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150" yWindow="135" windowWidth="10695" windowHeight="9735" tabRatio="498" activeTab="1"/>
  </bookViews>
  <sheets>
    <sheet name="Parámetros" sheetId="38" r:id="rId1"/>
    <sheet name="CUCSS" sheetId="42" r:id="rId2"/>
    <sheet name="GN" sheetId="32" r:id="rId3"/>
    <sheet name="DUAL" sheetId="40" r:id="rId4"/>
    <sheet name="IDC" sheetId="37" r:id="rId5"/>
    <sheet name="Costos CE" sheetId="50" r:id="rId6"/>
    <sheet name="Resumen" sheetId="59" r:id="rId7"/>
    <sheet name="Seguro" sheetId="47" r:id="rId8"/>
    <sheet name="CF personal-GN" sheetId="34" r:id="rId9"/>
    <sheet name="CF personal-DUAL" sheetId="41" r:id="rId10"/>
    <sheet name="sist comb dual" sheetId="43" r:id="rId11"/>
    <sheet name="Abste GN" sheetId="44" r:id="rId12"/>
    <sheet name="planta desmineralizadora" sheetId="45" r:id="rId13"/>
    <sheet name="agua cruda" sheetId="46" r:id="rId14"/>
    <sheet name="PR2005" sheetId="48" r:id="rId15"/>
    <sheet name="CostoSCI" sheetId="53" r:id="rId16"/>
    <sheet name="F_Ajuste" sheetId="49"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b">[1]STRSUMM0!#REF!</definedName>
    <definedName name="\k">'[2]7422CW00'!#REF!</definedName>
    <definedName name="\l">[3]STRSUMM0!#REF!</definedName>
    <definedName name="\ñ">'[4]7422CW00'!#REF!</definedName>
    <definedName name="\R">#REF!</definedName>
    <definedName name="_______f" hidden="1">{#N/A,#N/A,TRUE,"INGENIERIA";#N/A,#N/A,TRUE,"COMPRAS";#N/A,#N/A,TRUE,"DIRECCION";#N/A,#N/A,TRUE,"RESUMEN"}</definedName>
    <definedName name="__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_f" hidden="1">{#N/A,#N/A,TRUE,"INGENIERIA";#N/A,#N/A,TRUE,"COMPRAS";#N/A,#N/A,TRUE,"DIRECCION";#N/A,#N/A,TRUE,"RESUMEN"}</definedName>
    <definedName name="_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d4" hidden="1">{#N/A,#N/A,TRUE,"1842CWN0"}</definedName>
    <definedName name="_____d8" hidden="1">{#N/A,#N/A,TRUE,"1842CWN0"}</definedName>
    <definedName name="__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__df9" hidden="1">{#N/A,#N/A,TRUE,"1842CWN0"}</definedName>
    <definedName name="_____f" hidden="1">{#N/A,#N/A,TRUE,"INGENIERIA";#N/A,#N/A,TRUE,"COMPRAS";#N/A,#N/A,TRUE,"DIRECCION";#N/A,#N/A,TRUE,"RESUMEN"}</definedName>
    <definedName name="_____lns72" hidden="1">{#N/A,#N/A,TRUE,"1842CWN0"}</definedName>
    <definedName name="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skf45" hidden="1">{#N/A,#N/A,TRUE,"1842CWN0"}</definedName>
    <definedName name="_____sr51" hidden="1">{#N/A,#N/A,TRUE,"INGENIERIA";#N/A,#N/A,TRUE,"COMPRAS";#N/A,#N/A,TRUE,"DIRECCION";#N/A,#N/A,TRUE,"RESUMEN"}</definedName>
    <definedName name="_____TP220">'[5]LISTAD0 DE MONTAJES'!$C$33:$C$38</definedName>
    <definedName name="_____xs7" hidden="1">{#N/A,#N/A,TRUE,"INGENIERIA";#N/A,#N/A,TRUE,"COMPRAS";#N/A,#N/A,TRUE,"DIRECCION";#N/A,#N/A,TRUE,"RESUMEN"}</definedName>
    <definedName name="____d4" hidden="1">{#N/A,#N/A,TRUE,"1842CWN0"}</definedName>
    <definedName name="____d8" hidden="1">{#N/A,#N/A,TRUE,"1842CWN0"}</definedName>
    <definedName name="_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_df9" hidden="1">{#N/A,#N/A,TRUE,"1842CWN0"}</definedName>
    <definedName name="____f" hidden="1">{#N/A,#N/A,TRUE,"INGENIERIA";#N/A,#N/A,TRUE,"COMPRAS";#N/A,#N/A,TRUE,"DIRECCION";#N/A,#N/A,TRUE,"RESUMEN"}</definedName>
    <definedName name="____lns72" hidden="1">{#N/A,#N/A,TRUE,"1842CWN0"}</definedName>
    <definedName name="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skf45" hidden="1">{#N/A,#N/A,TRUE,"1842CWN0"}</definedName>
    <definedName name="____sr51" hidden="1">{#N/A,#N/A,TRUE,"INGENIERIA";#N/A,#N/A,TRUE,"COMPRAS";#N/A,#N/A,TRUE,"DIRECCION";#N/A,#N/A,TRUE,"RESUMEN"}</definedName>
    <definedName name="____TP220">'[6]LISTAD0 DE MONTAJES'!$C$33:$C$38</definedName>
    <definedName name="____xs7" hidden="1">{#N/A,#N/A,TRUE,"INGENIERIA";#N/A,#N/A,TRUE,"COMPRAS";#N/A,#N/A,TRUE,"DIRECCION";#N/A,#N/A,TRUE,"RESUMEN"}</definedName>
    <definedName name="___CUA56">#REF!</definedName>
    <definedName name="___d4" hidden="1">{#N/A,#N/A,TRUE,"1842CWN0"}</definedName>
    <definedName name="___d8" hidden="1">{#N/A,#N/A,TRUE,"1842CWN0"}</definedName>
    <definedName name="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df9" hidden="1">{#N/A,#N/A,TRUE,"1842CWN0"}</definedName>
    <definedName name="___f" localSheetId="6" hidden="1">{"vista 1",#N/A,FALSE,"CMP";"vista 2",#N/A,FALSE,"CMP"}</definedName>
    <definedName name="___lns72" hidden="1">{#N/A,#N/A,TRUE,"1842CWN0"}</definedName>
    <definedName name="___QTY1">#REF!</definedName>
    <definedName name="___r"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skf45" hidden="1">{#N/A,#N/A,TRUE,"1842CWN0"}</definedName>
    <definedName name="___sr51" hidden="1">{#N/A,#N/A,TRUE,"INGENIERIA";#N/A,#N/A,TRUE,"COMPRAS";#N/A,#N/A,TRUE,"DIRECCION";#N/A,#N/A,TRUE,"RESUMEN"}</definedName>
    <definedName name="___TP220">'[7]LISTAD0 DE MONTAJES'!$C$33:$C$38</definedName>
    <definedName name="___xs7" hidden="1">{#N/A,#N/A,TRUE,"INGENIERIA";#N/A,#N/A,TRUE,"COMPRAS";#N/A,#N/A,TRUE,"DIRECCION";#N/A,#N/A,TRUE,"RESUMEN"}</definedName>
    <definedName name="__123Graph_A" hidden="1">[8]J!$D$2405:$D$2405</definedName>
    <definedName name="__123Graph_ASISTEMAS" localSheetId="6" hidden="1">'[9]Tipo de Cambio'!#REF!</definedName>
    <definedName name="__123Graph_ASISTEMAS" hidden="1">'[9]Tipo de Cambio'!#REF!</definedName>
    <definedName name="__d4" hidden="1">{#N/A,#N/A,TRUE,"1842CWN0"}</definedName>
    <definedName name="__d8" hidden="1">{#N/A,#N/A,TRUE,"1842CWN0"}</definedName>
    <definedName name="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df9" hidden="1">{#N/A,#N/A,TRUE,"1842CWN0"}</definedName>
    <definedName name="__f" hidden="1">{"vista 1",#N/A,FALSE,"CMP";"vista 2",#N/A,FALSE,"CMP"}</definedName>
    <definedName name="__lns72" hidden="1">{#N/A,#N/A,TRUE,"1842CWN0"}</definedName>
    <definedName name="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skf45" hidden="1">{#N/A,#N/A,TRUE,"1842CWN0"}</definedName>
    <definedName name="__sr51" hidden="1">{#N/A,#N/A,TRUE,"INGENIERIA";#N/A,#N/A,TRUE,"COMPRAS";#N/A,#N/A,TRUE,"DIRECCION";#N/A,#N/A,TRUE,"RESUMEN"}</definedName>
    <definedName name="__TP220">'[7]LISTAD0 DE MONTAJES'!$C$33:$C$38</definedName>
    <definedName name="__xs7" hidden="1">{#N/A,#N/A,TRUE,"INGENIERIA";#N/A,#N/A,TRUE,"COMPRAS";#N/A,#N/A,TRUE,"DIRECCION";#N/A,#N/A,TRUE,"RESUMEN"}</definedName>
    <definedName name="_CUA31">'[10]3.1'!#REF!</definedName>
    <definedName name="_CUA32">[11]DEMANDA!#REF!</definedName>
    <definedName name="_CUA56">#REF!</definedName>
    <definedName name="_d4" localSheetId="9" hidden="1">{#N/A,#N/A,TRUE,"1842CWN0"}</definedName>
    <definedName name="_d4" localSheetId="5" hidden="1">{#N/A,#N/A,TRUE,"1842CWN0"}</definedName>
    <definedName name="_d4" localSheetId="3" hidden="1">{#N/A,#N/A,TRUE,"1842CWN0"}</definedName>
    <definedName name="_d4" localSheetId="16" hidden="1">{#N/A,#N/A,TRUE,"1842CWN0"}</definedName>
    <definedName name="_d4" localSheetId="0" hidden="1">{#N/A,#N/A,TRUE,"1842CWN0"}</definedName>
    <definedName name="_d4" localSheetId="14" hidden="1">{#N/A,#N/A,TRUE,"1842CWN0"}</definedName>
    <definedName name="_d4" localSheetId="7" hidden="1">{#N/A,#N/A,TRUE,"1842CWN0"}</definedName>
    <definedName name="_d4" hidden="1">{#N/A,#N/A,TRUE,"1842CWN0"}</definedName>
    <definedName name="_d8" localSheetId="9" hidden="1">{#N/A,#N/A,TRUE,"1842CWN0"}</definedName>
    <definedName name="_d8" localSheetId="5" hidden="1">{#N/A,#N/A,TRUE,"1842CWN0"}</definedName>
    <definedName name="_d8" localSheetId="3" hidden="1">{#N/A,#N/A,TRUE,"1842CWN0"}</definedName>
    <definedName name="_d8" localSheetId="16" hidden="1">{#N/A,#N/A,TRUE,"1842CWN0"}</definedName>
    <definedName name="_d8" localSheetId="0" hidden="1">{#N/A,#N/A,TRUE,"1842CWN0"}</definedName>
    <definedName name="_d8" localSheetId="14" hidden="1">{#N/A,#N/A,TRUE,"1842CWN0"}</definedName>
    <definedName name="_d8" localSheetId="7" hidden="1">{#N/A,#N/A,TRUE,"1842CWN0"}</definedName>
    <definedName name="_d8" hidden="1">{#N/A,#N/A,TRUE,"1842CWN0"}</definedName>
    <definedName name="_df8"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9" localSheetId="9" hidden="1">{#N/A,#N/A,TRUE,"1842CWN0"}</definedName>
    <definedName name="_df9" localSheetId="5" hidden="1">{#N/A,#N/A,TRUE,"1842CWN0"}</definedName>
    <definedName name="_df9" localSheetId="3" hidden="1">{#N/A,#N/A,TRUE,"1842CWN0"}</definedName>
    <definedName name="_df9" localSheetId="16" hidden="1">{#N/A,#N/A,TRUE,"1842CWN0"}</definedName>
    <definedName name="_df9" localSheetId="0" hidden="1">{#N/A,#N/A,TRUE,"1842CWN0"}</definedName>
    <definedName name="_df9" localSheetId="14" hidden="1">{#N/A,#N/A,TRUE,"1842CWN0"}</definedName>
    <definedName name="_df9" localSheetId="7" hidden="1">{#N/A,#N/A,TRUE,"1842CWN0"}</definedName>
    <definedName name="_df9" hidden="1">{#N/A,#N/A,TRUE,"1842CWN0"}</definedName>
    <definedName name="_f" localSheetId="9" hidden="1">{#N/A,#N/A,TRUE,"INGENIERIA";#N/A,#N/A,TRUE,"COMPRAS";#N/A,#N/A,TRUE,"DIRECCION";#N/A,#N/A,TRUE,"RESUMEN"}</definedName>
    <definedName name="_f" localSheetId="5" hidden="1">{#N/A,#N/A,TRUE,"INGENIERIA";#N/A,#N/A,TRUE,"COMPRAS";#N/A,#N/A,TRUE,"DIRECCION";#N/A,#N/A,TRUE,"RESUMEN"}</definedName>
    <definedName name="_f" localSheetId="3" hidden="1">{#N/A,#N/A,TRUE,"INGENIERIA";#N/A,#N/A,TRUE,"COMPRAS";#N/A,#N/A,TRUE,"DIRECCION";#N/A,#N/A,TRUE,"RESUMEN"}</definedName>
    <definedName name="_f" localSheetId="16" hidden="1">{#N/A,#N/A,TRUE,"INGENIERIA";#N/A,#N/A,TRUE,"COMPRAS";#N/A,#N/A,TRUE,"DIRECCION";#N/A,#N/A,TRUE,"RESUMEN"}</definedName>
    <definedName name="_f" localSheetId="0" hidden="1">{#N/A,#N/A,TRUE,"INGENIERIA";#N/A,#N/A,TRUE,"COMPRAS";#N/A,#N/A,TRUE,"DIRECCION";#N/A,#N/A,TRUE,"RESUMEN"}</definedName>
    <definedName name="_f" localSheetId="14" hidden="1">{#N/A,#N/A,TRUE,"INGENIERIA";#N/A,#N/A,TRUE,"COMPRAS";#N/A,#N/A,TRUE,"DIRECCION";#N/A,#N/A,TRUE,"RESUMEN"}</definedName>
    <definedName name="_f" localSheetId="7" hidden="1">{#N/A,#N/A,TRUE,"INGENIERIA";#N/A,#N/A,TRUE,"COMPRAS";#N/A,#N/A,TRUE,"DIRECCION";#N/A,#N/A,TRUE,"RESUMEN"}</definedName>
    <definedName name="_f" hidden="1">{#N/A,#N/A,TRUE,"INGENIERIA";#N/A,#N/A,TRUE,"COMPRAS";#N/A,#N/A,TRUE,"DIRECCION";#N/A,#N/A,TRUE,"RESUMEN"}</definedName>
    <definedName name="_Fill" localSheetId="6" hidden="1">#REF!</definedName>
    <definedName name="_Fill" hidden="1">#REF!</definedName>
    <definedName name="_xlnm._FilterDatabase" localSheetId="6" hidden="1">Resumen!$B$316:$F$2061</definedName>
    <definedName name="_HED2">'[12]RESUMEN-LT'!#REF!</definedName>
    <definedName name="_Key1" localSheetId="6" hidden="1">'[9]Tipo de Cambio'!#REF!</definedName>
    <definedName name="_Key1" hidden="1">#REF!</definedName>
    <definedName name="_Key2" localSheetId="6" hidden="1">'[9]Tipo de Cambio'!#REF!</definedName>
    <definedName name="_Key2" hidden="1">'[9]Tipo de Cambio'!#REF!</definedName>
    <definedName name="_lns72" localSheetId="9" hidden="1">{#N/A,#N/A,TRUE,"1842CWN0"}</definedName>
    <definedName name="_lns72" localSheetId="5" hidden="1">{#N/A,#N/A,TRUE,"1842CWN0"}</definedName>
    <definedName name="_lns72" localSheetId="3" hidden="1">{#N/A,#N/A,TRUE,"1842CWN0"}</definedName>
    <definedName name="_lns72" localSheetId="16" hidden="1">{#N/A,#N/A,TRUE,"1842CWN0"}</definedName>
    <definedName name="_lns72" localSheetId="0" hidden="1">{#N/A,#N/A,TRUE,"1842CWN0"}</definedName>
    <definedName name="_lns72" localSheetId="14" hidden="1">{#N/A,#N/A,TRUE,"1842CWN0"}</definedName>
    <definedName name="_lns72" localSheetId="7" hidden="1">{#N/A,#N/A,TRUE,"1842CWN0"}</definedName>
    <definedName name="_lns72" hidden="1">{#N/A,#N/A,TRUE,"1842CWN0"}</definedName>
    <definedName name="_Order1" hidden="1">255</definedName>
    <definedName name="_Order2" hidden="1">255</definedName>
    <definedName name="_Parse_Out" localSheetId="6" hidden="1">#REF!</definedName>
    <definedName name="_Parse_Out" hidden="1">#REF!</definedName>
    <definedName name="_QTY1">#REF!</definedName>
    <definedName name="_r"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4"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ET1">'[2]7422CW00'!#REF!</definedName>
    <definedName name="_RET2">'[2]7422CW00'!#REF!</definedName>
    <definedName name="_RET3">'[2]7422CW00'!#REF!</definedName>
    <definedName name="_RET4">'[2]7422CW00'!#REF!</definedName>
    <definedName name="_RET5">'[2]7422CW00'!#REF!</definedName>
    <definedName name="_RET6">'[2]7422CW00'!#REF!</definedName>
    <definedName name="_skf45" localSheetId="9" hidden="1">{#N/A,#N/A,TRUE,"1842CWN0"}</definedName>
    <definedName name="_skf45" localSheetId="5" hidden="1">{#N/A,#N/A,TRUE,"1842CWN0"}</definedName>
    <definedName name="_skf45" localSheetId="3" hidden="1">{#N/A,#N/A,TRUE,"1842CWN0"}</definedName>
    <definedName name="_skf45" localSheetId="16" hidden="1">{#N/A,#N/A,TRUE,"1842CWN0"}</definedName>
    <definedName name="_skf45" localSheetId="0" hidden="1">{#N/A,#N/A,TRUE,"1842CWN0"}</definedName>
    <definedName name="_skf45" localSheetId="14" hidden="1">{#N/A,#N/A,TRUE,"1842CWN0"}</definedName>
    <definedName name="_skf45" localSheetId="7" hidden="1">{#N/A,#N/A,TRUE,"1842CWN0"}</definedName>
    <definedName name="_skf45" hidden="1">{#N/A,#N/A,TRUE,"1842CWN0"}</definedName>
    <definedName name="_Sort" localSheetId="6" hidden="1">#REF!</definedName>
    <definedName name="_Sort" hidden="1">#REF!</definedName>
    <definedName name="_sr51" localSheetId="9" hidden="1">{#N/A,#N/A,TRUE,"INGENIERIA";#N/A,#N/A,TRUE,"COMPRAS";#N/A,#N/A,TRUE,"DIRECCION";#N/A,#N/A,TRUE,"RESUMEN"}</definedName>
    <definedName name="_sr51" localSheetId="5" hidden="1">{#N/A,#N/A,TRUE,"INGENIERIA";#N/A,#N/A,TRUE,"COMPRAS";#N/A,#N/A,TRUE,"DIRECCION";#N/A,#N/A,TRUE,"RESUMEN"}</definedName>
    <definedName name="_sr51" localSheetId="3" hidden="1">{#N/A,#N/A,TRUE,"INGENIERIA";#N/A,#N/A,TRUE,"COMPRAS";#N/A,#N/A,TRUE,"DIRECCION";#N/A,#N/A,TRUE,"RESUMEN"}</definedName>
    <definedName name="_sr51" localSheetId="16" hidden="1">{#N/A,#N/A,TRUE,"INGENIERIA";#N/A,#N/A,TRUE,"COMPRAS";#N/A,#N/A,TRUE,"DIRECCION";#N/A,#N/A,TRUE,"RESUMEN"}</definedName>
    <definedName name="_sr51" localSheetId="0" hidden="1">{#N/A,#N/A,TRUE,"INGENIERIA";#N/A,#N/A,TRUE,"COMPRAS";#N/A,#N/A,TRUE,"DIRECCION";#N/A,#N/A,TRUE,"RESUMEN"}</definedName>
    <definedName name="_sr51" localSheetId="14" hidden="1">{#N/A,#N/A,TRUE,"INGENIERIA";#N/A,#N/A,TRUE,"COMPRAS";#N/A,#N/A,TRUE,"DIRECCION";#N/A,#N/A,TRUE,"RESUMEN"}</definedName>
    <definedName name="_sr51" localSheetId="7" hidden="1">{#N/A,#N/A,TRUE,"INGENIERIA";#N/A,#N/A,TRUE,"COMPRAS";#N/A,#N/A,TRUE,"DIRECCION";#N/A,#N/A,TRUE,"RESUMEN"}</definedName>
    <definedName name="_sr51" hidden="1">{#N/A,#N/A,TRUE,"INGENIERIA";#N/A,#N/A,TRUE,"COMPRAS";#N/A,#N/A,TRUE,"DIRECCION";#N/A,#N/A,TRUE,"RESUMEN"}</definedName>
    <definedName name="_TP220" localSheetId="16">'[13]LISTAD0 DE MONTAJES'!$C$33:$C$38</definedName>
    <definedName name="_TP220">'[14]LISTAD0 DE MONTAJES'!$C$33:$C$38</definedName>
    <definedName name="_xs7" localSheetId="9" hidden="1">{#N/A,#N/A,TRUE,"INGENIERIA";#N/A,#N/A,TRUE,"COMPRAS";#N/A,#N/A,TRUE,"DIRECCION";#N/A,#N/A,TRUE,"RESUMEN"}</definedName>
    <definedName name="_xs7" localSheetId="5" hidden="1">{#N/A,#N/A,TRUE,"INGENIERIA";#N/A,#N/A,TRUE,"COMPRAS";#N/A,#N/A,TRUE,"DIRECCION";#N/A,#N/A,TRUE,"RESUMEN"}</definedName>
    <definedName name="_xs7" localSheetId="3" hidden="1">{#N/A,#N/A,TRUE,"INGENIERIA";#N/A,#N/A,TRUE,"COMPRAS";#N/A,#N/A,TRUE,"DIRECCION";#N/A,#N/A,TRUE,"RESUMEN"}</definedName>
    <definedName name="_xs7" localSheetId="16" hidden="1">{#N/A,#N/A,TRUE,"INGENIERIA";#N/A,#N/A,TRUE,"COMPRAS";#N/A,#N/A,TRUE,"DIRECCION";#N/A,#N/A,TRUE,"RESUMEN"}</definedName>
    <definedName name="_xs7" localSheetId="0" hidden="1">{#N/A,#N/A,TRUE,"INGENIERIA";#N/A,#N/A,TRUE,"COMPRAS";#N/A,#N/A,TRUE,"DIRECCION";#N/A,#N/A,TRUE,"RESUMEN"}</definedName>
    <definedName name="_xs7" localSheetId="14" hidden="1">{#N/A,#N/A,TRUE,"INGENIERIA";#N/A,#N/A,TRUE,"COMPRAS";#N/A,#N/A,TRUE,"DIRECCION";#N/A,#N/A,TRUE,"RESUMEN"}</definedName>
    <definedName name="_xs7" localSheetId="7" hidden="1">{#N/A,#N/A,TRUE,"INGENIERIA";#N/A,#N/A,TRUE,"COMPRAS";#N/A,#N/A,TRUE,"DIRECCION";#N/A,#N/A,TRUE,"RESUMEN"}</definedName>
    <definedName name="_xs7" hidden="1">{#N/A,#N/A,TRUE,"INGENIERIA";#N/A,#N/A,TRUE,"COMPRAS";#N/A,#N/A,TRUE,"DIRECCION";#N/A,#N/A,TRUE,"RESUMEN"}</definedName>
    <definedName name="a" localSheetId="9" hidden="1">{#N/A,#N/A,TRUE,"1842CWN0"}</definedName>
    <definedName name="a" localSheetId="5" hidden="1">{#N/A,#N/A,TRUE,"1842CWN0"}</definedName>
    <definedName name="a" localSheetId="3" hidden="1">{#N/A,#N/A,TRUE,"1842CWN0"}</definedName>
    <definedName name="a" localSheetId="16" hidden="1">{#N/A,#N/A,TRUE,"1842CWN0"}</definedName>
    <definedName name="a" localSheetId="0" hidden="1">{#N/A,#N/A,TRUE,"1842CWN0"}</definedName>
    <definedName name="a" localSheetId="14" hidden="1">{#N/A,#N/A,TRUE,"1842CWN0"}</definedName>
    <definedName name="a" localSheetId="6" hidden="1">{#N/A,#N/A,TRUE,"1842CWN0"}</definedName>
    <definedName name="a" localSheetId="7" hidden="1">{#N/A,#N/A,TRUE,"1842CWN0"}</definedName>
    <definedName name="a" hidden="1">{#N/A,#N/A,TRUE,"1842CWN0"}</definedName>
    <definedName name="A_impresión_IM">#REF!</definedName>
    <definedName name="AA" localSheetId="9" hidden="1">{#N/A,#N/A,TRUE,"INGENIERIA";#N/A,#N/A,TRUE,"COMPRAS";#N/A,#N/A,TRUE,"DIRECCION";#N/A,#N/A,TRUE,"RESUMEN"}</definedName>
    <definedName name="AA" localSheetId="5" hidden="1">{#N/A,#N/A,TRUE,"INGENIERIA";#N/A,#N/A,TRUE,"COMPRAS";#N/A,#N/A,TRUE,"DIRECCION";#N/A,#N/A,TRUE,"RESUMEN"}</definedName>
    <definedName name="AA" localSheetId="3" hidden="1">{#N/A,#N/A,TRUE,"INGENIERIA";#N/A,#N/A,TRUE,"COMPRAS";#N/A,#N/A,TRUE,"DIRECCION";#N/A,#N/A,TRUE,"RESUMEN"}</definedName>
    <definedName name="AA" localSheetId="16" hidden="1">{#N/A,#N/A,TRUE,"INGENIERIA";#N/A,#N/A,TRUE,"COMPRAS";#N/A,#N/A,TRUE,"DIRECCION";#N/A,#N/A,TRUE,"RESUMEN"}</definedName>
    <definedName name="AA" localSheetId="0" hidden="1">{#N/A,#N/A,TRUE,"INGENIERIA";#N/A,#N/A,TRUE,"COMPRAS";#N/A,#N/A,TRUE,"DIRECCION";#N/A,#N/A,TRUE,"RESUMEN"}</definedName>
    <definedName name="AA" localSheetId="14" hidden="1">{#N/A,#N/A,TRUE,"INGENIERIA";#N/A,#N/A,TRUE,"COMPRAS";#N/A,#N/A,TRUE,"DIRECCION";#N/A,#N/A,TRUE,"RESUMEN"}</definedName>
    <definedName name="aa" localSheetId="6" hidden="1">{"vista 1",#N/A,FALSE,"CMP";"vista 2",#N/A,FALSE,"CMP"}</definedName>
    <definedName name="AA" localSheetId="7" hidden="1">{#N/A,#N/A,TRUE,"INGENIERIA";#N/A,#N/A,TRUE,"COMPRAS";#N/A,#N/A,TRUE,"DIRECCION";#N/A,#N/A,TRUE,"RESUMEN"}</definedName>
    <definedName name="AA" hidden="1">{#N/A,#N/A,TRUE,"INGENIERIA";#N/A,#N/A,TRUE,"COMPRAS";#N/A,#N/A,TRUE,"DIRECCION";#N/A,#N/A,TRUE,"RESUMEN"}</definedName>
    <definedName name="aaa" localSheetId="16" hidden="1">{"vista 1",#N/A,FALSE,"CMP";"vista 2",#N/A,FALSE,"CMP"}</definedName>
    <definedName name="aaa" localSheetId="14" hidden="1">{"vista 1",#N/A,FALSE,"CMP";"vista 2",#N/A,FALSE,"CMP"}</definedName>
    <definedName name="aaa" localSheetId="6" hidden="1">{"vista 1",#N/A,FALSE,"CMP";"vista 2",#N/A,FALSE,"CMP"}</definedName>
    <definedName name="aaa" hidden="1">{"vista 1",#N/A,FALSE,"CMP";"vista 2",#N/A,FALSE,"CMP"}</definedName>
    <definedName name="akfkd" localSheetId="9" hidden="1">{#N/A,#N/A,TRUE,"1842CWN0"}</definedName>
    <definedName name="akfkd" localSheetId="5" hidden="1">{#N/A,#N/A,TRUE,"1842CWN0"}</definedName>
    <definedName name="akfkd" localSheetId="3" hidden="1">{#N/A,#N/A,TRUE,"1842CWN0"}</definedName>
    <definedName name="akfkd" localSheetId="16" hidden="1">{#N/A,#N/A,TRUE,"1842CWN0"}</definedName>
    <definedName name="akfkd" localSheetId="0" hidden="1">{#N/A,#N/A,TRUE,"1842CWN0"}</definedName>
    <definedName name="akfkd" localSheetId="14" hidden="1">{#N/A,#N/A,TRUE,"1842CWN0"}</definedName>
    <definedName name="akfkd" localSheetId="6" hidden="1">{#N/A,#N/A,TRUE,"1842CWN0"}</definedName>
    <definedName name="akfkd" localSheetId="7" hidden="1">{#N/A,#N/A,TRUE,"1842CWN0"}</definedName>
    <definedName name="akfkd" hidden="1">{#N/A,#N/A,TRUE,"1842CWN0"}</definedName>
    <definedName name="ana">#REF!</definedName>
    <definedName name="ANCHOEDIF">'[15]Conf de S.E.'!#REF!</definedName>
    <definedName name="_xlnm.Print_Area" localSheetId="11">'Abste GN'!$A$1:$G$61</definedName>
    <definedName name="_xlnm.Print_Area" localSheetId="13">'agua cruda'!$A$1:$G$72</definedName>
    <definedName name="_xlnm.Print_Area" localSheetId="5">'Costos CE'!$C$2:$K$81</definedName>
    <definedName name="_xlnm.Print_Area" localSheetId="3">DUAL!$B$1:$H$75</definedName>
    <definedName name="_xlnm.Print_Area" localSheetId="2">GN!$B$1:$H$70</definedName>
    <definedName name="_xlnm.Print_Area" localSheetId="12">'planta desmineralizadora'!$A$1:$G$72</definedName>
    <definedName name="_xlnm.Print_Area" localSheetId="6">Resumen!$B$1:$F$2353</definedName>
    <definedName name="_xlnm.Print_Area">#REF!</definedName>
    <definedName name="AREATOTALEDIF">'[15]Conf de S.E.'!$J$1:$J$65536</definedName>
    <definedName name="ase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 localSheetId="9" hidden="1">{#N/A,#N/A,TRUE,"1842CWN0"}</definedName>
    <definedName name="b" localSheetId="5" hidden="1">{#N/A,#N/A,TRUE,"1842CWN0"}</definedName>
    <definedName name="b" localSheetId="3" hidden="1">{#N/A,#N/A,TRUE,"1842CWN0"}</definedName>
    <definedName name="b" localSheetId="16" hidden="1">{#N/A,#N/A,TRUE,"1842CWN0"}</definedName>
    <definedName name="b" localSheetId="0" hidden="1">{#N/A,#N/A,TRUE,"1842CWN0"}</definedName>
    <definedName name="b" localSheetId="14" hidden="1">{#N/A,#N/A,TRUE,"1842CWN0"}</definedName>
    <definedName name="b" localSheetId="6" hidden="1">{#N/A,#N/A,TRUE,"1842CWN0"}</definedName>
    <definedName name="b" localSheetId="7" hidden="1">{#N/A,#N/A,TRUE,"1842CWN0"}</definedName>
    <definedName name="b" hidden="1">{#N/A,#N/A,TRUE,"1842CWN0"}</definedName>
    <definedName name="Base_datos_IM">#REF!</definedName>
    <definedName name="_xlnm.Database">#REF!</definedName>
    <definedName name="bb" localSheetId="9" hidden="1">{#N/A,#N/A,TRUE,"INGENIERIA";#N/A,#N/A,TRUE,"COMPRAS";#N/A,#N/A,TRUE,"DIRECCION";#N/A,#N/A,TRUE,"RESUMEN"}</definedName>
    <definedName name="bb" localSheetId="5" hidden="1">{#N/A,#N/A,TRUE,"INGENIERIA";#N/A,#N/A,TRUE,"COMPRAS";#N/A,#N/A,TRUE,"DIRECCION";#N/A,#N/A,TRUE,"RESUMEN"}</definedName>
    <definedName name="bb" localSheetId="3" hidden="1">{#N/A,#N/A,TRUE,"INGENIERIA";#N/A,#N/A,TRUE,"COMPRAS";#N/A,#N/A,TRUE,"DIRECCION";#N/A,#N/A,TRUE,"RESUMEN"}</definedName>
    <definedName name="bb" localSheetId="16" hidden="1">{#N/A,#N/A,TRUE,"INGENIERIA";#N/A,#N/A,TRUE,"COMPRAS";#N/A,#N/A,TRUE,"DIRECCION";#N/A,#N/A,TRUE,"RESUMEN"}</definedName>
    <definedName name="bb" localSheetId="0" hidden="1">{#N/A,#N/A,TRUE,"INGENIERIA";#N/A,#N/A,TRUE,"COMPRAS";#N/A,#N/A,TRUE,"DIRECCION";#N/A,#N/A,TRUE,"RESUMEN"}</definedName>
    <definedName name="bb" localSheetId="14" hidden="1">{#N/A,#N/A,TRUE,"INGENIERIA";#N/A,#N/A,TRUE,"COMPRAS";#N/A,#N/A,TRUE,"DIRECCION";#N/A,#N/A,TRUE,"RESUMEN"}</definedName>
    <definedName name="bb" localSheetId="6" hidden="1">{#N/A,#N/A,TRUE,"INGENIERIA";#N/A,#N/A,TRUE,"COMPRAS";#N/A,#N/A,TRUE,"DIRECCION";#N/A,#N/A,TRUE,"RESUMEN"}</definedName>
    <definedName name="bb" localSheetId="7" hidden="1">{#N/A,#N/A,TRUE,"INGENIERIA";#N/A,#N/A,TRUE,"COMPRAS";#N/A,#N/A,TRUE,"DIRECCION";#N/A,#N/A,TRUE,"RESUMEN"}</definedName>
    <definedName name="bb" hidden="1">{#N/A,#N/A,TRUE,"INGENIERIA";#N/A,#N/A,TRUE,"COMPRAS";#N/A,#N/A,TRUE,"DIRECCION";#N/A,#N/A,TRUE,"RESUMEN"}</definedName>
    <definedName name="bbc" localSheetId="9" hidden="1">{#N/A,#N/A,TRUE,"1842CWN0"}</definedName>
    <definedName name="bbc" localSheetId="5" hidden="1">{#N/A,#N/A,TRUE,"1842CWN0"}</definedName>
    <definedName name="bbc" localSheetId="3" hidden="1">{#N/A,#N/A,TRUE,"1842CWN0"}</definedName>
    <definedName name="bbc" localSheetId="16" hidden="1">{#N/A,#N/A,TRUE,"1842CWN0"}</definedName>
    <definedName name="bbc" localSheetId="0" hidden="1">{#N/A,#N/A,TRUE,"1842CWN0"}</definedName>
    <definedName name="bbc" localSheetId="14" hidden="1">{#N/A,#N/A,TRUE,"1842CWN0"}</definedName>
    <definedName name="bbc" localSheetId="6" hidden="1">{#N/A,#N/A,TRUE,"1842CWN0"}</definedName>
    <definedName name="bbc" localSheetId="7" hidden="1">{#N/A,#N/A,TRUE,"1842CWN0"}</definedName>
    <definedName name="bbc" hidden="1">{#N/A,#N/A,TRUE,"1842CWN0"}</definedName>
    <definedName name="bh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LOQUE">#REF!</definedName>
    <definedName name="BLOQUE1">#REF!</definedName>
    <definedName name="BORDER1">[16]steel!#REF!</definedName>
    <definedName name="BORDET">#REF!</definedName>
    <definedName name="BORSHE">'[2]7422CW00'!#REF!</definedName>
    <definedName name="BORSUM">'[2]7422CW00'!#REF!</definedName>
    <definedName name="C.FIJO1">#REF!</definedName>
    <definedName name="C.FIJO2">#REF!</definedName>
    <definedName name="C.FIJO5">#REF!</definedName>
    <definedName name="CANTPART01">#REF!</definedName>
    <definedName name="CANTPART02">#REF!</definedName>
    <definedName name="CANTPART03">#REF!</definedName>
    <definedName name="CANTPART04">#REF!</definedName>
    <definedName name="CANTPART05">#REF!</definedName>
    <definedName name="CANTPART06">#REF!</definedName>
    <definedName name="CANTPART07">#REF!</definedName>
    <definedName name="CANTPART08">#REF!</definedName>
    <definedName name="cc" localSheetId="9" hidden="1">{#N/A,#N/A,TRUE,"1842CWN0"}</definedName>
    <definedName name="cc" localSheetId="5" hidden="1">{#N/A,#N/A,TRUE,"1842CWN0"}</definedName>
    <definedName name="cc" localSheetId="3" hidden="1">{#N/A,#N/A,TRUE,"1842CWN0"}</definedName>
    <definedName name="cc" localSheetId="16" hidden="1">{#N/A,#N/A,TRUE,"1842CWN0"}</definedName>
    <definedName name="cc" localSheetId="0" hidden="1">{#N/A,#N/A,TRUE,"1842CWN0"}</definedName>
    <definedName name="cc" localSheetId="14" hidden="1">{#N/A,#N/A,TRUE,"1842CWN0"}</definedName>
    <definedName name="cc" localSheetId="6" hidden="1">{#N/A,#N/A,TRUE,"1842CWN0"}</definedName>
    <definedName name="cc" localSheetId="7" hidden="1">{#N/A,#N/A,TRUE,"1842CWN0"}</definedName>
    <definedName name="cc" hidden="1">{#N/A,#N/A,TRUE,"1842CWN0"}</definedName>
    <definedName name="CHK_PU">'[2]7422CW00'!#REF!</definedName>
    <definedName name="CLIENTE">"Cuadro de edición 20"</definedName>
    <definedName name="CODEDIF">#REF!</definedName>
    <definedName name="CODIGOSMODCI">#REF!</definedName>
    <definedName name="CODMOD">#REF!</definedName>
    <definedName name="CODMODOPECC">#REF!</definedName>
    <definedName name="CODSE">'[15]Conf de S.E.'!$B$1:$B$65536</definedName>
    <definedName name="COSTOD">#REF!</definedName>
    <definedName name="CRIT">#REF!</definedName>
    <definedName name="Criteria_MI">[17]civ_roma!$C$803:$G$804</definedName>
    <definedName name="CRITERIO">#REF!</definedName>
    <definedName name="_xlnm.Criteria">'[2]7422CW00'!#REF!</definedName>
    <definedName name="Criterios_IM">'[2]7422CW00'!#REF!</definedName>
    <definedName name="CTR">'[2]7422CW00'!#REF!</definedName>
    <definedName name="CTRPAG">'[2]7422CW00'!#REF!</definedName>
    <definedName name="CUA3.1">'[10]3.1'!#REF!</definedName>
    <definedName name="CUA3.2">[11]DEMANDA!#REF!</definedName>
    <definedName name="CUA7.1">#REF!</definedName>
    <definedName name="CUA7.2">#REF!</definedName>
    <definedName name="d" localSheetId="9" hidden="1">{#N/A,#N/A,TRUE,"INGENIERIA";#N/A,#N/A,TRUE,"COMPRAS";#N/A,#N/A,TRUE,"DIRECCION";#N/A,#N/A,TRUE,"RESUMEN"}</definedName>
    <definedName name="d" localSheetId="5" hidden="1">{#N/A,#N/A,TRUE,"INGENIERIA";#N/A,#N/A,TRUE,"COMPRAS";#N/A,#N/A,TRUE,"DIRECCION";#N/A,#N/A,TRUE,"RESUMEN"}</definedName>
    <definedName name="d" localSheetId="3" hidden="1">{#N/A,#N/A,TRUE,"INGENIERIA";#N/A,#N/A,TRUE,"COMPRAS";#N/A,#N/A,TRUE,"DIRECCION";#N/A,#N/A,TRUE,"RESUMEN"}</definedName>
    <definedName name="d" localSheetId="16" hidden="1">{#N/A,#N/A,TRUE,"INGENIERIA";#N/A,#N/A,TRUE,"COMPRAS";#N/A,#N/A,TRUE,"DIRECCION";#N/A,#N/A,TRUE,"RESUMEN"}</definedName>
    <definedName name="d" localSheetId="0" hidden="1">{#N/A,#N/A,TRUE,"INGENIERIA";#N/A,#N/A,TRUE,"COMPRAS";#N/A,#N/A,TRUE,"DIRECCION";#N/A,#N/A,TRUE,"RESUMEN"}</definedName>
    <definedName name="d" localSheetId="14" hidden="1">{#N/A,#N/A,TRUE,"INGENIERIA";#N/A,#N/A,TRUE,"COMPRAS";#N/A,#N/A,TRUE,"DIRECCION";#N/A,#N/A,TRUE,"RESUMEN"}</definedName>
    <definedName name="d" localSheetId="6" hidden="1">{#N/A,#N/A,TRUE,"INGENIERIA";#N/A,#N/A,TRUE,"COMPRAS";#N/A,#N/A,TRUE,"DIRECCION";#N/A,#N/A,TRUE,"RESUMEN"}</definedName>
    <definedName name="d" localSheetId="7" hidden="1">{#N/A,#N/A,TRUE,"INGENIERIA";#N/A,#N/A,TRUE,"COMPRAS";#N/A,#N/A,TRUE,"DIRECCION";#N/A,#N/A,TRUE,"RESUMEN"}</definedName>
    <definedName name="d" hidden="1">{#N/A,#N/A,TRUE,"INGENIERIA";#N/A,#N/A,TRUE,"COMPRAS";#N/A,#N/A,TRUE,"DIRECCION";#N/A,#N/A,TRUE,"RESUMEN"}</definedName>
    <definedName name="Database_MI">[17]civ_roma!$C$9:$G$799</definedName>
    <definedName name="DDD" localSheetId="9" hidden="1">{#N/A,#N/A,TRUE,"1842CWN0"}</definedName>
    <definedName name="DDD" localSheetId="5" hidden="1">{#N/A,#N/A,TRUE,"1842CWN0"}</definedName>
    <definedName name="DDD" localSheetId="3" hidden="1">{#N/A,#N/A,TRUE,"1842CWN0"}</definedName>
    <definedName name="DDD" localSheetId="16" hidden="1">{#N/A,#N/A,TRUE,"1842CWN0"}</definedName>
    <definedName name="DDD" localSheetId="0" hidden="1">{#N/A,#N/A,TRUE,"1842CWN0"}</definedName>
    <definedName name="DDD" localSheetId="14" hidden="1">{#N/A,#N/A,TRUE,"1842CWN0"}</definedName>
    <definedName name="DDD" localSheetId="6" hidden="1">{#N/A,#N/A,TRUE,"1842CWN0"}</definedName>
    <definedName name="DDD" localSheetId="7" hidden="1">{#N/A,#N/A,TRUE,"1842CWN0"}</definedName>
    <definedName name="DDD" hidden="1">{#N/A,#N/A,TRUE,"1842CWN0"}</definedName>
    <definedName name="ddf" localSheetId="9" hidden="1">{#N/A,#N/A,TRUE,"INGENIERIA";#N/A,#N/A,TRUE,"COMPRAS";#N/A,#N/A,TRUE,"DIRECCION";#N/A,#N/A,TRUE,"RESUMEN"}</definedName>
    <definedName name="ddf" localSheetId="5" hidden="1">{#N/A,#N/A,TRUE,"INGENIERIA";#N/A,#N/A,TRUE,"COMPRAS";#N/A,#N/A,TRUE,"DIRECCION";#N/A,#N/A,TRUE,"RESUMEN"}</definedName>
    <definedName name="ddf" localSheetId="3" hidden="1">{#N/A,#N/A,TRUE,"INGENIERIA";#N/A,#N/A,TRUE,"COMPRAS";#N/A,#N/A,TRUE,"DIRECCION";#N/A,#N/A,TRUE,"RESUMEN"}</definedName>
    <definedName name="ddf" localSheetId="16" hidden="1">{#N/A,#N/A,TRUE,"INGENIERIA";#N/A,#N/A,TRUE,"COMPRAS";#N/A,#N/A,TRUE,"DIRECCION";#N/A,#N/A,TRUE,"RESUMEN"}</definedName>
    <definedName name="ddf" localSheetId="0" hidden="1">{#N/A,#N/A,TRUE,"INGENIERIA";#N/A,#N/A,TRUE,"COMPRAS";#N/A,#N/A,TRUE,"DIRECCION";#N/A,#N/A,TRUE,"RESUMEN"}</definedName>
    <definedName name="ddf" localSheetId="14" hidden="1">{#N/A,#N/A,TRUE,"INGENIERIA";#N/A,#N/A,TRUE,"COMPRAS";#N/A,#N/A,TRUE,"DIRECCION";#N/A,#N/A,TRUE,"RESUMEN"}</definedName>
    <definedName name="ddf" localSheetId="6" hidden="1">{#N/A,#N/A,TRUE,"INGENIERIA";#N/A,#N/A,TRUE,"COMPRAS";#N/A,#N/A,TRUE,"DIRECCION";#N/A,#N/A,TRUE,"RESUMEN"}</definedName>
    <definedName name="ddf" localSheetId="7" hidden="1">{#N/A,#N/A,TRUE,"INGENIERIA";#N/A,#N/A,TRUE,"COMPRAS";#N/A,#N/A,TRUE,"DIRECCION";#N/A,#N/A,TRUE,"RESUMEN"}</definedName>
    <definedName name="ddf" hidden="1">{#N/A,#N/A,TRUE,"INGENIERIA";#N/A,#N/A,TRUE,"COMPRAS";#N/A,#N/A,TRUE,"DIRECCION";#N/A,#N/A,TRUE,"RESUMEN"}</definedName>
    <definedName name="ddvom" localSheetId="9" hidden="1">{#N/A,#N/A,TRUE,"1842CWN0"}</definedName>
    <definedName name="ddvom" localSheetId="5" hidden="1">{#N/A,#N/A,TRUE,"1842CWN0"}</definedName>
    <definedName name="ddvom" localSheetId="3" hidden="1">{#N/A,#N/A,TRUE,"1842CWN0"}</definedName>
    <definedName name="ddvom" localSheetId="16" hidden="1">{#N/A,#N/A,TRUE,"1842CWN0"}</definedName>
    <definedName name="ddvom" localSheetId="0" hidden="1">{#N/A,#N/A,TRUE,"1842CWN0"}</definedName>
    <definedName name="ddvom" localSheetId="14" hidden="1">{#N/A,#N/A,TRUE,"1842CWN0"}</definedName>
    <definedName name="ddvom" localSheetId="6" hidden="1">{#N/A,#N/A,TRUE,"1842CWN0"}</definedName>
    <definedName name="ddvom" localSheetId="7" hidden="1">{#N/A,#N/A,TRUE,"1842CWN0"}</definedName>
    <definedName name="ddvom" hidden="1">{#N/A,#N/A,TRUE,"1842CWN0"}</definedName>
    <definedName name="DEN_D2">#REF!</definedName>
    <definedName name="DEN_R500">#REF!</definedName>
    <definedName name="DEN_R6">#REF!</definedName>
    <definedName name="DESCUNMI">#REF!</definedName>
    <definedName name="DEST_ART">[16]steel!#REF!</definedName>
    <definedName name="DESTCOD">'[2]7422CW00'!#REF!</definedName>
    <definedName name="DESTFG">'[2]7422CW00'!#REF!</definedName>
    <definedName name="DESTQTY">'[2]7422CW00'!#REF!</definedName>
    <definedName name="DETAIL">#REF!</definedName>
    <definedName name="dfg" localSheetId="9" hidden="1">{#N/A,#N/A,TRUE,"1842CWN0"}</definedName>
    <definedName name="dfg" localSheetId="5" hidden="1">{#N/A,#N/A,TRUE,"1842CWN0"}</definedName>
    <definedName name="dfg" localSheetId="3" hidden="1">{#N/A,#N/A,TRUE,"1842CWN0"}</definedName>
    <definedName name="dfg" localSheetId="16" hidden="1">{#N/A,#N/A,TRUE,"1842CWN0"}</definedName>
    <definedName name="dfg" localSheetId="0" hidden="1">{#N/A,#N/A,TRUE,"1842CWN0"}</definedName>
    <definedName name="dfg" localSheetId="14" hidden="1">{#N/A,#N/A,TRUE,"1842CWN0"}</definedName>
    <definedName name="dfg" localSheetId="6" hidden="1">{#N/A,#N/A,TRUE,"1842CWN0"}</definedName>
    <definedName name="dfg" localSheetId="7" hidden="1">{#N/A,#N/A,TRUE,"1842CWN0"}</definedName>
    <definedName name="dfg" hidden="1">{#N/A,#N/A,TRUE,"1842CWN0"}</definedName>
    <definedName name="dfj" localSheetId="9" hidden="1">{#N/A,#N/A,TRUE,"INGENIERIA";#N/A,#N/A,TRUE,"COMPRAS";#N/A,#N/A,TRUE,"DIRECCION";#N/A,#N/A,TRUE,"RESUMEN"}</definedName>
    <definedName name="dfj" localSheetId="5" hidden="1">{#N/A,#N/A,TRUE,"INGENIERIA";#N/A,#N/A,TRUE,"COMPRAS";#N/A,#N/A,TRUE,"DIRECCION";#N/A,#N/A,TRUE,"RESUMEN"}</definedName>
    <definedName name="dfj" localSheetId="3" hidden="1">{#N/A,#N/A,TRUE,"INGENIERIA";#N/A,#N/A,TRUE,"COMPRAS";#N/A,#N/A,TRUE,"DIRECCION";#N/A,#N/A,TRUE,"RESUMEN"}</definedName>
    <definedName name="dfj" localSheetId="16" hidden="1">{#N/A,#N/A,TRUE,"INGENIERIA";#N/A,#N/A,TRUE,"COMPRAS";#N/A,#N/A,TRUE,"DIRECCION";#N/A,#N/A,TRUE,"RESUMEN"}</definedName>
    <definedName name="dfj" localSheetId="0" hidden="1">{#N/A,#N/A,TRUE,"INGENIERIA";#N/A,#N/A,TRUE,"COMPRAS";#N/A,#N/A,TRUE,"DIRECCION";#N/A,#N/A,TRUE,"RESUMEN"}</definedName>
    <definedName name="dfj" localSheetId="14" hidden="1">{#N/A,#N/A,TRUE,"INGENIERIA";#N/A,#N/A,TRUE,"COMPRAS";#N/A,#N/A,TRUE,"DIRECCION";#N/A,#N/A,TRUE,"RESUMEN"}</definedName>
    <definedName name="dfj" localSheetId="6" hidden="1">{#N/A,#N/A,TRUE,"INGENIERIA";#N/A,#N/A,TRUE,"COMPRAS";#N/A,#N/A,TRUE,"DIRECCION";#N/A,#N/A,TRUE,"RESUMEN"}</definedName>
    <definedName name="dfj" localSheetId="7" hidden="1">{#N/A,#N/A,TRUE,"INGENIERIA";#N/A,#N/A,TRUE,"COMPRAS";#N/A,#N/A,TRUE,"DIRECCION";#N/A,#N/A,TRUE,"RESUMEN"}</definedName>
    <definedName name="dfj" hidden="1">{#N/A,#N/A,TRUE,"INGENIERIA";#N/A,#N/A,TRUE,"COMPRAS";#N/A,#N/A,TRUE,"DIRECCION";#N/A,#N/A,TRUE,"RESUMEN"}</definedName>
    <definedName name="dgasd" localSheetId="9" hidden="1">{#N/A,#N/A,TRUE,"1842CWN0"}</definedName>
    <definedName name="dgasd" localSheetId="5" hidden="1">{#N/A,#N/A,TRUE,"1842CWN0"}</definedName>
    <definedName name="dgasd" localSheetId="3" hidden="1">{#N/A,#N/A,TRUE,"1842CWN0"}</definedName>
    <definedName name="dgasd" localSheetId="16" hidden="1">{#N/A,#N/A,TRUE,"1842CWN0"}</definedName>
    <definedName name="dgasd" localSheetId="0" hidden="1">{#N/A,#N/A,TRUE,"1842CWN0"}</definedName>
    <definedName name="dgasd" localSheetId="14" hidden="1">{#N/A,#N/A,TRUE,"1842CWN0"}</definedName>
    <definedName name="dgasd" localSheetId="6" hidden="1">{#N/A,#N/A,TRUE,"1842CWN0"}</definedName>
    <definedName name="dgasd" localSheetId="7" hidden="1">{#N/A,#N/A,TRUE,"1842CWN0"}</definedName>
    <definedName name="dgasd" hidden="1">{#N/A,#N/A,TRUE,"1842CWN0"}</definedName>
    <definedName name="dgasg" localSheetId="9" hidden="1">{#N/A,#N/A,TRUE,"INGENIERIA";#N/A,#N/A,TRUE,"COMPRAS";#N/A,#N/A,TRUE,"DIRECCION";#N/A,#N/A,TRUE,"RESUMEN"}</definedName>
    <definedName name="dgasg" localSheetId="5" hidden="1">{#N/A,#N/A,TRUE,"INGENIERIA";#N/A,#N/A,TRUE,"COMPRAS";#N/A,#N/A,TRUE,"DIRECCION";#N/A,#N/A,TRUE,"RESUMEN"}</definedName>
    <definedName name="dgasg" localSheetId="3" hidden="1">{#N/A,#N/A,TRUE,"INGENIERIA";#N/A,#N/A,TRUE,"COMPRAS";#N/A,#N/A,TRUE,"DIRECCION";#N/A,#N/A,TRUE,"RESUMEN"}</definedName>
    <definedName name="dgasg" localSheetId="16" hidden="1">{#N/A,#N/A,TRUE,"INGENIERIA";#N/A,#N/A,TRUE,"COMPRAS";#N/A,#N/A,TRUE,"DIRECCION";#N/A,#N/A,TRUE,"RESUMEN"}</definedName>
    <definedName name="dgasg" localSheetId="0" hidden="1">{#N/A,#N/A,TRUE,"INGENIERIA";#N/A,#N/A,TRUE,"COMPRAS";#N/A,#N/A,TRUE,"DIRECCION";#N/A,#N/A,TRUE,"RESUMEN"}</definedName>
    <definedName name="dgasg" localSheetId="14" hidden="1">{#N/A,#N/A,TRUE,"INGENIERIA";#N/A,#N/A,TRUE,"COMPRAS";#N/A,#N/A,TRUE,"DIRECCION";#N/A,#N/A,TRUE,"RESUMEN"}</definedName>
    <definedName name="dgasg" localSheetId="6" hidden="1">{#N/A,#N/A,TRUE,"INGENIERIA";#N/A,#N/A,TRUE,"COMPRAS";#N/A,#N/A,TRUE,"DIRECCION";#N/A,#N/A,TRUE,"RESUMEN"}</definedName>
    <definedName name="dgasg" localSheetId="7" hidden="1">{#N/A,#N/A,TRUE,"INGENIERIA";#N/A,#N/A,TRUE,"COMPRAS";#N/A,#N/A,TRUE,"DIRECCION";#N/A,#N/A,TRUE,"RESUMEN"}</definedName>
    <definedName name="dgasg" hidden="1">{#N/A,#N/A,TRUE,"INGENIERIA";#N/A,#N/A,TRUE,"COMPRAS";#N/A,#N/A,TRUE,"DIRECCION";#N/A,#N/A,TRUE,"RESUMEN"}</definedName>
    <definedName name="dhjdb53" localSheetId="9" hidden="1">{#N/A,#N/A,TRUE,"1842CWN0"}</definedName>
    <definedName name="dhjdb53" localSheetId="5" hidden="1">{#N/A,#N/A,TRUE,"1842CWN0"}</definedName>
    <definedName name="dhjdb53" localSheetId="3" hidden="1">{#N/A,#N/A,TRUE,"1842CWN0"}</definedName>
    <definedName name="dhjdb53" localSheetId="16" hidden="1">{#N/A,#N/A,TRUE,"1842CWN0"}</definedName>
    <definedName name="dhjdb53" localSheetId="0" hidden="1">{#N/A,#N/A,TRUE,"1842CWN0"}</definedName>
    <definedName name="dhjdb53" localSheetId="14" hidden="1">{#N/A,#N/A,TRUE,"1842CWN0"}</definedName>
    <definedName name="dhjdb53" localSheetId="6" hidden="1">{#N/A,#N/A,TRUE,"1842CWN0"}</definedName>
    <definedName name="dhjdb53" localSheetId="7" hidden="1">{#N/A,#N/A,TRUE,"1842CWN0"}</definedName>
    <definedName name="dhjdb53" hidden="1">{#N/A,#N/A,TRUE,"1842CWN0"}</definedName>
    <definedName name="djdbsc" localSheetId="9" hidden="1">{#N/A,#N/A,TRUE,"1842CWN0"}</definedName>
    <definedName name="djdbsc" localSheetId="5" hidden="1">{#N/A,#N/A,TRUE,"1842CWN0"}</definedName>
    <definedName name="djdbsc" localSheetId="3" hidden="1">{#N/A,#N/A,TRUE,"1842CWN0"}</definedName>
    <definedName name="djdbsc" localSheetId="16" hidden="1">{#N/A,#N/A,TRUE,"1842CWN0"}</definedName>
    <definedName name="djdbsc" localSheetId="0" hidden="1">{#N/A,#N/A,TRUE,"1842CWN0"}</definedName>
    <definedName name="djdbsc" localSheetId="14" hidden="1">{#N/A,#N/A,TRUE,"1842CWN0"}</definedName>
    <definedName name="djdbsc" localSheetId="6" hidden="1">{#N/A,#N/A,TRUE,"1842CWN0"}</definedName>
    <definedName name="djdbsc" localSheetId="7" hidden="1">{#N/A,#N/A,TRUE,"1842CWN0"}</definedName>
    <definedName name="djdbsc" hidden="1">{#N/A,#N/A,TRUE,"1842CWN0"}</definedName>
    <definedName name="djkdhbdv" localSheetId="9" hidden="1">{#N/A,#N/A,TRUE,"1842CWN0"}</definedName>
    <definedName name="djkdhbdv" localSheetId="5" hidden="1">{#N/A,#N/A,TRUE,"1842CWN0"}</definedName>
    <definedName name="djkdhbdv" localSheetId="3" hidden="1">{#N/A,#N/A,TRUE,"1842CWN0"}</definedName>
    <definedName name="djkdhbdv" localSheetId="16" hidden="1">{#N/A,#N/A,TRUE,"1842CWN0"}</definedName>
    <definedName name="djkdhbdv" localSheetId="0" hidden="1">{#N/A,#N/A,TRUE,"1842CWN0"}</definedName>
    <definedName name="djkdhbdv" localSheetId="14" hidden="1">{#N/A,#N/A,TRUE,"1842CWN0"}</definedName>
    <definedName name="djkdhbdv" localSheetId="6" hidden="1">{#N/A,#N/A,TRUE,"1842CWN0"}</definedName>
    <definedName name="djkdhbdv" localSheetId="7" hidden="1">{#N/A,#N/A,TRUE,"1842CWN0"}</definedName>
    <definedName name="djkdhbdv" hidden="1">{#N/A,#N/A,TRUE,"1842CWN0"}</definedName>
    <definedName name="dkdk"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ldjdb" localSheetId="9" hidden="1">{#N/A,#N/A,TRUE,"INGENIERIA";#N/A,#N/A,TRUE,"COMPRAS";#N/A,#N/A,TRUE,"DIRECCION";#N/A,#N/A,TRUE,"RESUMEN"}</definedName>
    <definedName name="dldjdb" localSheetId="5" hidden="1">{#N/A,#N/A,TRUE,"INGENIERIA";#N/A,#N/A,TRUE,"COMPRAS";#N/A,#N/A,TRUE,"DIRECCION";#N/A,#N/A,TRUE,"RESUMEN"}</definedName>
    <definedName name="dldjdb" localSheetId="3" hidden="1">{#N/A,#N/A,TRUE,"INGENIERIA";#N/A,#N/A,TRUE,"COMPRAS";#N/A,#N/A,TRUE,"DIRECCION";#N/A,#N/A,TRUE,"RESUMEN"}</definedName>
    <definedName name="dldjdb" localSheetId="16" hidden="1">{#N/A,#N/A,TRUE,"INGENIERIA";#N/A,#N/A,TRUE,"COMPRAS";#N/A,#N/A,TRUE,"DIRECCION";#N/A,#N/A,TRUE,"RESUMEN"}</definedName>
    <definedName name="dldjdb" localSheetId="0" hidden="1">{#N/A,#N/A,TRUE,"INGENIERIA";#N/A,#N/A,TRUE,"COMPRAS";#N/A,#N/A,TRUE,"DIRECCION";#N/A,#N/A,TRUE,"RESUMEN"}</definedName>
    <definedName name="dldjdb" localSheetId="14" hidden="1">{#N/A,#N/A,TRUE,"INGENIERIA";#N/A,#N/A,TRUE,"COMPRAS";#N/A,#N/A,TRUE,"DIRECCION";#N/A,#N/A,TRUE,"RESUMEN"}</definedName>
    <definedName name="dldjdb" localSheetId="6" hidden="1">{#N/A,#N/A,TRUE,"INGENIERIA";#N/A,#N/A,TRUE,"COMPRAS";#N/A,#N/A,TRUE,"DIRECCION";#N/A,#N/A,TRUE,"RESUMEN"}</definedName>
    <definedName name="dldjdb" localSheetId="7" hidden="1">{#N/A,#N/A,TRUE,"INGENIERIA";#N/A,#N/A,TRUE,"COMPRAS";#N/A,#N/A,TRUE,"DIRECCION";#N/A,#N/A,TRUE,"RESUMEN"}</definedName>
    <definedName name="dldjdb" hidden="1">{#N/A,#N/A,TRUE,"INGENIERIA";#N/A,#N/A,TRUE,"COMPRAS";#N/A,#N/A,TRUE,"DIRECCION";#N/A,#N/A,TRUE,"RESUMEN"}</definedName>
    <definedName name="dvklsbn" localSheetId="9" hidden="1">{#N/A,#N/A,TRUE,"INGENIERIA";#N/A,#N/A,TRUE,"COMPRAS";#N/A,#N/A,TRUE,"DIRECCION";#N/A,#N/A,TRUE,"RESUMEN"}</definedName>
    <definedName name="dvklsbn" localSheetId="5" hidden="1">{#N/A,#N/A,TRUE,"INGENIERIA";#N/A,#N/A,TRUE,"COMPRAS";#N/A,#N/A,TRUE,"DIRECCION";#N/A,#N/A,TRUE,"RESUMEN"}</definedName>
    <definedName name="dvklsbn" localSheetId="3" hidden="1">{#N/A,#N/A,TRUE,"INGENIERIA";#N/A,#N/A,TRUE,"COMPRAS";#N/A,#N/A,TRUE,"DIRECCION";#N/A,#N/A,TRUE,"RESUMEN"}</definedName>
    <definedName name="dvklsbn" localSheetId="16" hidden="1">{#N/A,#N/A,TRUE,"INGENIERIA";#N/A,#N/A,TRUE,"COMPRAS";#N/A,#N/A,TRUE,"DIRECCION";#N/A,#N/A,TRUE,"RESUMEN"}</definedName>
    <definedName name="dvklsbn" localSheetId="0" hidden="1">{#N/A,#N/A,TRUE,"INGENIERIA";#N/A,#N/A,TRUE,"COMPRAS";#N/A,#N/A,TRUE,"DIRECCION";#N/A,#N/A,TRUE,"RESUMEN"}</definedName>
    <definedName name="dvklsbn" localSheetId="14" hidden="1">{#N/A,#N/A,TRUE,"INGENIERIA";#N/A,#N/A,TRUE,"COMPRAS";#N/A,#N/A,TRUE,"DIRECCION";#N/A,#N/A,TRUE,"RESUMEN"}</definedName>
    <definedName name="dvklsbn" localSheetId="6" hidden="1">{#N/A,#N/A,TRUE,"INGENIERIA";#N/A,#N/A,TRUE,"COMPRAS";#N/A,#N/A,TRUE,"DIRECCION";#N/A,#N/A,TRUE,"RESUMEN"}</definedName>
    <definedName name="dvklsbn" localSheetId="7" hidden="1">{#N/A,#N/A,TRUE,"INGENIERIA";#N/A,#N/A,TRUE,"COMPRAS";#N/A,#N/A,TRUE,"DIRECCION";#N/A,#N/A,TRUE,"RESUMEN"}</definedName>
    <definedName name="dvklsbn" hidden="1">{#N/A,#N/A,TRUE,"INGENIERIA";#N/A,#N/A,TRUE,"COMPRAS";#N/A,#N/A,TRUE,"DIRECCION";#N/A,#N/A,TRUE,"RESUMEN"}</definedName>
    <definedName name="e" localSheetId="9" hidden="1">{#N/A,#N/A,TRUE,"INGENIERIA";#N/A,#N/A,TRUE,"COMPRAS";#N/A,#N/A,TRUE,"DIRECCION";#N/A,#N/A,TRUE,"RESUMEN"}</definedName>
    <definedName name="e" localSheetId="5" hidden="1">{#N/A,#N/A,TRUE,"INGENIERIA";#N/A,#N/A,TRUE,"COMPRAS";#N/A,#N/A,TRUE,"DIRECCION";#N/A,#N/A,TRUE,"RESUMEN"}</definedName>
    <definedName name="e" localSheetId="3" hidden="1">{#N/A,#N/A,TRUE,"INGENIERIA";#N/A,#N/A,TRUE,"COMPRAS";#N/A,#N/A,TRUE,"DIRECCION";#N/A,#N/A,TRUE,"RESUMEN"}</definedName>
    <definedName name="e" localSheetId="16" hidden="1">{#N/A,#N/A,TRUE,"INGENIERIA";#N/A,#N/A,TRUE,"COMPRAS";#N/A,#N/A,TRUE,"DIRECCION";#N/A,#N/A,TRUE,"RESUMEN"}</definedName>
    <definedName name="e" localSheetId="0" hidden="1">{#N/A,#N/A,TRUE,"INGENIERIA";#N/A,#N/A,TRUE,"COMPRAS";#N/A,#N/A,TRUE,"DIRECCION";#N/A,#N/A,TRUE,"RESUMEN"}</definedName>
    <definedName name="e" localSheetId="14" hidden="1">{#N/A,#N/A,TRUE,"INGENIERIA";#N/A,#N/A,TRUE,"COMPRAS";#N/A,#N/A,TRUE,"DIRECCION";#N/A,#N/A,TRUE,"RESUMEN"}</definedName>
    <definedName name="e" localSheetId="6" hidden="1">{#N/A,#N/A,TRUE,"INGENIERIA";#N/A,#N/A,TRUE,"COMPRAS";#N/A,#N/A,TRUE,"DIRECCION";#N/A,#N/A,TRUE,"RESUMEN"}</definedName>
    <definedName name="e" localSheetId="7" hidden="1">{#N/A,#N/A,TRUE,"INGENIERIA";#N/A,#N/A,TRUE,"COMPRAS";#N/A,#N/A,TRUE,"DIRECCION";#N/A,#N/A,TRUE,"RESUMEN"}</definedName>
    <definedName name="e" hidden="1">{#N/A,#N/A,TRUE,"INGENIERIA";#N/A,#N/A,TRUE,"COMPRAS";#N/A,#N/A,TRUE,"DIRECCION";#N/A,#N/A,TRUE,"RESUMEN"}</definedName>
    <definedName name="ee" localSheetId="9" hidden="1">{#N/A,#N/A,TRUE,"INGENIERIA";#N/A,#N/A,TRUE,"COMPRAS";#N/A,#N/A,TRUE,"DIRECCION";#N/A,#N/A,TRUE,"RESUMEN"}</definedName>
    <definedName name="ee" localSheetId="5" hidden="1">{#N/A,#N/A,TRUE,"INGENIERIA";#N/A,#N/A,TRUE,"COMPRAS";#N/A,#N/A,TRUE,"DIRECCION";#N/A,#N/A,TRUE,"RESUMEN"}</definedName>
    <definedName name="ee" localSheetId="3" hidden="1">{#N/A,#N/A,TRUE,"INGENIERIA";#N/A,#N/A,TRUE,"COMPRAS";#N/A,#N/A,TRUE,"DIRECCION";#N/A,#N/A,TRUE,"RESUMEN"}</definedName>
    <definedName name="ee" localSheetId="16" hidden="1">{#N/A,#N/A,TRUE,"INGENIERIA";#N/A,#N/A,TRUE,"COMPRAS";#N/A,#N/A,TRUE,"DIRECCION";#N/A,#N/A,TRUE,"RESUMEN"}</definedName>
    <definedName name="ee" localSheetId="0" hidden="1">{#N/A,#N/A,TRUE,"INGENIERIA";#N/A,#N/A,TRUE,"COMPRAS";#N/A,#N/A,TRUE,"DIRECCION";#N/A,#N/A,TRUE,"RESUMEN"}</definedName>
    <definedName name="ee" localSheetId="14" hidden="1">{#N/A,#N/A,TRUE,"INGENIERIA";#N/A,#N/A,TRUE,"COMPRAS";#N/A,#N/A,TRUE,"DIRECCION";#N/A,#N/A,TRUE,"RESUMEN"}</definedName>
    <definedName name="ee" localSheetId="6" hidden="1">{#N/A,#N/A,TRUE,"INGENIERIA";#N/A,#N/A,TRUE,"COMPRAS";#N/A,#N/A,TRUE,"DIRECCION";#N/A,#N/A,TRUE,"RESUMEN"}</definedName>
    <definedName name="ee" localSheetId="7" hidden="1">{#N/A,#N/A,TRUE,"INGENIERIA";#N/A,#N/A,TRUE,"COMPRAS";#N/A,#N/A,TRUE,"DIRECCION";#N/A,#N/A,TRUE,"RESUMEN"}</definedName>
    <definedName name="ee" hidden="1">{#N/A,#N/A,TRUE,"INGENIERIA";#N/A,#N/A,TRUE,"COMPRAS";#N/A,#N/A,TRUE,"DIRECCION";#N/A,#N/A,TRUE,"RESUMEN"}</definedName>
    <definedName name="ejbd84" localSheetId="9" hidden="1">{#N/A,#N/A,TRUE,"1842CWN0"}</definedName>
    <definedName name="ejbd84" localSheetId="5" hidden="1">{#N/A,#N/A,TRUE,"1842CWN0"}</definedName>
    <definedName name="ejbd84" localSheetId="3" hidden="1">{#N/A,#N/A,TRUE,"1842CWN0"}</definedName>
    <definedName name="ejbd84" localSheetId="16" hidden="1">{#N/A,#N/A,TRUE,"1842CWN0"}</definedName>
    <definedName name="ejbd84" localSheetId="0" hidden="1">{#N/A,#N/A,TRUE,"1842CWN0"}</definedName>
    <definedName name="ejbd84" localSheetId="14" hidden="1">{#N/A,#N/A,TRUE,"1842CWN0"}</definedName>
    <definedName name="ejbd84" localSheetId="6" hidden="1">{#N/A,#N/A,TRUE,"1842CWN0"}</definedName>
    <definedName name="ejbd84" localSheetId="7" hidden="1">{#N/A,#N/A,TRUE,"1842CWN0"}</definedName>
    <definedName name="ejbd84" hidden="1">{#N/A,#N/A,TRUE,"1842CWN0"}</definedName>
    <definedName name="ekc" localSheetId="9" hidden="1">{#N/A,#N/A,TRUE,"INGENIERIA";#N/A,#N/A,TRUE,"COMPRAS";#N/A,#N/A,TRUE,"DIRECCION";#N/A,#N/A,TRUE,"RESUMEN"}</definedName>
    <definedName name="ekc" localSheetId="5" hidden="1">{#N/A,#N/A,TRUE,"INGENIERIA";#N/A,#N/A,TRUE,"COMPRAS";#N/A,#N/A,TRUE,"DIRECCION";#N/A,#N/A,TRUE,"RESUMEN"}</definedName>
    <definedName name="ekc" localSheetId="3" hidden="1">{#N/A,#N/A,TRUE,"INGENIERIA";#N/A,#N/A,TRUE,"COMPRAS";#N/A,#N/A,TRUE,"DIRECCION";#N/A,#N/A,TRUE,"RESUMEN"}</definedName>
    <definedName name="ekc" localSheetId="16" hidden="1">{#N/A,#N/A,TRUE,"INGENIERIA";#N/A,#N/A,TRUE,"COMPRAS";#N/A,#N/A,TRUE,"DIRECCION";#N/A,#N/A,TRUE,"RESUMEN"}</definedName>
    <definedName name="ekc" localSheetId="0" hidden="1">{#N/A,#N/A,TRUE,"INGENIERIA";#N/A,#N/A,TRUE,"COMPRAS";#N/A,#N/A,TRUE,"DIRECCION";#N/A,#N/A,TRUE,"RESUMEN"}</definedName>
    <definedName name="ekc" localSheetId="14" hidden="1">{#N/A,#N/A,TRUE,"INGENIERIA";#N/A,#N/A,TRUE,"COMPRAS";#N/A,#N/A,TRUE,"DIRECCION";#N/A,#N/A,TRUE,"RESUMEN"}</definedName>
    <definedName name="ekc" localSheetId="6" hidden="1">{#N/A,#N/A,TRUE,"INGENIERIA";#N/A,#N/A,TRUE,"COMPRAS";#N/A,#N/A,TRUE,"DIRECCION";#N/A,#N/A,TRUE,"RESUMEN"}</definedName>
    <definedName name="ekc" localSheetId="7" hidden="1">{#N/A,#N/A,TRUE,"INGENIERIA";#N/A,#N/A,TRUE,"COMPRAS";#N/A,#N/A,TRUE,"DIRECCION";#N/A,#N/A,TRUE,"RESUMEN"}</definedName>
    <definedName name="ekc" hidden="1">{#N/A,#N/A,TRUE,"INGENIERIA";#N/A,#N/A,TRUE,"COMPRAS";#N/A,#N/A,TRUE,"DIRECCION";#N/A,#N/A,TRUE,"RESUMEN"}</definedName>
    <definedName name="ERE_ART">[16]steel!$B$8:$B$47</definedName>
    <definedName name="ERRORE">#REF!</definedName>
    <definedName name="ESTRAE">'[2]7422CW00'!#REF!</definedName>
    <definedName name="EXTRAE">#REF!</definedName>
    <definedName name="FACT_2_A_3_DEV" localSheetId="6">'[18]Curva Precios TP'!$D$18</definedName>
    <definedName name="FACT_2_A_3_DEV">'[19]Curva Precios TP'!$D$18</definedName>
    <definedName name="Fact_Mont">'[20]Cuadro de Precios'!#REF!</definedName>
    <definedName name="Factor">'[20]Cuadro de Precios'!#REF!</definedName>
    <definedName name="fd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EC_ACT" localSheetId="6">'[18]Curva Precios TP'!$K$20</definedName>
    <definedName name="FEC_ACT">'[19]Curva Precios TP'!$K$20</definedName>
    <definedName name="ffgh" localSheetId="9" hidden="1">{#N/A,#N/A,TRUE,"1842CWN0"}</definedName>
    <definedName name="ffgh" localSheetId="5" hidden="1">{#N/A,#N/A,TRUE,"1842CWN0"}</definedName>
    <definedName name="ffgh" localSheetId="3" hidden="1">{#N/A,#N/A,TRUE,"1842CWN0"}</definedName>
    <definedName name="ffgh" localSheetId="16" hidden="1">{#N/A,#N/A,TRUE,"1842CWN0"}</definedName>
    <definedName name="ffgh" localSheetId="0" hidden="1">{#N/A,#N/A,TRUE,"1842CWN0"}</definedName>
    <definedName name="ffgh" localSheetId="14" hidden="1">{#N/A,#N/A,TRUE,"1842CWN0"}</definedName>
    <definedName name="ffgh" localSheetId="6" hidden="1">{#N/A,#N/A,TRUE,"1842CWN0"}</definedName>
    <definedName name="ffgh" localSheetId="7" hidden="1">{#N/A,#N/A,TRUE,"1842CWN0"}</definedName>
    <definedName name="ffgh" hidden="1">{#N/A,#N/A,TRUE,"1842CWN0"}</definedName>
    <definedName name="ffnkl" localSheetId="9" hidden="1">{#N/A,#N/A,TRUE,"INGENIERIA";#N/A,#N/A,TRUE,"COMPRAS";#N/A,#N/A,TRUE,"DIRECCION";#N/A,#N/A,TRUE,"RESUMEN"}</definedName>
    <definedName name="ffnkl" localSheetId="5" hidden="1">{#N/A,#N/A,TRUE,"INGENIERIA";#N/A,#N/A,TRUE,"COMPRAS";#N/A,#N/A,TRUE,"DIRECCION";#N/A,#N/A,TRUE,"RESUMEN"}</definedName>
    <definedName name="ffnkl" localSheetId="3" hidden="1">{#N/A,#N/A,TRUE,"INGENIERIA";#N/A,#N/A,TRUE,"COMPRAS";#N/A,#N/A,TRUE,"DIRECCION";#N/A,#N/A,TRUE,"RESUMEN"}</definedName>
    <definedName name="ffnkl" localSheetId="16" hidden="1">{#N/A,#N/A,TRUE,"INGENIERIA";#N/A,#N/A,TRUE,"COMPRAS";#N/A,#N/A,TRUE,"DIRECCION";#N/A,#N/A,TRUE,"RESUMEN"}</definedName>
    <definedName name="ffnkl" localSheetId="0" hidden="1">{#N/A,#N/A,TRUE,"INGENIERIA";#N/A,#N/A,TRUE,"COMPRAS";#N/A,#N/A,TRUE,"DIRECCION";#N/A,#N/A,TRUE,"RESUMEN"}</definedName>
    <definedName name="ffnkl" localSheetId="14" hidden="1">{#N/A,#N/A,TRUE,"INGENIERIA";#N/A,#N/A,TRUE,"COMPRAS";#N/A,#N/A,TRUE,"DIRECCION";#N/A,#N/A,TRUE,"RESUMEN"}</definedName>
    <definedName name="ffnkl" localSheetId="6" hidden="1">{#N/A,#N/A,TRUE,"INGENIERIA";#N/A,#N/A,TRUE,"COMPRAS";#N/A,#N/A,TRUE,"DIRECCION";#N/A,#N/A,TRUE,"RESUMEN"}</definedName>
    <definedName name="ffnkl" localSheetId="7" hidden="1">{#N/A,#N/A,TRUE,"INGENIERIA";#N/A,#N/A,TRUE,"COMPRAS";#N/A,#N/A,TRUE,"DIRECCION";#N/A,#N/A,TRUE,"RESUMEN"}</definedName>
    <definedName name="ffnkl" hidden="1">{#N/A,#N/A,TRUE,"INGENIERIA";#N/A,#N/A,TRUE,"COMPRAS";#N/A,#N/A,TRUE,"DIRECCION";#N/A,#N/A,TRUE,"RESUMEN"}</definedName>
    <definedName name="fg">[21]steel!#REF!</definedName>
    <definedName name="fgbas" localSheetId="9" hidden="1">{#N/A,#N/A,TRUE,"INGENIERIA";#N/A,#N/A,TRUE,"COMPRAS";#N/A,#N/A,TRUE,"DIRECCION";#N/A,#N/A,TRUE,"RESUMEN"}</definedName>
    <definedName name="fgbas" localSheetId="5" hidden="1">{#N/A,#N/A,TRUE,"INGENIERIA";#N/A,#N/A,TRUE,"COMPRAS";#N/A,#N/A,TRUE,"DIRECCION";#N/A,#N/A,TRUE,"RESUMEN"}</definedName>
    <definedName name="fgbas" localSheetId="3" hidden="1">{#N/A,#N/A,TRUE,"INGENIERIA";#N/A,#N/A,TRUE,"COMPRAS";#N/A,#N/A,TRUE,"DIRECCION";#N/A,#N/A,TRUE,"RESUMEN"}</definedName>
    <definedName name="fgbas" localSheetId="16" hidden="1">{#N/A,#N/A,TRUE,"INGENIERIA";#N/A,#N/A,TRUE,"COMPRAS";#N/A,#N/A,TRUE,"DIRECCION";#N/A,#N/A,TRUE,"RESUMEN"}</definedName>
    <definedName name="fgbas" localSheetId="0" hidden="1">{#N/A,#N/A,TRUE,"INGENIERIA";#N/A,#N/A,TRUE,"COMPRAS";#N/A,#N/A,TRUE,"DIRECCION";#N/A,#N/A,TRUE,"RESUMEN"}</definedName>
    <definedName name="fgbas" localSheetId="14" hidden="1">{#N/A,#N/A,TRUE,"INGENIERIA";#N/A,#N/A,TRUE,"COMPRAS";#N/A,#N/A,TRUE,"DIRECCION";#N/A,#N/A,TRUE,"RESUMEN"}</definedName>
    <definedName name="fgbas" localSheetId="6" hidden="1">{#N/A,#N/A,TRUE,"INGENIERIA";#N/A,#N/A,TRUE,"COMPRAS";#N/A,#N/A,TRUE,"DIRECCION";#N/A,#N/A,TRUE,"RESUMEN"}</definedName>
    <definedName name="fgbas" localSheetId="7" hidden="1">{#N/A,#N/A,TRUE,"INGENIERIA";#N/A,#N/A,TRUE,"COMPRAS";#N/A,#N/A,TRUE,"DIRECCION";#N/A,#N/A,TRUE,"RESUMEN"}</definedName>
    <definedName name="fgbas" hidden="1">{#N/A,#N/A,TRUE,"INGENIERIA";#N/A,#N/A,TRUE,"COMPRAS";#N/A,#N/A,TRUE,"DIRECCION";#N/A,#N/A,TRUE,"RESUMEN"}</definedName>
    <definedName name="fgh">'[22]7422CW00'!#REF!</definedName>
    <definedName name="fgjk" localSheetId="9" hidden="1">{#N/A,#N/A,TRUE,"INGENIERIA";#N/A,#N/A,TRUE,"COMPRAS";#N/A,#N/A,TRUE,"DIRECCION";#N/A,#N/A,TRUE,"RESUMEN"}</definedName>
    <definedName name="fgjk" localSheetId="5" hidden="1">{#N/A,#N/A,TRUE,"INGENIERIA";#N/A,#N/A,TRUE,"COMPRAS";#N/A,#N/A,TRUE,"DIRECCION";#N/A,#N/A,TRUE,"RESUMEN"}</definedName>
    <definedName name="fgjk" localSheetId="3" hidden="1">{#N/A,#N/A,TRUE,"INGENIERIA";#N/A,#N/A,TRUE,"COMPRAS";#N/A,#N/A,TRUE,"DIRECCION";#N/A,#N/A,TRUE,"RESUMEN"}</definedName>
    <definedName name="fgjk" localSheetId="16" hidden="1">{#N/A,#N/A,TRUE,"INGENIERIA";#N/A,#N/A,TRUE,"COMPRAS";#N/A,#N/A,TRUE,"DIRECCION";#N/A,#N/A,TRUE,"RESUMEN"}</definedName>
    <definedName name="fgjk" localSheetId="0" hidden="1">{#N/A,#N/A,TRUE,"INGENIERIA";#N/A,#N/A,TRUE,"COMPRAS";#N/A,#N/A,TRUE,"DIRECCION";#N/A,#N/A,TRUE,"RESUMEN"}</definedName>
    <definedName name="fgjk" localSheetId="14" hidden="1">{#N/A,#N/A,TRUE,"INGENIERIA";#N/A,#N/A,TRUE,"COMPRAS";#N/A,#N/A,TRUE,"DIRECCION";#N/A,#N/A,TRUE,"RESUMEN"}</definedName>
    <definedName name="fgjk" localSheetId="6" hidden="1">{#N/A,#N/A,TRUE,"INGENIERIA";#N/A,#N/A,TRUE,"COMPRAS";#N/A,#N/A,TRUE,"DIRECCION";#N/A,#N/A,TRUE,"RESUMEN"}</definedName>
    <definedName name="fgjk" localSheetId="7" hidden="1">{#N/A,#N/A,TRUE,"INGENIERIA";#N/A,#N/A,TRUE,"COMPRAS";#N/A,#N/A,TRUE,"DIRECCION";#N/A,#N/A,TRUE,"RESUMEN"}</definedName>
    <definedName name="fgjk" hidden="1">{#N/A,#N/A,TRUE,"INGENIERIA";#N/A,#N/A,TRUE,"COMPRAS";#N/A,#N/A,TRUE,"DIRECCION";#N/A,#N/A,TRUE,"RESUMEN"}</definedName>
    <definedName name="fgs" localSheetId="9" hidden="1">{#N/A,#N/A,TRUE,"1842CWN0"}</definedName>
    <definedName name="fgs" localSheetId="5" hidden="1">{#N/A,#N/A,TRUE,"1842CWN0"}</definedName>
    <definedName name="fgs" localSheetId="3" hidden="1">{#N/A,#N/A,TRUE,"1842CWN0"}</definedName>
    <definedName name="fgs" localSheetId="16" hidden="1">{#N/A,#N/A,TRUE,"1842CWN0"}</definedName>
    <definedName name="fgs" localSheetId="0" hidden="1">{#N/A,#N/A,TRUE,"1842CWN0"}</definedName>
    <definedName name="fgs" localSheetId="14" hidden="1">{#N/A,#N/A,TRUE,"1842CWN0"}</definedName>
    <definedName name="fgs" localSheetId="6" hidden="1">{#N/A,#N/A,TRUE,"1842CWN0"}</definedName>
    <definedName name="fgs" localSheetId="7" hidden="1">{#N/A,#N/A,TRUE,"1842CWN0"}</definedName>
    <definedName name="fgs" hidden="1">{#N/A,#N/A,TRUE,"1842CWN0"}</definedName>
    <definedName name="fhf" localSheetId="9" hidden="1">{#N/A,#N/A,TRUE,"1842CWN0"}</definedName>
    <definedName name="fhf" localSheetId="5" hidden="1">{#N/A,#N/A,TRUE,"1842CWN0"}</definedName>
    <definedName name="fhf" localSheetId="3" hidden="1">{#N/A,#N/A,TRUE,"1842CWN0"}</definedName>
    <definedName name="fhf" localSheetId="16" hidden="1">{#N/A,#N/A,TRUE,"1842CWN0"}</definedName>
    <definedName name="fhf" localSheetId="0" hidden="1">{#N/A,#N/A,TRUE,"1842CWN0"}</definedName>
    <definedName name="fhf" localSheetId="14" hidden="1">{#N/A,#N/A,TRUE,"1842CWN0"}</definedName>
    <definedName name="fhf" localSheetId="6" hidden="1">{#N/A,#N/A,TRUE,"1842CWN0"}</definedName>
    <definedName name="fhf" localSheetId="7" hidden="1">{#N/A,#N/A,TRUE,"1842CWN0"}</definedName>
    <definedName name="fhf" hidden="1">{#N/A,#N/A,TRUE,"1842CWN0"}</definedName>
    <definedName name="fhg" localSheetId="9" hidden="1">{#N/A,#N/A,TRUE,"1842CWN0"}</definedName>
    <definedName name="fhg" localSheetId="5" hidden="1">{#N/A,#N/A,TRUE,"1842CWN0"}</definedName>
    <definedName name="fhg" localSheetId="3" hidden="1">{#N/A,#N/A,TRUE,"1842CWN0"}</definedName>
    <definedName name="fhg" localSheetId="16" hidden="1">{#N/A,#N/A,TRUE,"1842CWN0"}</definedName>
    <definedName name="fhg" localSheetId="0" hidden="1">{#N/A,#N/A,TRUE,"1842CWN0"}</definedName>
    <definedName name="fhg" localSheetId="14" hidden="1">{#N/A,#N/A,TRUE,"1842CWN0"}</definedName>
    <definedName name="fhg" localSheetId="6" hidden="1">{#N/A,#N/A,TRUE,"1842CWN0"}</definedName>
    <definedName name="fhg" localSheetId="7" hidden="1">{#N/A,#N/A,TRUE,"1842CWN0"}</definedName>
    <definedName name="fhg" hidden="1">{#N/A,#N/A,TRUE,"1842CWN0"}</definedName>
    <definedName name="fjdkdk" localSheetId="9" hidden="1">{#N/A,#N/A,TRUE,"INGENIERIA";#N/A,#N/A,TRUE,"COMPRAS";#N/A,#N/A,TRUE,"DIRECCION";#N/A,#N/A,TRUE,"RESUMEN"}</definedName>
    <definedName name="fjdkdk" localSheetId="5" hidden="1">{#N/A,#N/A,TRUE,"INGENIERIA";#N/A,#N/A,TRUE,"COMPRAS";#N/A,#N/A,TRUE,"DIRECCION";#N/A,#N/A,TRUE,"RESUMEN"}</definedName>
    <definedName name="fjdkdk" localSheetId="3" hidden="1">{#N/A,#N/A,TRUE,"INGENIERIA";#N/A,#N/A,TRUE,"COMPRAS";#N/A,#N/A,TRUE,"DIRECCION";#N/A,#N/A,TRUE,"RESUMEN"}</definedName>
    <definedName name="fjdkdk" localSheetId="16" hidden="1">{#N/A,#N/A,TRUE,"INGENIERIA";#N/A,#N/A,TRUE,"COMPRAS";#N/A,#N/A,TRUE,"DIRECCION";#N/A,#N/A,TRUE,"RESUMEN"}</definedName>
    <definedName name="fjdkdk" localSheetId="0" hidden="1">{#N/A,#N/A,TRUE,"INGENIERIA";#N/A,#N/A,TRUE,"COMPRAS";#N/A,#N/A,TRUE,"DIRECCION";#N/A,#N/A,TRUE,"RESUMEN"}</definedName>
    <definedName name="fjdkdk" localSheetId="14" hidden="1">{#N/A,#N/A,TRUE,"INGENIERIA";#N/A,#N/A,TRUE,"COMPRAS";#N/A,#N/A,TRUE,"DIRECCION";#N/A,#N/A,TRUE,"RESUMEN"}</definedName>
    <definedName name="fjdkdk" localSheetId="6" hidden="1">{#N/A,#N/A,TRUE,"INGENIERIA";#N/A,#N/A,TRUE,"COMPRAS";#N/A,#N/A,TRUE,"DIRECCION";#N/A,#N/A,TRUE,"RESUMEN"}</definedName>
    <definedName name="fjdkdk" localSheetId="7" hidden="1">{#N/A,#N/A,TRUE,"INGENIERIA";#N/A,#N/A,TRUE,"COMPRAS";#N/A,#N/A,TRUE,"DIRECCION";#N/A,#N/A,TRUE,"RESUMEN"}</definedName>
    <definedName name="fjdkdk" hidden="1">{#N/A,#N/A,TRUE,"INGENIERIA";#N/A,#N/A,TRUE,"COMPRAS";#N/A,#N/A,TRUE,"DIRECCION";#N/A,#N/A,TRUE,"RESUMEN"}</definedName>
    <definedName name="flhg" localSheetId="9" hidden="1">{#N/A,#N/A,TRUE,"1842CWN0"}</definedName>
    <definedName name="flhg" localSheetId="5" hidden="1">{#N/A,#N/A,TRUE,"1842CWN0"}</definedName>
    <definedName name="flhg" localSheetId="3" hidden="1">{#N/A,#N/A,TRUE,"1842CWN0"}</definedName>
    <definedName name="flhg" localSheetId="16" hidden="1">{#N/A,#N/A,TRUE,"1842CWN0"}</definedName>
    <definedName name="flhg" localSheetId="0" hidden="1">{#N/A,#N/A,TRUE,"1842CWN0"}</definedName>
    <definedName name="flhg" localSheetId="14" hidden="1">{#N/A,#N/A,TRUE,"1842CWN0"}</definedName>
    <definedName name="flhg" localSheetId="6" hidden="1">{#N/A,#N/A,TRUE,"1842CWN0"}</definedName>
    <definedName name="flhg" localSheetId="7" hidden="1">{#N/A,#N/A,TRUE,"1842CWN0"}</definedName>
    <definedName name="flhg" hidden="1">{#N/A,#N/A,TRUE,"1842CWN0"}</definedName>
    <definedName name="fli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ORDESCR">'[2]7422CW00'!#REF!</definedName>
    <definedName name="FORMOLT">'[2]7422CW00'!#REF!</definedName>
    <definedName name="FORSHE">'[2]7422CW00'!#REF!</definedName>
    <definedName name="FORUNMIS">'[2]7422CW00'!#REF!</definedName>
    <definedName name="fple" localSheetId="9" hidden="1">{#N/A,#N/A,TRUE,"INGENIERIA";#N/A,#N/A,TRUE,"COMPRAS";#N/A,#N/A,TRUE,"DIRECCION";#N/A,#N/A,TRUE,"RESUMEN"}</definedName>
    <definedName name="fple" localSheetId="5" hidden="1">{#N/A,#N/A,TRUE,"INGENIERIA";#N/A,#N/A,TRUE,"COMPRAS";#N/A,#N/A,TRUE,"DIRECCION";#N/A,#N/A,TRUE,"RESUMEN"}</definedName>
    <definedName name="fple" localSheetId="3" hidden="1">{#N/A,#N/A,TRUE,"INGENIERIA";#N/A,#N/A,TRUE,"COMPRAS";#N/A,#N/A,TRUE,"DIRECCION";#N/A,#N/A,TRUE,"RESUMEN"}</definedName>
    <definedName name="fple" localSheetId="16" hidden="1">{#N/A,#N/A,TRUE,"INGENIERIA";#N/A,#N/A,TRUE,"COMPRAS";#N/A,#N/A,TRUE,"DIRECCION";#N/A,#N/A,TRUE,"RESUMEN"}</definedName>
    <definedName name="fple" localSheetId="0" hidden="1">{#N/A,#N/A,TRUE,"INGENIERIA";#N/A,#N/A,TRUE,"COMPRAS";#N/A,#N/A,TRUE,"DIRECCION";#N/A,#N/A,TRUE,"RESUMEN"}</definedName>
    <definedName name="fple" localSheetId="14" hidden="1">{#N/A,#N/A,TRUE,"INGENIERIA";#N/A,#N/A,TRUE,"COMPRAS";#N/A,#N/A,TRUE,"DIRECCION";#N/A,#N/A,TRUE,"RESUMEN"}</definedName>
    <definedName name="fple" localSheetId="6" hidden="1">{#N/A,#N/A,TRUE,"INGENIERIA";#N/A,#N/A,TRUE,"COMPRAS";#N/A,#N/A,TRUE,"DIRECCION";#N/A,#N/A,TRUE,"RESUMEN"}</definedName>
    <definedName name="fple" localSheetId="7" hidden="1">{#N/A,#N/A,TRUE,"INGENIERIA";#N/A,#N/A,TRUE,"COMPRAS";#N/A,#N/A,TRUE,"DIRECCION";#N/A,#N/A,TRUE,"RESUMEN"}</definedName>
    <definedName name="fple" hidden="1">{#N/A,#N/A,TRUE,"INGENIERIA";#N/A,#N/A,TRUE,"COMPRAS";#N/A,#N/A,TRUE,"DIRECCION";#N/A,#N/A,TRUE,"RESUMEN"}</definedName>
    <definedName name="ft" localSheetId="9" hidden="1">{#N/A,#N/A,TRUE,"INGENIERIA";#N/A,#N/A,TRUE,"COMPRAS";#N/A,#N/A,TRUE,"DIRECCION";#N/A,#N/A,TRUE,"RESUMEN"}</definedName>
    <definedName name="ft" localSheetId="5" hidden="1">{#N/A,#N/A,TRUE,"INGENIERIA";#N/A,#N/A,TRUE,"COMPRAS";#N/A,#N/A,TRUE,"DIRECCION";#N/A,#N/A,TRUE,"RESUMEN"}</definedName>
    <definedName name="ft" localSheetId="3" hidden="1">{#N/A,#N/A,TRUE,"INGENIERIA";#N/A,#N/A,TRUE,"COMPRAS";#N/A,#N/A,TRUE,"DIRECCION";#N/A,#N/A,TRUE,"RESUMEN"}</definedName>
    <definedName name="ft" localSheetId="16" hidden="1">{#N/A,#N/A,TRUE,"INGENIERIA";#N/A,#N/A,TRUE,"COMPRAS";#N/A,#N/A,TRUE,"DIRECCION";#N/A,#N/A,TRUE,"RESUMEN"}</definedName>
    <definedName name="ft" localSheetId="0" hidden="1">{#N/A,#N/A,TRUE,"INGENIERIA";#N/A,#N/A,TRUE,"COMPRAS";#N/A,#N/A,TRUE,"DIRECCION";#N/A,#N/A,TRUE,"RESUMEN"}</definedName>
    <definedName name="ft" localSheetId="14" hidden="1">{#N/A,#N/A,TRUE,"INGENIERIA";#N/A,#N/A,TRUE,"COMPRAS";#N/A,#N/A,TRUE,"DIRECCION";#N/A,#N/A,TRUE,"RESUMEN"}</definedName>
    <definedName name="ft" localSheetId="6" hidden="1">{#N/A,#N/A,TRUE,"INGENIERIA";#N/A,#N/A,TRUE,"COMPRAS";#N/A,#N/A,TRUE,"DIRECCION";#N/A,#N/A,TRUE,"RESUMEN"}</definedName>
    <definedName name="ft" localSheetId="7" hidden="1">{#N/A,#N/A,TRUE,"INGENIERIA";#N/A,#N/A,TRUE,"COMPRAS";#N/A,#N/A,TRUE,"DIRECCION";#N/A,#N/A,TRUE,"RESUMEN"}</definedName>
    <definedName name="ft" hidden="1">{#N/A,#N/A,TRUE,"INGENIERIA";#N/A,#N/A,TRUE,"COMPRAS";#N/A,#N/A,TRUE,"DIRECCION";#N/A,#N/A,TRUE,"RESUMEN"}</definedName>
    <definedName name="fvgh" localSheetId="9" hidden="1">{#N/A,#N/A,TRUE,"INGENIERIA";#N/A,#N/A,TRUE,"COMPRAS";#N/A,#N/A,TRUE,"DIRECCION";#N/A,#N/A,TRUE,"RESUMEN"}</definedName>
    <definedName name="fvgh" localSheetId="5" hidden="1">{#N/A,#N/A,TRUE,"INGENIERIA";#N/A,#N/A,TRUE,"COMPRAS";#N/A,#N/A,TRUE,"DIRECCION";#N/A,#N/A,TRUE,"RESUMEN"}</definedName>
    <definedName name="fvgh" localSheetId="3" hidden="1">{#N/A,#N/A,TRUE,"INGENIERIA";#N/A,#N/A,TRUE,"COMPRAS";#N/A,#N/A,TRUE,"DIRECCION";#N/A,#N/A,TRUE,"RESUMEN"}</definedName>
    <definedName name="fvgh" localSheetId="16" hidden="1">{#N/A,#N/A,TRUE,"INGENIERIA";#N/A,#N/A,TRUE,"COMPRAS";#N/A,#N/A,TRUE,"DIRECCION";#N/A,#N/A,TRUE,"RESUMEN"}</definedName>
    <definedName name="fvgh" localSheetId="0" hidden="1">{#N/A,#N/A,TRUE,"INGENIERIA";#N/A,#N/A,TRUE,"COMPRAS";#N/A,#N/A,TRUE,"DIRECCION";#N/A,#N/A,TRUE,"RESUMEN"}</definedName>
    <definedName name="fvgh" localSheetId="14" hidden="1">{#N/A,#N/A,TRUE,"INGENIERIA";#N/A,#N/A,TRUE,"COMPRAS";#N/A,#N/A,TRUE,"DIRECCION";#N/A,#N/A,TRUE,"RESUMEN"}</definedName>
    <definedName name="fvgh" localSheetId="6" hidden="1">{#N/A,#N/A,TRUE,"INGENIERIA";#N/A,#N/A,TRUE,"COMPRAS";#N/A,#N/A,TRUE,"DIRECCION";#N/A,#N/A,TRUE,"RESUMEN"}</definedName>
    <definedName name="fvgh" localSheetId="7" hidden="1">{#N/A,#N/A,TRUE,"INGENIERIA";#N/A,#N/A,TRUE,"COMPRAS";#N/A,#N/A,TRUE,"DIRECCION";#N/A,#N/A,TRUE,"RESUMEN"}</definedName>
    <definedName name="fvgh" hidden="1">{#N/A,#N/A,TRUE,"INGENIERIA";#N/A,#N/A,TRUE,"COMPRAS";#N/A,#N/A,TRUE,"DIRECCION";#N/A,#N/A,TRUE,"RESUMEN"}</definedName>
    <definedName name="fvghh" localSheetId="9" hidden="1">{#N/A,#N/A,TRUE,"1842CWN0"}</definedName>
    <definedName name="fvghh" localSheetId="5" hidden="1">{#N/A,#N/A,TRUE,"1842CWN0"}</definedName>
    <definedName name="fvghh" localSheetId="3" hidden="1">{#N/A,#N/A,TRUE,"1842CWN0"}</definedName>
    <definedName name="fvghh" localSheetId="16" hidden="1">{#N/A,#N/A,TRUE,"1842CWN0"}</definedName>
    <definedName name="fvghh" localSheetId="0" hidden="1">{#N/A,#N/A,TRUE,"1842CWN0"}</definedName>
    <definedName name="fvghh" localSheetId="14" hidden="1">{#N/A,#N/A,TRUE,"1842CWN0"}</definedName>
    <definedName name="fvghh" localSheetId="6" hidden="1">{#N/A,#N/A,TRUE,"1842CWN0"}</definedName>
    <definedName name="fvghh" localSheetId="7" hidden="1">{#N/A,#N/A,TRUE,"1842CWN0"}</definedName>
    <definedName name="fvghh" hidden="1">{#N/A,#N/A,TRUE,"1842CWN0"}</definedName>
    <definedName name="fvrj" localSheetId="9" hidden="1">{#N/A,#N/A,TRUE,"1842CWN0"}</definedName>
    <definedName name="fvrj" localSheetId="5" hidden="1">{#N/A,#N/A,TRUE,"1842CWN0"}</definedName>
    <definedName name="fvrj" localSheetId="3" hidden="1">{#N/A,#N/A,TRUE,"1842CWN0"}</definedName>
    <definedName name="fvrj" localSheetId="16" hidden="1">{#N/A,#N/A,TRUE,"1842CWN0"}</definedName>
    <definedName name="fvrj" localSheetId="0" hidden="1">{#N/A,#N/A,TRUE,"1842CWN0"}</definedName>
    <definedName name="fvrj" localSheetId="14" hidden="1">{#N/A,#N/A,TRUE,"1842CWN0"}</definedName>
    <definedName name="fvrj" localSheetId="6" hidden="1">{#N/A,#N/A,TRUE,"1842CWN0"}</definedName>
    <definedName name="fvrj" localSheetId="7" hidden="1">{#N/A,#N/A,TRUE,"1842CWN0"}</definedName>
    <definedName name="fvrj" hidden="1">{#N/A,#N/A,TRUE,"1842CWN0"}</definedName>
    <definedName name="g" localSheetId="9" hidden="1">{#N/A,#N/A,TRUE,"1842CWN0"}</definedName>
    <definedName name="g" localSheetId="5" hidden="1">{#N/A,#N/A,TRUE,"1842CWN0"}</definedName>
    <definedName name="g" localSheetId="3" hidden="1">{#N/A,#N/A,TRUE,"1842CWN0"}</definedName>
    <definedName name="g" localSheetId="16" hidden="1">{#N/A,#N/A,TRUE,"1842CWN0"}</definedName>
    <definedName name="g" localSheetId="0" hidden="1">{#N/A,#N/A,TRUE,"1842CWN0"}</definedName>
    <definedName name="g" localSheetId="14" hidden="1">{#N/A,#N/A,TRUE,"1842CWN0"}</definedName>
    <definedName name="g" localSheetId="6" hidden="1">{#N/A,#N/A,TRUE,"1842CWN0"}</definedName>
    <definedName name="g" localSheetId="7" hidden="1">{#N/A,#N/A,TRUE,"1842CWN0"}</definedName>
    <definedName name="g" hidden="1">{#N/A,#N/A,TRUE,"1842CWN0"}</definedName>
    <definedName name="GAR_ADEL">#REF!</definedName>
    <definedName name="gfjhfdgj" localSheetId="9" hidden="1">{#N/A,#N/A,TRUE,"1842CWN0"}</definedName>
    <definedName name="gfjhfdgj" localSheetId="5" hidden="1">{#N/A,#N/A,TRUE,"1842CWN0"}</definedName>
    <definedName name="gfjhfdgj" localSheetId="3" hidden="1">{#N/A,#N/A,TRUE,"1842CWN0"}</definedName>
    <definedName name="gfjhfdgj" localSheetId="16" hidden="1">{#N/A,#N/A,TRUE,"1842CWN0"}</definedName>
    <definedName name="gfjhfdgj" localSheetId="0" hidden="1">{#N/A,#N/A,TRUE,"1842CWN0"}</definedName>
    <definedName name="gfjhfdgj" localSheetId="14" hidden="1">{#N/A,#N/A,TRUE,"1842CWN0"}</definedName>
    <definedName name="gfjhfdgj" localSheetId="6" hidden="1">{#N/A,#N/A,TRUE,"1842CWN0"}</definedName>
    <definedName name="gfjhfdgj" localSheetId="7" hidden="1">{#N/A,#N/A,TRUE,"1842CWN0"}</definedName>
    <definedName name="gfjhfdgj" hidden="1">{#N/A,#N/A,TRUE,"1842CWN0"}</definedName>
    <definedName name="g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dfgh" localSheetId="9" hidden="1">{#N/A,#N/A,TRUE,"INGENIERIA";#N/A,#N/A,TRUE,"COMPRAS";#N/A,#N/A,TRUE,"DIRECCION";#N/A,#N/A,TRUE,"RESUMEN"}</definedName>
    <definedName name="ghdfgh" localSheetId="5" hidden="1">{#N/A,#N/A,TRUE,"INGENIERIA";#N/A,#N/A,TRUE,"COMPRAS";#N/A,#N/A,TRUE,"DIRECCION";#N/A,#N/A,TRUE,"RESUMEN"}</definedName>
    <definedName name="ghdfgh" localSheetId="3" hidden="1">{#N/A,#N/A,TRUE,"INGENIERIA";#N/A,#N/A,TRUE,"COMPRAS";#N/A,#N/A,TRUE,"DIRECCION";#N/A,#N/A,TRUE,"RESUMEN"}</definedName>
    <definedName name="ghdfgh" localSheetId="16" hidden="1">{#N/A,#N/A,TRUE,"INGENIERIA";#N/A,#N/A,TRUE,"COMPRAS";#N/A,#N/A,TRUE,"DIRECCION";#N/A,#N/A,TRUE,"RESUMEN"}</definedName>
    <definedName name="ghdfgh" localSheetId="0" hidden="1">{#N/A,#N/A,TRUE,"INGENIERIA";#N/A,#N/A,TRUE,"COMPRAS";#N/A,#N/A,TRUE,"DIRECCION";#N/A,#N/A,TRUE,"RESUMEN"}</definedName>
    <definedName name="ghdfgh" localSheetId="14" hidden="1">{#N/A,#N/A,TRUE,"INGENIERIA";#N/A,#N/A,TRUE,"COMPRAS";#N/A,#N/A,TRUE,"DIRECCION";#N/A,#N/A,TRUE,"RESUMEN"}</definedName>
    <definedName name="ghdfgh" localSheetId="6" hidden="1">{#N/A,#N/A,TRUE,"INGENIERIA";#N/A,#N/A,TRUE,"COMPRAS";#N/A,#N/A,TRUE,"DIRECCION";#N/A,#N/A,TRUE,"RESUMEN"}</definedName>
    <definedName name="ghdfgh" localSheetId="7" hidden="1">{#N/A,#N/A,TRUE,"INGENIERIA";#N/A,#N/A,TRUE,"COMPRAS";#N/A,#N/A,TRUE,"DIRECCION";#N/A,#N/A,TRUE,"RESUMEN"}</definedName>
    <definedName name="ghdfgh" hidden="1">{#N/A,#N/A,TRUE,"INGENIERIA";#N/A,#N/A,TRUE,"COMPRAS";#N/A,#N/A,TRUE,"DIRECCION";#N/A,#N/A,TRUE,"RESUMEN"}</definedName>
    <definedName name="ghf">'[22]7422CW00'!#REF!</definedName>
    <definedName name="ghfgh" localSheetId="9" hidden="1">{#N/A,#N/A,TRUE,"INGENIERIA";#N/A,#N/A,TRUE,"COMPRAS";#N/A,#N/A,TRUE,"DIRECCION";#N/A,#N/A,TRUE,"RESUMEN"}</definedName>
    <definedName name="ghfgh" localSheetId="5" hidden="1">{#N/A,#N/A,TRUE,"INGENIERIA";#N/A,#N/A,TRUE,"COMPRAS";#N/A,#N/A,TRUE,"DIRECCION";#N/A,#N/A,TRUE,"RESUMEN"}</definedName>
    <definedName name="ghfgh" localSheetId="3" hidden="1">{#N/A,#N/A,TRUE,"INGENIERIA";#N/A,#N/A,TRUE,"COMPRAS";#N/A,#N/A,TRUE,"DIRECCION";#N/A,#N/A,TRUE,"RESUMEN"}</definedName>
    <definedName name="ghfgh" localSheetId="16" hidden="1">{#N/A,#N/A,TRUE,"INGENIERIA";#N/A,#N/A,TRUE,"COMPRAS";#N/A,#N/A,TRUE,"DIRECCION";#N/A,#N/A,TRUE,"RESUMEN"}</definedName>
    <definedName name="ghfgh" localSheetId="0" hidden="1">{#N/A,#N/A,TRUE,"INGENIERIA";#N/A,#N/A,TRUE,"COMPRAS";#N/A,#N/A,TRUE,"DIRECCION";#N/A,#N/A,TRUE,"RESUMEN"}</definedName>
    <definedName name="ghfgh" localSheetId="14" hidden="1">{#N/A,#N/A,TRUE,"INGENIERIA";#N/A,#N/A,TRUE,"COMPRAS";#N/A,#N/A,TRUE,"DIRECCION";#N/A,#N/A,TRUE,"RESUMEN"}</definedName>
    <definedName name="ghfgh" localSheetId="6" hidden="1">{#N/A,#N/A,TRUE,"INGENIERIA";#N/A,#N/A,TRUE,"COMPRAS";#N/A,#N/A,TRUE,"DIRECCION";#N/A,#N/A,TRUE,"RESUMEN"}</definedName>
    <definedName name="ghfgh" localSheetId="7" hidden="1">{#N/A,#N/A,TRUE,"INGENIERIA";#N/A,#N/A,TRUE,"COMPRAS";#N/A,#N/A,TRUE,"DIRECCION";#N/A,#N/A,TRUE,"RESUMEN"}</definedName>
    <definedName name="ghfgh" hidden="1">{#N/A,#N/A,TRUE,"INGENIERIA";#N/A,#N/A,TRUE,"COMPRAS";#N/A,#N/A,TRUE,"DIRECCION";#N/A,#N/A,TRUE,"RESUMEN"}</definedName>
    <definedName name="ghj">#REF!</definedName>
    <definedName name="ghjtf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ifbfbv" localSheetId="9" hidden="1">{#N/A,#N/A,TRUE,"INGENIERIA";#N/A,#N/A,TRUE,"COMPRAS";#N/A,#N/A,TRUE,"DIRECCION";#N/A,#N/A,TRUE,"RESUMEN"}</definedName>
    <definedName name="gifbfbv" localSheetId="5" hidden="1">{#N/A,#N/A,TRUE,"INGENIERIA";#N/A,#N/A,TRUE,"COMPRAS";#N/A,#N/A,TRUE,"DIRECCION";#N/A,#N/A,TRUE,"RESUMEN"}</definedName>
    <definedName name="gifbfbv" localSheetId="3" hidden="1">{#N/A,#N/A,TRUE,"INGENIERIA";#N/A,#N/A,TRUE,"COMPRAS";#N/A,#N/A,TRUE,"DIRECCION";#N/A,#N/A,TRUE,"RESUMEN"}</definedName>
    <definedName name="gifbfbv" localSheetId="16" hidden="1">{#N/A,#N/A,TRUE,"INGENIERIA";#N/A,#N/A,TRUE,"COMPRAS";#N/A,#N/A,TRUE,"DIRECCION";#N/A,#N/A,TRUE,"RESUMEN"}</definedName>
    <definedName name="gifbfbv" localSheetId="0" hidden="1">{#N/A,#N/A,TRUE,"INGENIERIA";#N/A,#N/A,TRUE,"COMPRAS";#N/A,#N/A,TRUE,"DIRECCION";#N/A,#N/A,TRUE,"RESUMEN"}</definedName>
    <definedName name="gifbfbv" localSheetId="14" hidden="1">{#N/A,#N/A,TRUE,"INGENIERIA";#N/A,#N/A,TRUE,"COMPRAS";#N/A,#N/A,TRUE,"DIRECCION";#N/A,#N/A,TRUE,"RESUMEN"}</definedName>
    <definedName name="gifbfbv" localSheetId="6" hidden="1">{#N/A,#N/A,TRUE,"INGENIERIA";#N/A,#N/A,TRUE,"COMPRAS";#N/A,#N/A,TRUE,"DIRECCION";#N/A,#N/A,TRUE,"RESUMEN"}</definedName>
    <definedName name="gifbfbv" localSheetId="7" hidden="1">{#N/A,#N/A,TRUE,"INGENIERIA";#N/A,#N/A,TRUE,"COMPRAS";#N/A,#N/A,TRUE,"DIRECCION";#N/A,#N/A,TRUE,"RESUMEN"}</definedName>
    <definedName name="gifbfbv" hidden="1">{#N/A,#N/A,TRUE,"INGENIERIA";#N/A,#N/A,TRUE,"COMPRAS";#N/A,#N/A,TRUE,"DIRECCION";#N/A,#N/A,TRUE,"RESUMEN"}</definedName>
    <definedName name="gpx" localSheetId="9" hidden="1">{#N/A,#N/A,TRUE,"INGENIERIA";#N/A,#N/A,TRUE,"COMPRAS";#N/A,#N/A,TRUE,"DIRECCION";#N/A,#N/A,TRUE,"RESUMEN"}</definedName>
    <definedName name="gpx" localSheetId="5" hidden="1">{#N/A,#N/A,TRUE,"INGENIERIA";#N/A,#N/A,TRUE,"COMPRAS";#N/A,#N/A,TRUE,"DIRECCION";#N/A,#N/A,TRUE,"RESUMEN"}</definedName>
    <definedName name="gpx" localSheetId="3" hidden="1">{#N/A,#N/A,TRUE,"INGENIERIA";#N/A,#N/A,TRUE,"COMPRAS";#N/A,#N/A,TRUE,"DIRECCION";#N/A,#N/A,TRUE,"RESUMEN"}</definedName>
    <definedName name="gpx" localSheetId="16" hidden="1">{#N/A,#N/A,TRUE,"INGENIERIA";#N/A,#N/A,TRUE,"COMPRAS";#N/A,#N/A,TRUE,"DIRECCION";#N/A,#N/A,TRUE,"RESUMEN"}</definedName>
    <definedName name="gpx" localSheetId="0" hidden="1">{#N/A,#N/A,TRUE,"INGENIERIA";#N/A,#N/A,TRUE,"COMPRAS";#N/A,#N/A,TRUE,"DIRECCION";#N/A,#N/A,TRUE,"RESUMEN"}</definedName>
    <definedName name="gpx" localSheetId="14" hidden="1">{#N/A,#N/A,TRUE,"INGENIERIA";#N/A,#N/A,TRUE,"COMPRAS";#N/A,#N/A,TRUE,"DIRECCION";#N/A,#N/A,TRUE,"RESUMEN"}</definedName>
    <definedName name="gpx" localSheetId="6" hidden="1">{#N/A,#N/A,TRUE,"INGENIERIA";#N/A,#N/A,TRUE,"COMPRAS";#N/A,#N/A,TRUE,"DIRECCION";#N/A,#N/A,TRUE,"RESUMEN"}</definedName>
    <definedName name="gpx" localSheetId="7" hidden="1">{#N/A,#N/A,TRUE,"INGENIERIA";#N/A,#N/A,TRUE,"COMPRAS";#N/A,#N/A,TRUE,"DIRECCION";#N/A,#N/A,TRUE,"RESUMEN"}</definedName>
    <definedName name="gpx" hidden="1">{#N/A,#N/A,TRUE,"INGENIERIA";#N/A,#N/A,TRUE,"COMPRAS";#N/A,#N/A,TRUE,"DIRECCION";#N/A,#N/A,TRUE,"RESUMEN"}</definedName>
    <definedName name="gsdfg"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tfd" localSheetId="9" hidden="1">{#N/A,#N/A,TRUE,"1842CWN0"}</definedName>
    <definedName name="gtfd" localSheetId="5" hidden="1">{#N/A,#N/A,TRUE,"1842CWN0"}</definedName>
    <definedName name="gtfd" localSheetId="3" hidden="1">{#N/A,#N/A,TRUE,"1842CWN0"}</definedName>
    <definedName name="gtfd" localSheetId="16" hidden="1">{#N/A,#N/A,TRUE,"1842CWN0"}</definedName>
    <definedName name="gtfd" localSheetId="0" hidden="1">{#N/A,#N/A,TRUE,"1842CWN0"}</definedName>
    <definedName name="gtfd" localSheetId="14" hidden="1">{#N/A,#N/A,TRUE,"1842CWN0"}</definedName>
    <definedName name="gtfd" localSheetId="6" hidden="1">{#N/A,#N/A,TRUE,"1842CWN0"}</definedName>
    <definedName name="gtfd" localSheetId="7" hidden="1">{#N/A,#N/A,TRUE,"1842CWN0"}</definedName>
    <definedName name="gtfd" hidden="1">{#N/A,#N/A,TRUE,"1842CWN0"}</definedName>
    <definedName name="GUAR">#REF!</definedName>
    <definedName name="HEAD1">#REF!</definedName>
    <definedName name="HEAD2">'[12]RESUMEN-LT'!#REF!</definedName>
    <definedName name="hfdddslnb" localSheetId="9" hidden="1">{#N/A,#N/A,TRUE,"1842CWN0"}</definedName>
    <definedName name="hfdddslnb" localSheetId="5" hidden="1">{#N/A,#N/A,TRUE,"1842CWN0"}</definedName>
    <definedName name="hfdddslnb" localSheetId="3" hidden="1">{#N/A,#N/A,TRUE,"1842CWN0"}</definedName>
    <definedName name="hfdddslnb" localSheetId="16" hidden="1">{#N/A,#N/A,TRUE,"1842CWN0"}</definedName>
    <definedName name="hfdddslnb" localSheetId="0" hidden="1">{#N/A,#N/A,TRUE,"1842CWN0"}</definedName>
    <definedName name="hfdddslnb" localSheetId="14" hidden="1">{#N/A,#N/A,TRUE,"1842CWN0"}</definedName>
    <definedName name="hfdddslnb" localSheetId="6" hidden="1">{#N/A,#N/A,TRUE,"1842CWN0"}</definedName>
    <definedName name="hfdddslnb" localSheetId="7" hidden="1">{#N/A,#N/A,TRUE,"1842CWN0"}</definedName>
    <definedName name="hfdddslnb" hidden="1">{#N/A,#N/A,TRUE,"1842CWN0"}</definedName>
    <definedName name="hgf" localSheetId="9" hidden="1">{#N/A,#N/A,TRUE,"INGENIERIA";#N/A,#N/A,TRUE,"COMPRAS";#N/A,#N/A,TRUE,"DIRECCION";#N/A,#N/A,TRUE,"RESUMEN"}</definedName>
    <definedName name="hgf" localSheetId="5" hidden="1">{#N/A,#N/A,TRUE,"INGENIERIA";#N/A,#N/A,TRUE,"COMPRAS";#N/A,#N/A,TRUE,"DIRECCION";#N/A,#N/A,TRUE,"RESUMEN"}</definedName>
    <definedName name="hgf" localSheetId="3" hidden="1">{#N/A,#N/A,TRUE,"INGENIERIA";#N/A,#N/A,TRUE,"COMPRAS";#N/A,#N/A,TRUE,"DIRECCION";#N/A,#N/A,TRUE,"RESUMEN"}</definedName>
    <definedName name="hgf" localSheetId="16" hidden="1">{#N/A,#N/A,TRUE,"INGENIERIA";#N/A,#N/A,TRUE,"COMPRAS";#N/A,#N/A,TRUE,"DIRECCION";#N/A,#N/A,TRUE,"RESUMEN"}</definedName>
    <definedName name="hgf" localSheetId="0" hidden="1">{#N/A,#N/A,TRUE,"INGENIERIA";#N/A,#N/A,TRUE,"COMPRAS";#N/A,#N/A,TRUE,"DIRECCION";#N/A,#N/A,TRUE,"RESUMEN"}</definedName>
    <definedName name="hgf" localSheetId="14" hidden="1">{#N/A,#N/A,TRUE,"INGENIERIA";#N/A,#N/A,TRUE,"COMPRAS";#N/A,#N/A,TRUE,"DIRECCION";#N/A,#N/A,TRUE,"RESUMEN"}</definedName>
    <definedName name="hgf" localSheetId="6" hidden="1">{#N/A,#N/A,TRUE,"INGENIERIA";#N/A,#N/A,TRUE,"COMPRAS";#N/A,#N/A,TRUE,"DIRECCION";#N/A,#N/A,TRUE,"RESUMEN"}</definedName>
    <definedName name="hgf" localSheetId="7" hidden="1">{#N/A,#N/A,TRUE,"INGENIERIA";#N/A,#N/A,TRUE,"COMPRAS";#N/A,#N/A,TRUE,"DIRECCION";#N/A,#N/A,TRUE,"RESUMEN"}</definedName>
    <definedName name="hgf" hidden="1">{#N/A,#N/A,TRUE,"INGENIERIA";#N/A,#N/A,TRUE,"COMPRAS";#N/A,#N/A,TRUE,"DIRECCION";#N/A,#N/A,TRUE,"RESUMEN"}</definedName>
    <definedName name="hgfd" localSheetId="9" hidden="1">{#N/A,#N/A,TRUE,"1842CWN0"}</definedName>
    <definedName name="hgfd" localSheetId="5" hidden="1">{#N/A,#N/A,TRUE,"1842CWN0"}</definedName>
    <definedName name="hgfd" localSheetId="3" hidden="1">{#N/A,#N/A,TRUE,"1842CWN0"}</definedName>
    <definedName name="hgfd" localSheetId="16" hidden="1">{#N/A,#N/A,TRUE,"1842CWN0"}</definedName>
    <definedName name="hgfd" localSheetId="0" hidden="1">{#N/A,#N/A,TRUE,"1842CWN0"}</definedName>
    <definedName name="hgfd" localSheetId="14" hidden="1">{#N/A,#N/A,TRUE,"1842CWN0"}</definedName>
    <definedName name="hgfd" localSheetId="6" hidden="1">{#N/A,#N/A,TRUE,"1842CWN0"}</definedName>
    <definedName name="hgfd" localSheetId="7" hidden="1">{#N/A,#N/A,TRUE,"1842CWN0"}</definedName>
    <definedName name="hgfd" hidden="1">{#N/A,#N/A,TRUE,"1842CWN0"}</definedName>
    <definedName name="hhtgb" localSheetId="9" hidden="1">{#N/A,#N/A,TRUE,"INGENIERIA";#N/A,#N/A,TRUE,"COMPRAS";#N/A,#N/A,TRUE,"DIRECCION";#N/A,#N/A,TRUE,"RESUMEN"}</definedName>
    <definedName name="hhtgb" localSheetId="5" hidden="1">{#N/A,#N/A,TRUE,"INGENIERIA";#N/A,#N/A,TRUE,"COMPRAS";#N/A,#N/A,TRUE,"DIRECCION";#N/A,#N/A,TRUE,"RESUMEN"}</definedName>
    <definedName name="hhtgb" localSheetId="3" hidden="1">{#N/A,#N/A,TRUE,"INGENIERIA";#N/A,#N/A,TRUE,"COMPRAS";#N/A,#N/A,TRUE,"DIRECCION";#N/A,#N/A,TRUE,"RESUMEN"}</definedName>
    <definedName name="hhtgb" localSheetId="16" hidden="1">{#N/A,#N/A,TRUE,"INGENIERIA";#N/A,#N/A,TRUE,"COMPRAS";#N/A,#N/A,TRUE,"DIRECCION";#N/A,#N/A,TRUE,"RESUMEN"}</definedName>
    <definedName name="hhtgb" localSheetId="0" hidden="1">{#N/A,#N/A,TRUE,"INGENIERIA";#N/A,#N/A,TRUE,"COMPRAS";#N/A,#N/A,TRUE,"DIRECCION";#N/A,#N/A,TRUE,"RESUMEN"}</definedName>
    <definedName name="hhtgb" localSheetId="14" hidden="1">{#N/A,#N/A,TRUE,"INGENIERIA";#N/A,#N/A,TRUE,"COMPRAS";#N/A,#N/A,TRUE,"DIRECCION";#N/A,#N/A,TRUE,"RESUMEN"}</definedName>
    <definedName name="hhtgb" localSheetId="6" hidden="1">{#N/A,#N/A,TRUE,"INGENIERIA";#N/A,#N/A,TRUE,"COMPRAS";#N/A,#N/A,TRUE,"DIRECCION";#N/A,#N/A,TRUE,"RESUMEN"}</definedName>
    <definedName name="hhtgb" localSheetId="7" hidden="1">{#N/A,#N/A,TRUE,"INGENIERIA";#N/A,#N/A,TRUE,"COMPRAS";#N/A,#N/A,TRUE,"DIRECCION";#N/A,#N/A,TRUE,"RESUMEN"}</definedName>
    <definedName name="hhtgb" hidden="1">{#N/A,#N/A,TRUE,"INGENIERIA";#N/A,#N/A,TRUE,"COMPRAS";#N/A,#N/A,TRUE,"DIRECCION";#N/A,#N/A,TRUE,"RESUMEN"}</definedName>
    <definedName name="HIDE1">[16]steel!$F$7:$J$7</definedName>
    <definedName name="hjityu" localSheetId="9" hidden="1">{#N/A,#N/A,TRUE,"1842CWN0"}</definedName>
    <definedName name="hjityu" localSheetId="5" hidden="1">{#N/A,#N/A,TRUE,"1842CWN0"}</definedName>
    <definedName name="hjityu" localSheetId="3" hidden="1">{#N/A,#N/A,TRUE,"1842CWN0"}</definedName>
    <definedName name="hjityu" localSheetId="16" hidden="1">{#N/A,#N/A,TRUE,"1842CWN0"}</definedName>
    <definedName name="hjityu" localSheetId="0" hidden="1">{#N/A,#N/A,TRUE,"1842CWN0"}</definedName>
    <definedName name="hjityu" localSheetId="14" hidden="1">{#N/A,#N/A,TRUE,"1842CWN0"}</definedName>
    <definedName name="hjityu" localSheetId="6" hidden="1">{#N/A,#N/A,TRUE,"1842CWN0"}</definedName>
    <definedName name="hjityu" localSheetId="7" hidden="1">{#N/A,#N/A,TRUE,"1842CWN0"}</definedName>
    <definedName name="hjityu" hidden="1">{#N/A,#N/A,TRUE,"1842CWN0"}</definedName>
    <definedName name="hkd" localSheetId="9" hidden="1">{#N/A,#N/A,TRUE,"1842CWN0"}</definedName>
    <definedName name="hkd" localSheetId="5" hidden="1">{#N/A,#N/A,TRUE,"1842CWN0"}</definedName>
    <definedName name="hkd" localSheetId="3" hidden="1">{#N/A,#N/A,TRUE,"1842CWN0"}</definedName>
    <definedName name="hkd" localSheetId="16" hidden="1">{#N/A,#N/A,TRUE,"1842CWN0"}</definedName>
    <definedName name="hkd" localSheetId="0" hidden="1">{#N/A,#N/A,TRUE,"1842CWN0"}</definedName>
    <definedName name="hkd" localSheetId="14" hidden="1">{#N/A,#N/A,TRUE,"1842CWN0"}</definedName>
    <definedName name="hkd" localSheetId="6" hidden="1">{#N/A,#N/A,TRUE,"1842CWN0"}</definedName>
    <definedName name="hkd" localSheetId="7" hidden="1">{#N/A,#N/A,TRUE,"1842CWN0"}</definedName>
    <definedName name="hkd" hidden="1">{#N/A,#N/A,TRUE,"1842CWN0"}</definedName>
    <definedName name="hnf" localSheetId="9" hidden="1">{#N/A,#N/A,TRUE,"1842CWN0"}</definedName>
    <definedName name="hnf" localSheetId="5" hidden="1">{#N/A,#N/A,TRUE,"1842CWN0"}</definedName>
    <definedName name="hnf" localSheetId="3" hidden="1">{#N/A,#N/A,TRUE,"1842CWN0"}</definedName>
    <definedName name="hnf" localSheetId="16" hidden="1">{#N/A,#N/A,TRUE,"1842CWN0"}</definedName>
    <definedName name="hnf" localSheetId="0" hidden="1">{#N/A,#N/A,TRUE,"1842CWN0"}</definedName>
    <definedName name="hnf" localSheetId="14" hidden="1">{#N/A,#N/A,TRUE,"1842CWN0"}</definedName>
    <definedName name="hnf" localSheetId="6" hidden="1">{#N/A,#N/A,TRUE,"1842CWN0"}</definedName>
    <definedName name="hnf" localSheetId="7" hidden="1">{#N/A,#N/A,TRUE,"1842CWN0"}</definedName>
    <definedName name="hnf" hidden="1">{#N/A,#N/A,TRUE,"1842CWN0"}</definedName>
    <definedName name="hnrs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ynj" localSheetId="9" hidden="1">{#N/A,#N/A,TRUE,"1842CWN0"}</definedName>
    <definedName name="hynj" localSheetId="5" hidden="1">{#N/A,#N/A,TRUE,"1842CWN0"}</definedName>
    <definedName name="hynj" localSheetId="3" hidden="1">{#N/A,#N/A,TRUE,"1842CWN0"}</definedName>
    <definedName name="hynj" localSheetId="16" hidden="1">{#N/A,#N/A,TRUE,"1842CWN0"}</definedName>
    <definedName name="hynj" localSheetId="0" hidden="1">{#N/A,#N/A,TRUE,"1842CWN0"}</definedName>
    <definedName name="hynj" localSheetId="14" hidden="1">{#N/A,#N/A,TRUE,"1842CWN0"}</definedName>
    <definedName name="hynj" localSheetId="6" hidden="1">{#N/A,#N/A,TRUE,"1842CWN0"}</definedName>
    <definedName name="hynj" localSheetId="7" hidden="1">{#N/A,#N/A,TRUE,"1842CWN0"}</definedName>
    <definedName name="hynj" hidden="1">{#N/A,#N/A,TRUE,"1842CWN0"}</definedName>
    <definedName name="iact" localSheetId="9" hidden="1">{#N/A,#N/A,TRUE,"1842CWN0"}</definedName>
    <definedName name="iact" localSheetId="5" hidden="1">{#N/A,#N/A,TRUE,"1842CWN0"}</definedName>
    <definedName name="iact" localSheetId="3" hidden="1">{#N/A,#N/A,TRUE,"1842CWN0"}</definedName>
    <definedName name="iact" localSheetId="16" hidden="1">{#N/A,#N/A,TRUE,"1842CWN0"}</definedName>
    <definedName name="iact" localSheetId="0" hidden="1">{#N/A,#N/A,TRUE,"1842CWN0"}</definedName>
    <definedName name="iact" localSheetId="14" hidden="1">{#N/A,#N/A,TRUE,"1842CWN0"}</definedName>
    <definedName name="iact" localSheetId="6" hidden="1">{#N/A,#N/A,TRUE,"1842CWN0"}</definedName>
    <definedName name="iact" localSheetId="7" hidden="1">{#N/A,#N/A,TRUE,"1842CWN0"}</definedName>
    <definedName name="iact" hidden="1">{#N/A,#N/A,TRUE,"1842CWN0"}</definedName>
    <definedName name="ijfd" localSheetId="9" hidden="1">{#N/A,#N/A,TRUE,"INGENIERIA";#N/A,#N/A,TRUE,"COMPRAS";#N/A,#N/A,TRUE,"DIRECCION";#N/A,#N/A,TRUE,"RESUMEN"}</definedName>
    <definedName name="ijfd" localSheetId="5" hidden="1">{#N/A,#N/A,TRUE,"INGENIERIA";#N/A,#N/A,TRUE,"COMPRAS";#N/A,#N/A,TRUE,"DIRECCION";#N/A,#N/A,TRUE,"RESUMEN"}</definedName>
    <definedName name="ijfd" localSheetId="3" hidden="1">{#N/A,#N/A,TRUE,"INGENIERIA";#N/A,#N/A,TRUE,"COMPRAS";#N/A,#N/A,TRUE,"DIRECCION";#N/A,#N/A,TRUE,"RESUMEN"}</definedName>
    <definedName name="ijfd" localSheetId="16" hidden="1">{#N/A,#N/A,TRUE,"INGENIERIA";#N/A,#N/A,TRUE,"COMPRAS";#N/A,#N/A,TRUE,"DIRECCION";#N/A,#N/A,TRUE,"RESUMEN"}</definedName>
    <definedName name="ijfd" localSheetId="0" hidden="1">{#N/A,#N/A,TRUE,"INGENIERIA";#N/A,#N/A,TRUE,"COMPRAS";#N/A,#N/A,TRUE,"DIRECCION";#N/A,#N/A,TRUE,"RESUMEN"}</definedName>
    <definedName name="ijfd" localSheetId="14" hidden="1">{#N/A,#N/A,TRUE,"INGENIERIA";#N/A,#N/A,TRUE,"COMPRAS";#N/A,#N/A,TRUE,"DIRECCION";#N/A,#N/A,TRUE,"RESUMEN"}</definedName>
    <definedName name="ijfd" localSheetId="6" hidden="1">{#N/A,#N/A,TRUE,"INGENIERIA";#N/A,#N/A,TRUE,"COMPRAS";#N/A,#N/A,TRUE,"DIRECCION";#N/A,#N/A,TRUE,"RESUMEN"}</definedName>
    <definedName name="ijfd" localSheetId="7" hidden="1">{#N/A,#N/A,TRUE,"INGENIERIA";#N/A,#N/A,TRUE,"COMPRAS";#N/A,#N/A,TRUE,"DIRECCION";#N/A,#N/A,TRUE,"RESUMEN"}</definedName>
    <definedName name="ijfd" hidden="1">{#N/A,#N/A,TRUE,"INGENIERIA";#N/A,#N/A,TRUE,"COMPRAS";#N/A,#N/A,TRUE,"DIRECCION";#N/A,#N/A,TRUE,"RESUMEN"}</definedName>
    <definedName name="ijjbg" localSheetId="9" hidden="1">{#N/A,#N/A,TRUE,"1842CWN0"}</definedName>
    <definedName name="ijjbg" localSheetId="5" hidden="1">{#N/A,#N/A,TRUE,"1842CWN0"}</definedName>
    <definedName name="ijjbg" localSheetId="3" hidden="1">{#N/A,#N/A,TRUE,"1842CWN0"}</definedName>
    <definedName name="ijjbg" localSheetId="16" hidden="1">{#N/A,#N/A,TRUE,"1842CWN0"}</definedName>
    <definedName name="ijjbg" localSheetId="0" hidden="1">{#N/A,#N/A,TRUE,"1842CWN0"}</definedName>
    <definedName name="ijjbg" localSheetId="14" hidden="1">{#N/A,#N/A,TRUE,"1842CWN0"}</definedName>
    <definedName name="ijjbg" localSheetId="6" hidden="1">{#N/A,#N/A,TRUE,"1842CWN0"}</definedName>
    <definedName name="ijjbg" localSheetId="7" hidden="1">{#N/A,#N/A,TRUE,"1842CWN0"}</definedName>
    <definedName name="ijjbg" hidden="1">{#N/A,#N/A,TRUE,"1842CWN0"}</definedName>
    <definedName name="imgt" localSheetId="9" hidden="1">{#N/A,#N/A,TRUE,"INGENIERIA";#N/A,#N/A,TRUE,"COMPRAS";#N/A,#N/A,TRUE,"DIRECCION";#N/A,#N/A,TRUE,"RESUMEN"}</definedName>
    <definedName name="imgt" localSheetId="5" hidden="1">{#N/A,#N/A,TRUE,"INGENIERIA";#N/A,#N/A,TRUE,"COMPRAS";#N/A,#N/A,TRUE,"DIRECCION";#N/A,#N/A,TRUE,"RESUMEN"}</definedName>
    <definedName name="imgt" localSheetId="3" hidden="1">{#N/A,#N/A,TRUE,"INGENIERIA";#N/A,#N/A,TRUE,"COMPRAS";#N/A,#N/A,TRUE,"DIRECCION";#N/A,#N/A,TRUE,"RESUMEN"}</definedName>
    <definedName name="imgt" localSheetId="16" hidden="1">{#N/A,#N/A,TRUE,"INGENIERIA";#N/A,#N/A,TRUE,"COMPRAS";#N/A,#N/A,TRUE,"DIRECCION";#N/A,#N/A,TRUE,"RESUMEN"}</definedName>
    <definedName name="imgt" localSheetId="0" hidden="1">{#N/A,#N/A,TRUE,"INGENIERIA";#N/A,#N/A,TRUE,"COMPRAS";#N/A,#N/A,TRUE,"DIRECCION";#N/A,#N/A,TRUE,"RESUMEN"}</definedName>
    <definedName name="imgt" localSheetId="14" hidden="1">{#N/A,#N/A,TRUE,"INGENIERIA";#N/A,#N/A,TRUE,"COMPRAS";#N/A,#N/A,TRUE,"DIRECCION";#N/A,#N/A,TRUE,"RESUMEN"}</definedName>
    <definedName name="imgt" localSheetId="6" hidden="1">{#N/A,#N/A,TRUE,"INGENIERIA";#N/A,#N/A,TRUE,"COMPRAS";#N/A,#N/A,TRUE,"DIRECCION";#N/A,#N/A,TRUE,"RESUMEN"}</definedName>
    <definedName name="imgt" localSheetId="7" hidden="1">{#N/A,#N/A,TRUE,"INGENIERIA";#N/A,#N/A,TRUE,"COMPRAS";#N/A,#N/A,TRUE,"DIRECCION";#N/A,#N/A,TRUE,"RESUMEN"}</definedName>
    <definedName name="imgt" hidden="1">{#N/A,#N/A,TRUE,"INGENIERIA";#N/A,#N/A,TRUE,"COMPRAS";#N/A,#N/A,TRUE,"DIRECCION";#N/A,#N/A,TRUE,"RESUMEN"}</definedName>
    <definedName name="IMPRESSION">#REF!</definedName>
    <definedName name="INPU">#REF!</definedName>
    <definedName name="INPUT">'[2]7422CW00'!#REF!</definedName>
    <definedName name="j" localSheetId="9" hidden="1">{#N/A,#N/A,TRUE,"1842CWN0"}</definedName>
    <definedName name="j" localSheetId="5" hidden="1">{#N/A,#N/A,TRUE,"1842CWN0"}</definedName>
    <definedName name="j" localSheetId="3" hidden="1">{#N/A,#N/A,TRUE,"1842CWN0"}</definedName>
    <definedName name="j" localSheetId="16" hidden="1">{#N/A,#N/A,TRUE,"1842CWN0"}</definedName>
    <definedName name="j" localSheetId="0" hidden="1">{#N/A,#N/A,TRUE,"1842CWN0"}</definedName>
    <definedName name="j" localSheetId="14" hidden="1">{#N/A,#N/A,TRUE,"1842CWN0"}</definedName>
    <definedName name="j" localSheetId="6" hidden="1">{#N/A,#N/A,TRUE,"1842CWN0"}</definedName>
    <definedName name="j" localSheetId="7" hidden="1">{#N/A,#N/A,TRUE,"1842CWN0"}</definedName>
    <definedName name="j" hidden="1">{#N/A,#N/A,TRUE,"1842CWN0"}</definedName>
    <definedName name="jdhsdv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gfde" localSheetId="9" hidden="1">{#N/A,#N/A,TRUE,"INGENIERIA";#N/A,#N/A,TRUE,"COMPRAS";#N/A,#N/A,TRUE,"DIRECCION";#N/A,#N/A,TRUE,"RESUMEN"}</definedName>
    <definedName name="jgfde" localSheetId="5" hidden="1">{#N/A,#N/A,TRUE,"INGENIERIA";#N/A,#N/A,TRUE,"COMPRAS";#N/A,#N/A,TRUE,"DIRECCION";#N/A,#N/A,TRUE,"RESUMEN"}</definedName>
    <definedName name="jgfde" localSheetId="3" hidden="1">{#N/A,#N/A,TRUE,"INGENIERIA";#N/A,#N/A,TRUE,"COMPRAS";#N/A,#N/A,TRUE,"DIRECCION";#N/A,#N/A,TRUE,"RESUMEN"}</definedName>
    <definedName name="jgfde" localSheetId="16" hidden="1">{#N/A,#N/A,TRUE,"INGENIERIA";#N/A,#N/A,TRUE,"COMPRAS";#N/A,#N/A,TRUE,"DIRECCION";#N/A,#N/A,TRUE,"RESUMEN"}</definedName>
    <definedName name="jgfde" localSheetId="0" hidden="1">{#N/A,#N/A,TRUE,"INGENIERIA";#N/A,#N/A,TRUE,"COMPRAS";#N/A,#N/A,TRUE,"DIRECCION";#N/A,#N/A,TRUE,"RESUMEN"}</definedName>
    <definedName name="jgfde" localSheetId="14" hidden="1">{#N/A,#N/A,TRUE,"INGENIERIA";#N/A,#N/A,TRUE,"COMPRAS";#N/A,#N/A,TRUE,"DIRECCION";#N/A,#N/A,TRUE,"RESUMEN"}</definedName>
    <definedName name="jgfde" localSheetId="6" hidden="1">{#N/A,#N/A,TRUE,"INGENIERIA";#N/A,#N/A,TRUE,"COMPRAS";#N/A,#N/A,TRUE,"DIRECCION";#N/A,#N/A,TRUE,"RESUMEN"}</definedName>
    <definedName name="jgfde" localSheetId="7" hidden="1">{#N/A,#N/A,TRUE,"INGENIERIA";#N/A,#N/A,TRUE,"COMPRAS";#N/A,#N/A,TRUE,"DIRECCION";#N/A,#N/A,TRUE,"RESUMEN"}</definedName>
    <definedName name="jgfde" hidden="1">{#N/A,#N/A,TRUE,"INGENIERIA";#N/A,#N/A,TRUE,"COMPRAS";#N/A,#N/A,TRUE,"DIRECCION";#N/A,#N/A,TRUE,"RESUMEN"}</definedName>
    <definedName name="jhg" localSheetId="9" hidden="1">{#N/A,#N/A,TRUE,"1842CWN0"}</definedName>
    <definedName name="jhg" localSheetId="5" hidden="1">{#N/A,#N/A,TRUE,"1842CWN0"}</definedName>
    <definedName name="jhg" localSheetId="3" hidden="1">{#N/A,#N/A,TRUE,"1842CWN0"}</definedName>
    <definedName name="jhg" localSheetId="16" hidden="1">{#N/A,#N/A,TRUE,"1842CWN0"}</definedName>
    <definedName name="jhg" localSheetId="0" hidden="1">{#N/A,#N/A,TRUE,"1842CWN0"}</definedName>
    <definedName name="jhg" localSheetId="14" hidden="1">{#N/A,#N/A,TRUE,"1842CWN0"}</definedName>
    <definedName name="jhg" localSheetId="6" hidden="1">{#N/A,#N/A,TRUE,"1842CWN0"}</definedName>
    <definedName name="jhg" localSheetId="7" hidden="1">{#N/A,#N/A,TRUE,"1842CWN0"}</definedName>
    <definedName name="jhg" hidden="1">{#N/A,#N/A,TRUE,"1842CWN0"}</definedName>
    <definedName name="k" localSheetId="9" hidden="1">{#N/A,#N/A,TRUE,"1842CWN0"}</definedName>
    <definedName name="k" localSheetId="5" hidden="1">{#N/A,#N/A,TRUE,"1842CWN0"}</definedName>
    <definedName name="k" localSheetId="3" hidden="1">{#N/A,#N/A,TRUE,"1842CWN0"}</definedName>
    <definedName name="k" localSheetId="16" hidden="1">{#N/A,#N/A,TRUE,"1842CWN0"}</definedName>
    <definedName name="k" localSheetId="0" hidden="1">{#N/A,#N/A,TRUE,"1842CWN0"}</definedName>
    <definedName name="k" localSheetId="14" hidden="1">{#N/A,#N/A,TRUE,"1842CWN0"}</definedName>
    <definedName name="k" localSheetId="6" hidden="1">{#N/A,#N/A,TRUE,"1842CWN0"}</definedName>
    <definedName name="k" localSheetId="7" hidden="1">{#N/A,#N/A,TRUE,"1842CWN0"}</definedName>
    <definedName name="k" hidden="1">{#N/A,#N/A,TRUE,"1842CWN0"}</definedName>
    <definedName name="kdbdif" localSheetId="9" hidden="1">{#N/A,#N/A,TRUE,"1842CWN0"}</definedName>
    <definedName name="kdbdif" localSheetId="5" hidden="1">{#N/A,#N/A,TRUE,"1842CWN0"}</definedName>
    <definedName name="kdbdif" localSheetId="3" hidden="1">{#N/A,#N/A,TRUE,"1842CWN0"}</definedName>
    <definedName name="kdbdif" localSheetId="16" hidden="1">{#N/A,#N/A,TRUE,"1842CWN0"}</definedName>
    <definedName name="kdbdif" localSheetId="0" hidden="1">{#N/A,#N/A,TRUE,"1842CWN0"}</definedName>
    <definedName name="kdbdif" localSheetId="14" hidden="1">{#N/A,#N/A,TRUE,"1842CWN0"}</definedName>
    <definedName name="kdbdif" localSheetId="6" hidden="1">{#N/A,#N/A,TRUE,"1842CWN0"}</definedName>
    <definedName name="kdbdif" localSheetId="7" hidden="1">{#N/A,#N/A,TRUE,"1842CWN0"}</definedName>
    <definedName name="kdbdif" hidden="1">{#N/A,#N/A,TRUE,"1842CWN0"}</definedName>
    <definedName name="kdjdbv" localSheetId="9" hidden="1">{#N/A,#N/A,TRUE,"1842CWN0"}</definedName>
    <definedName name="kdjdbv" localSheetId="5" hidden="1">{#N/A,#N/A,TRUE,"1842CWN0"}</definedName>
    <definedName name="kdjdbv" localSheetId="3" hidden="1">{#N/A,#N/A,TRUE,"1842CWN0"}</definedName>
    <definedName name="kdjdbv" localSheetId="16" hidden="1">{#N/A,#N/A,TRUE,"1842CWN0"}</definedName>
    <definedName name="kdjdbv" localSheetId="0" hidden="1">{#N/A,#N/A,TRUE,"1842CWN0"}</definedName>
    <definedName name="kdjdbv" localSheetId="14" hidden="1">{#N/A,#N/A,TRUE,"1842CWN0"}</definedName>
    <definedName name="kdjdbv" localSheetId="6" hidden="1">{#N/A,#N/A,TRUE,"1842CWN0"}</definedName>
    <definedName name="kdjdbv" localSheetId="7" hidden="1">{#N/A,#N/A,TRUE,"1842CWN0"}</definedName>
    <definedName name="kdjdbv" hidden="1">{#N/A,#N/A,TRUE,"1842CWN0"}</definedName>
    <definedName name="kdjk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hgfd" localSheetId="9" hidden="1">{#N/A,#N/A,TRUE,"INGENIERIA";#N/A,#N/A,TRUE,"COMPRAS";#N/A,#N/A,TRUE,"DIRECCION";#N/A,#N/A,TRUE,"RESUMEN"}</definedName>
    <definedName name="khgfd" localSheetId="5" hidden="1">{#N/A,#N/A,TRUE,"INGENIERIA";#N/A,#N/A,TRUE,"COMPRAS";#N/A,#N/A,TRUE,"DIRECCION";#N/A,#N/A,TRUE,"RESUMEN"}</definedName>
    <definedName name="khgfd" localSheetId="3" hidden="1">{#N/A,#N/A,TRUE,"INGENIERIA";#N/A,#N/A,TRUE,"COMPRAS";#N/A,#N/A,TRUE,"DIRECCION";#N/A,#N/A,TRUE,"RESUMEN"}</definedName>
    <definedName name="khgfd" localSheetId="16" hidden="1">{#N/A,#N/A,TRUE,"INGENIERIA";#N/A,#N/A,TRUE,"COMPRAS";#N/A,#N/A,TRUE,"DIRECCION";#N/A,#N/A,TRUE,"RESUMEN"}</definedName>
    <definedName name="khgfd" localSheetId="0" hidden="1">{#N/A,#N/A,TRUE,"INGENIERIA";#N/A,#N/A,TRUE,"COMPRAS";#N/A,#N/A,TRUE,"DIRECCION";#N/A,#N/A,TRUE,"RESUMEN"}</definedName>
    <definedName name="khgfd" localSheetId="14" hidden="1">{#N/A,#N/A,TRUE,"INGENIERIA";#N/A,#N/A,TRUE,"COMPRAS";#N/A,#N/A,TRUE,"DIRECCION";#N/A,#N/A,TRUE,"RESUMEN"}</definedName>
    <definedName name="khgfd" localSheetId="6" hidden="1">{#N/A,#N/A,TRUE,"INGENIERIA";#N/A,#N/A,TRUE,"COMPRAS";#N/A,#N/A,TRUE,"DIRECCION";#N/A,#N/A,TRUE,"RESUMEN"}</definedName>
    <definedName name="khgfd" localSheetId="7" hidden="1">{#N/A,#N/A,TRUE,"INGENIERIA";#N/A,#N/A,TRUE,"COMPRAS";#N/A,#N/A,TRUE,"DIRECCION";#N/A,#N/A,TRUE,"RESUMEN"}</definedName>
    <definedName name="khgfd" hidden="1">{#N/A,#N/A,TRUE,"INGENIERIA";#N/A,#N/A,TRUE,"COMPRAS";#N/A,#N/A,TRUE,"DIRECCION";#N/A,#N/A,TRUE,"RESUMEN"}</definedName>
    <definedName name="kjshgsv" localSheetId="9" hidden="1">{#N/A,#N/A,TRUE,"INGENIERIA";#N/A,#N/A,TRUE,"COMPRAS";#N/A,#N/A,TRUE,"DIRECCION";#N/A,#N/A,TRUE,"RESUMEN"}</definedName>
    <definedName name="kjshgsv" localSheetId="5" hidden="1">{#N/A,#N/A,TRUE,"INGENIERIA";#N/A,#N/A,TRUE,"COMPRAS";#N/A,#N/A,TRUE,"DIRECCION";#N/A,#N/A,TRUE,"RESUMEN"}</definedName>
    <definedName name="kjshgsv" localSheetId="3" hidden="1">{#N/A,#N/A,TRUE,"INGENIERIA";#N/A,#N/A,TRUE,"COMPRAS";#N/A,#N/A,TRUE,"DIRECCION";#N/A,#N/A,TRUE,"RESUMEN"}</definedName>
    <definedName name="kjshgsv" localSheetId="16" hidden="1">{#N/A,#N/A,TRUE,"INGENIERIA";#N/A,#N/A,TRUE,"COMPRAS";#N/A,#N/A,TRUE,"DIRECCION";#N/A,#N/A,TRUE,"RESUMEN"}</definedName>
    <definedName name="kjshgsv" localSheetId="0" hidden="1">{#N/A,#N/A,TRUE,"INGENIERIA";#N/A,#N/A,TRUE,"COMPRAS";#N/A,#N/A,TRUE,"DIRECCION";#N/A,#N/A,TRUE,"RESUMEN"}</definedName>
    <definedName name="kjshgsv" localSheetId="14" hidden="1">{#N/A,#N/A,TRUE,"INGENIERIA";#N/A,#N/A,TRUE,"COMPRAS";#N/A,#N/A,TRUE,"DIRECCION";#N/A,#N/A,TRUE,"RESUMEN"}</definedName>
    <definedName name="kjshgsv" localSheetId="6" hidden="1">{#N/A,#N/A,TRUE,"INGENIERIA";#N/A,#N/A,TRUE,"COMPRAS";#N/A,#N/A,TRUE,"DIRECCION";#N/A,#N/A,TRUE,"RESUMEN"}</definedName>
    <definedName name="kjshgsv" localSheetId="7" hidden="1">{#N/A,#N/A,TRUE,"INGENIERIA";#N/A,#N/A,TRUE,"COMPRAS";#N/A,#N/A,TRUE,"DIRECCION";#N/A,#N/A,TRUE,"RESUMEN"}</definedName>
    <definedName name="kjshgsv" hidden="1">{#N/A,#N/A,TRUE,"INGENIERIA";#N/A,#N/A,TRUE,"COMPRAS";#N/A,#N/A,TRUE,"DIRECCION";#N/A,#N/A,TRUE,"RESUMEN"}</definedName>
    <definedName name="kk">'[23]Electrical works'!#REF!</definedName>
    <definedName name="klfjdh" localSheetId="9" hidden="1">{#N/A,#N/A,TRUE,"1842CWN0"}</definedName>
    <definedName name="klfjdh" localSheetId="5" hidden="1">{#N/A,#N/A,TRUE,"1842CWN0"}</definedName>
    <definedName name="klfjdh" localSheetId="3" hidden="1">{#N/A,#N/A,TRUE,"1842CWN0"}</definedName>
    <definedName name="klfjdh" localSheetId="16" hidden="1">{#N/A,#N/A,TRUE,"1842CWN0"}</definedName>
    <definedName name="klfjdh" localSheetId="0" hidden="1">{#N/A,#N/A,TRUE,"1842CWN0"}</definedName>
    <definedName name="klfjdh" localSheetId="14" hidden="1">{#N/A,#N/A,TRUE,"1842CWN0"}</definedName>
    <definedName name="klfjdh" localSheetId="6" hidden="1">{#N/A,#N/A,TRUE,"1842CWN0"}</definedName>
    <definedName name="klfjdh" localSheetId="7" hidden="1">{#N/A,#N/A,TRUE,"1842CWN0"}</definedName>
    <definedName name="klfjdh" hidden="1">{#N/A,#N/A,TRUE,"1842CWN0"}</definedName>
    <definedName name="klh" localSheetId="9" hidden="1">{#N/A,#N/A,TRUE,"INGENIERIA";#N/A,#N/A,TRUE,"COMPRAS";#N/A,#N/A,TRUE,"DIRECCION";#N/A,#N/A,TRUE,"RESUMEN"}</definedName>
    <definedName name="klh" localSheetId="5" hidden="1">{#N/A,#N/A,TRUE,"INGENIERIA";#N/A,#N/A,TRUE,"COMPRAS";#N/A,#N/A,TRUE,"DIRECCION";#N/A,#N/A,TRUE,"RESUMEN"}</definedName>
    <definedName name="klh" localSheetId="3" hidden="1">{#N/A,#N/A,TRUE,"INGENIERIA";#N/A,#N/A,TRUE,"COMPRAS";#N/A,#N/A,TRUE,"DIRECCION";#N/A,#N/A,TRUE,"RESUMEN"}</definedName>
    <definedName name="klh" localSheetId="16" hidden="1">{#N/A,#N/A,TRUE,"INGENIERIA";#N/A,#N/A,TRUE,"COMPRAS";#N/A,#N/A,TRUE,"DIRECCION";#N/A,#N/A,TRUE,"RESUMEN"}</definedName>
    <definedName name="klh" localSheetId="0" hidden="1">{#N/A,#N/A,TRUE,"INGENIERIA";#N/A,#N/A,TRUE,"COMPRAS";#N/A,#N/A,TRUE,"DIRECCION";#N/A,#N/A,TRUE,"RESUMEN"}</definedName>
    <definedName name="klh" localSheetId="14" hidden="1">{#N/A,#N/A,TRUE,"INGENIERIA";#N/A,#N/A,TRUE,"COMPRAS";#N/A,#N/A,TRUE,"DIRECCION";#N/A,#N/A,TRUE,"RESUMEN"}</definedName>
    <definedName name="klh" localSheetId="6" hidden="1">{#N/A,#N/A,TRUE,"INGENIERIA";#N/A,#N/A,TRUE,"COMPRAS";#N/A,#N/A,TRUE,"DIRECCION";#N/A,#N/A,TRUE,"RESUMEN"}</definedName>
    <definedName name="klh" localSheetId="7" hidden="1">{#N/A,#N/A,TRUE,"INGENIERIA";#N/A,#N/A,TRUE,"COMPRAS";#N/A,#N/A,TRUE,"DIRECCION";#N/A,#N/A,TRUE,"RESUMEN"}</definedName>
    <definedName name="klh" hidden="1">{#N/A,#N/A,TRUE,"INGENIERIA";#N/A,#N/A,TRUE,"COMPRAS";#N/A,#N/A,TRUE,"DIRECCION";#N/A,#N/A,TRUE,"RESUMEN"}</definedName>
    <definedName name="klsjshn"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shsv" localSheetId="9" hidden="1">{#N/A,#N/A,TRUE,"1842CWN0"}</definedName>
    <definedName name="kshsv" localSheetId="5" hidden="1">{#N/A,#N/A,TRUE,"1842CWN0"}</definedName>
    <definedName name="kshsv" localSheetId="3" hidden="1">{#N/A,#N/A,TRUE,"1842CWN0"}</definedName>
    <definedName name="kshsv" localSheetId="16" hidden="1">{#N/A,#N/A,TRUE,"1842CWN0"}</definedName>
    <definedName name="kshsv" localSheetId="0" hidden="1">{#N/A,#N/A,TRUE,"1842CWN0"}</definedName>
    <definedName name="kshsv" localSheetId="14" hidden="1">{#N/A,#N/A,TRUE,"1842CWN0"}</definedName>
    <definedName name="kshsv" localSheetId="6" hidden="1">{#N/A,#N/A,TRUE,"1842CWN0"}</definedName>
    <definedName name="kshsv" localSheetId="7" hidden="1">{#N/A,#N/A,TRUE,"1842CWN0"}</definedName>
    <definedName name="kshsv" hidden="1">{#N/A,#N/A,TRUE,"1842CWN0"}</definedName>
    <definedName name="LARGOEDIF">'[15]Conf de S.E.'!#REF!</definedName>
    <definedName name="leb" localSheetId="9" hidden="1">{#N/A,#N/A,TRUE,"1842CWN0"}</definedName>
    <definedName name="leb" localSheetId="5" hidden="1">{#N/A,#N/A,TRUE,"1842CWN0"}</definedName>
    <definedName name="leb" localSheetId="3" hidden="1">{#N/A,#N/A,TRUE,"1842CWN0"}</definedName>
    <definedName name="leb" localSheetId="16" hidden="1">{#N/A,#N/A,TRUE,"1842CWN0"}</definedName>
    <definedName name="leb" localSheetId="0" hidden="1">{#N/A,#N/A,TRUE,"1842CWN0"}</definedName>
    <definedName name="leb" localSheetId="14" hidden="1">{#N/A,#N/A,TRUE,"1842CWN0"}</definedName>
    <definedName name="leb" localSheetId="6" hidden="1">{#N/A,#N/A,TRUE,"1842CWN0"}</definedName>
    <definedName name="leb" localSheetId="7" hidden="1">{#N/A,#N/A,TRUE,"1842CWN0"}</definedName>
    <definedName name="leb" hidden="1">{#N/A,#N/A,TRUE,"1842CWN0"}</definedName>
    <definedName name="lgio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INEASAA">#REF!</definedName>
    <definedName name="lksjks" localSheetId="9" hidden="1">{#N/A,#N/A,TRUE,"INGENIERIA";#N/A,#N/A,TRUE,"COMPRAS";#N/A,#N/A,TRUE,"DIRECCION";#N/A,#N/A,TRUE,"RESUMEN"}</definedName>
    <definedName name="lksjks" localSheetId="5" hidden="1">{#N/A,#N/A,TRUE,"INGENIERIA";#N/A,#N/A,TRUE,"COMPRAS";#N/A,#N/A,TRUE,"DIRECCION";#N/A,#N/A,TRUE,"RESUMEN"}</definedName>
    <definedName name="lksjks" localSheetId="3" hidden="1">{#N/A,#N/A,TRUE,"INGENIERIA";#N/A,#N/A,TRUE,"COMPRAS";#N/A,#N/A,TRUE,"DIRECCION";#N/A,#N/A,TRUE,"RESUMEN"}</definedName>
    <definedName name="lksjks" localSheetId="16" hidden="1">{#N/A,#N/A,TRUE,"INGENIERIA";#N/A,#N/A,TRUE,"COMPRAS";#N/A,#N/A,TRUE,"DIRECCION";#N/A,#N/A,TRUE,"RESUMEN"}</definedName>
    <definedName name="lksjks" localSheetId="0" hidden="1">{#N/A,#N/A,TRUE,"INGENIERIA";#N/A,#N/A,TRUE,"COMPRAS";#N/A,#N/A,TRUE,"DIRECCION";#N/A,#N/A,TRUE,"RESUMEN"}</definedName>
    <definedName name="lksjks" localSheetId="14" hidden="1">{#N/A,#N/A,TRUE,"INGENIERIA";#N/A,#N/A,TRUE,"COMPRAS";#N/A,#N/A,TRUE,"DIRECCION";#N/A,#N/A,TRUE,"RESUMEN"}</definedName>
    <definedName name="lksjks" localSheetId="6" hidden="1">{#N/A,#N/A,TRUE,"INGENIERIA";#N/A,#N/A,TRUE,"COMPRAS";#N/A,#N/A,TRUE,"DIRECCION";#N/A,#N/A,TRUE,"RESUMEN"}</definedName>
    <definedName name="lksjks" localSheetId="7" hidden="1">{#N/A,#N/A,TRUE,"INGENIERIA";#N/A,#N/A,TRUE,"COMPRAS";#N/A,#N/A,TRUE,"DIRECCION";#N/A,#N/A,TRUE,"RESUMEN"}</definedName>
    <definedName name="lksjks" hidden="1">{#N/A,#N/A,TRUE,"INGENIERIA";#N/A,#N/A,TRUE,"COMPRAS";#N/A,#N/A,TRUE,"DIRECCION";#N/A,#N/A,TRUE,"RESUMEN"}</definedName>
    <definedName name="lllmgf" localSheetId="9" hidden="1">{#N/A,#N/A,TRUE,"INGENIERIA";#N/A,#N/A,TRUE,"COMPRAS";#N/A,#N/A,TRUE,"DIRECCION";#N/A,#N/A,TRUE,"RESUMEN"}</definedName>
    <definedName name="lllmgf" localSheetId="5" hidden="1">{#N/A,#N/A,TRUE,"INGENIERIA";#N/A,#N/A,TRUE,"COMPRAS";#N/A,#N/A,TRUE,"DIRECCION";#N/A,#N/A,TRUE,"RESUMEN"}</definedName>
    <definedName name="lllmgf" localSheetId="3" hidden="1">{#N/A,#N/A,TRUE,"INGENIERIA";#N/A,#N/A,TRUE,"COMPRAS";#N/A,#N/A,TRUE,"DIRECCION";#N/A,#N/A,TRUE,"RESUMEN"}</definedName>
    <definedName name="lllmgf" localSheetId="16" hidden="1">{#N/A,#N/A,TRUE,"INGENIERIA";#N/A,#N/A,TRUE,"COMPRAS";#N/A,#N/A,TRUE,"DIRECCION";#N/A,#N/A,TRUE,"RESUMEN"}</definedName>
    <definedName name="lllmgf" localSheetId="0" hidden="1">{#N/A,#N/A,TRUE,"INGENIERIA";#N/A,#N/A,TRUE,"COMPRAS";#N/A,#N/A,TRUE,"DIRECCION";#N/A,#N/A,TRUE,"RESUMEN"}</definedName>
    <definedName name="lllmgf" localSheetId="14" hidden="1">{#N/A,#N/A,TRUE,"INGENIERIA";#N/A,#N/A,TRUE,"COMPRAS";#N/A,#N/A,TRUE,"DIRECCION";#N/A,#N/A,TRUE,"RESUMEN"}</definedName>
    <definedName name="lllmgf" localSheetId="6" hidden="1">{#N/A,#N/A,TRUE,"INGENIERIA";#N/A,#N/A,TRUE,"COMPRAS";#N/A,#N/A,TRUE,"DIRECCION";#N/A,#N/A,TRUE,"RESUMEN"}</definedName>
    <definedName name="lllmgf" localSheetId="7" hidden="1">{#N/A,#N/A,TRUE,"INGENIERIA";#N/A,#N/A,TRUE,"COMPRAS";#N/A,#N/A,TRUE,"DIRECCION";#N/A,#N/A,TRUE,"RESUMEN"}</definedName>
    <definedName name="lllmgf" hidden="1">{#N/A,#N/A,TRUE,"INGENIERIA";#N/A,#N/A,TRUE,"COMPRAS";#N/A,#N/A,TRUE,"DIRECCION";#N/A,#N/A,TRUE,"RESUMEN"}</definedName>
    <definedName name="lmn" localSheetId="9" hidden="1">{#N/A,#N/A,TRUE,"INGENIERIA";#N/A,#N/A,TRUE,"COMPRAS";#N/A,#N/A,TRUE,"DIRECCION";#N/A,#N/A,TRUE,"RESUMEN"}</definedName>
    <definedName name="lmn" localSheetId="5" hidden="1">{#N/A,#N/A,TRUE,"INGENIERIA";#N/A,#N/A,TRUE,"COMPRAS";#N/A,#N/A,TRUE,"DIRECCION";#N/A,#N/A,TRUE,"RESUMEN"}</definedName>
    <definedName name="lmn" localSheetId="3" hidden="1">{#N/A,#N/A,TRUE,"INGENIERIA";#N/A,#N/A,TRUE,"COMPRAS";#N/A,#N/A,TRUE,"DIRECCION";#N/A,#N/A,TRUE,"RESUMEN"}</definedName>
    <definedName name="lmn" localSheetId="16" hidden="1">{#N/A,#N/A,TRUE,"INGENIERIA";#N/A,#N/A,TRUE,"COMPRAS";#N/A,#N/A,TRUE,"DIRECCION";#N/A,#N/A,TRUE,"RESUMEN"}</definedName>
    <definedName name="lmn" localSheetId="0" hidden="1">{#N/A,#N/A,TRUE,"INGENIERIA";#N/A,#N/A,TRUE,"COMPRAS";#N/A,#N/A,TRUE,"DIRECCION";#N/A,#N/A,TRUE,"RESUMEN"}</definedName>
    <definedName name="lmn" localSheetId="14" hidden="1">{#N/A,#N/A,TRUE,"INGENIERIA";#N/A,#N/A,TRUE,"COMPRAS";#N/A,#N/A,TRUE,"DIRECCION";#N/A,#N/A,TRUE,"RESUMEN"}</definedName>
    <definedName name="lmn" localSheetId="6" hidden="1">{#N/A,#N/A,TRUE,"INGENIERIA";#N/A,#N/A,TRUE,"COMPRAS";#N/A,#N/A,TRUE,"DIRECCION";#N/A,#N/A,TRUE,"RESUMEN"}</definedName>
    <definedName name="lmn" localSheetId="7" hidden="1">{#N/A,#N/A,TRUE,"INGENIERIA";#N/A,#N/A,TRUE,"COMPRAS";#N/A,#N/A,TRUE,"DIRECCION";#N/A,#N/A,TRUE,"RESUMEN"}</definedName>
    <definedName name="lmn" hidden="1">{#N/A,#N/A,TRUE,"INGENIERIA";#N/A,#N/A,TRUE,"COMPRAS";#N/A,#N/A,TRUE,"DIRECCION";#N/A,#N/A,TRUE,"RESUMEN"}</definedName>
    <definedName name="lsb" localSheetId="9" hidden="1">{#N/A,#N/A,TRUE,"1842CWN0"}</definedName>
    <definedName name="lsb" localSheetId="5" hidden="1">{#N/A,#N/A,TRUE,"1842CWN0"}</definedName>
    <definedName name="lsb" localSheetId="3" hidden="1">{#N/A,#N/A,TRUE,"1842CWN0"}</definedName>
    <definedName name="lsb" localSheetId="16" hidden="1">{#N/A,#N/A,TRUE,"1842CWN0"}</definedName>
    <definedName name="lsb" localSheetId="0" hidden="1">{#N/A,#N/A,TRUE,"1842CWN0"}</definedName>
    <definedName name="lsb" localSheetId="14" hidden="1">{#N/A,#N/A,TRUE,"1842CWN0"}</definedName>
    <definedName name="lsb" localSheetId="6" hidden="1">{#N/A,#N/A,TRUE,"1842CWN0"}</definedName>
    <definedName name="lsb" localSheetId="7" hidden="1">{#N/A,#N/A,TRUE,"1842CWN0"}</definedName>
    <definedName name="lsb" hidden="1">{#N/A,#N/A,TRUE,"1842CWN0"}</definedName>
    <definedName name="lsksk" localSheetId="9" hidden="1">{#N/A,#N/A,TRUE,"1842CWN0"}</definedName>
    <definedName name="lsksk" localSheetId="5" hidden="1">{#N/A,#N/A,TRUE,"1842CWN0"}</definedName>
    <definedName name="lsksk" localSheetId="3" hidden="1">{#N/A,#N/A,TRUE,"1842CWN0"}</definedName>
    <definedName name="lsksk" localSheetId="16" hidden="1">{#N/A,#N/A,TRUE,"1842CWN0"}</definedName>
    <definedName name="lsksk" localSheetId="0" hidden="1">{#N/A,#N/A,TRUE,"1842CWN0"}</definedName>
    <definedName name="lsksk" localSheetId="14" hidden="1">{#N/A,#N/A,TRUE,"1842CWN0"}</definedName>
    <definedName name="lsksk" localSheetId="6" hidden="1">{#N/A,#N/A,TRUE,"1842CWN0"}</definedName>
    <definedName name="lsksk" localSheetId="7" hidden="1">{#N/A,#N/A,TRUE,"1842CWN0"}</definedName>
    <definedName name="lsksk" hidden="1">{#N/A,#N/A,TRUE,"1842CWN0"}</definedName>
    <definedName name="lvc" localSheetId="9" hidden="1">{#N/A,#N/A,TRUE,"1842CWN0"}</definedName>
    <definedName name="lvc" localSheetId="5" hidden="1">{#N/A,#N/A,TRUE,"1842CWN0"}</definedName>
    <definedName name="lvc" localSheetId="3" hidden="1">{#N/A,#N/A,TRUE,"1842CWN0"}</definedName>
    <definedName name="lvc" localSheetId="16" hidden="1">{#N/A,#N/A,TRUE,"1842CWN0"}</definedName>
    <definedName name="lvc" localSheetId="0" hidden="1">{#N/A,#N/A,TRUE,"1842CWN0"}</definedName>
    <definedName name="lvc" localSheetId="14" hidden="1">{#N/A,#N/A,TRUE,"1842CWN0"}</definedName>
    <definedName name="lvc" localSheetId="6" hidden="1">{#N/A,#N/A,TRUE,"1842CWN0"}</definedName>
    <definedName name="lvc" localSheetId="7" hidden="1">{#N/A,#N/A,TRUE,"1842CWN0"}</definedName>
    <definedName name="lvc" hidden="1">{#N/A,#N/A,TRUE,"1842CWN0"}</definedName>
    <definedName name="m"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ACRDEL">'[2]7422CW00'!#REF!</definedName>
    <definedName name="MENU1">'[2]7422CW00'!#REF!</definedName>
    <definedName name="MENU2">'[2]7422CW00'!#REF!</definedName>
    <definedName name="MENU3">'[2]7422CW00'!#REF!</definedName>
    <definedName name="MENU4">'[2]7422CW00'!#REF!</definedName>
    <definedName name="MENU5">'[2]7422CW00'!#REF!</definedName>
    <definedName name="MENU6">'[2]7422CW00'!#REF!</definedName>
    <definedName name="mj" localSheetId="9" hidden="1">{#N/A,#N/A,TRUE,"1842CWN0"}</definedName>
    <definedName name="mj" localSheetId="5" hidden="1">{#N/A,#N/A,TRUE,"1842CWN0"}</definedName>
    <definedName name="mj" localSheetId="3" hidden="1">{#N/A,#N/A,TRUE,"1842CWN0"}</definedName>
    <definedName name="mj" localSheetId="16" hidden="1">{#N/A,#N/A,TRUE,"1842CWN0"}</definedName>
    <definedName name="mj" localSheetId="0" hidden="1">{#N/A,#N/A,TRUE,"1842CWN0"}</definedName>
    <definedName name="mj" localSheetId="14" hidden="1">{#N/A,#N/A,TRUE,"1842CWN0"}</definedName>
    <definedName name="mj" localSheetId="6" hidden="1">{#N/A,#N/A,TRUE,"1842CWN0"}</definedName>
    <definedName name="mj" localSheetId="7" hidden="1">{#N/A,#N/A,TRUE,"1842CWN0"}</definedName>
    <definedName name="mj" hidden="1">{#N/A,#N/A,TRUE,"1842CWN0"}</definedName>
    <definedName name="MRLART">[1]STRSUMM0!#REF!</definedName>
    <definedName name="MRSUPDET">[16]steel!#REF!</definedName>
    <definedName name="msdk" localSheetId="9" hidden="1">{#N/A,#N/A,TRUE,"1842CWN0"}</definedName>
    <definedName name="msdk" localSheetId="5" hidden="1">{#N/A,#N/A,TRUE,"1842CWN0"}</definedName>
    <definedName name="msdk" localSheetId="3" hidden="1">{#N/A,#N/A,TRUE,"1842CWN0"}</definedName>
    <definedName name="msdk" localSheetId="16" hidden="1">{#N/A,#N/A,TRUE,"1842CWN0"}</definedName>
    <definedName name="msdk" localSheetId="0" hidden="1">{#N/A,#N/A,TRUE,"1842CWN0"}</definedName>
    <definedName name="msdk" localSheetId="14" hidden="1">{#N/A,#N/A,TRUE,"1842CWN0"}</definedName>
    <definedName name="msdk" localSheetId="6" hidden="1">{#N/A,#N/A,TRUE,"1842CWN0"}</definedName>
    <definedName name="msdk" localSheetId="7" hidden="1">{#N/A,#N/A,TRUE,"1842CWN0"}</definedName>
    <definedName name="msdk" hidden="1">{#N/A,#N/A,TRUE,"1842CWN0"}</definedName>
    <definedName name="mxl"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cg" localSheetId="9" hidden="1">{#N/A,#N/A,TRUE,"1842CWN0"}</definedName>
    <definedName name="ncg" localSheetId="5" hidden="1">{#N/A,#N/A,TRUE,"1842CWN0"}</definedName>
    <definedName name="ncg" localSheetId="3" hidden="1">{#N/A,#N/A,TRUE,"1842CWN0"}</definedName>
    <definedName name="ncg" localSheetId="16" hidden="1">{#N/A,#N/A,TRUE,"1842CWN0"}</definedName>
    <definedName name="ncg" localSheetId="0" hidden="1">{#N/A,#N/A,TRUE,"1842CWN0"}</definedName>
    <definedName name="ncg" localSheetId="14" hidden="1">{#N/A,#N/A,TRUE,"1842CWN0"}</definedName>
    <definedName name="ncg" localSheetId="6" hidden="1">{#N/A,#N/A,TRUE,"1842CWN0"}</definedName>
    <definedName name="ncg" localSheetId="7" hidden="1">{#N/A,#N/A,TRUE,"1842CWN0"}</definedName>
    <definedName name="ncg" hidden="1">{#N/A,#N/A,TRUE,"1842CWN0"}</definedName>
    <definedName name="nel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w_06">[24]Plani!#REF!</definedName>
    <definedName name="new_07">[24]Plani!#REF!</definedName>
    <definedName name="new_12">#REF!</definedName>
    <definedName name="new_gg">#REF!</definedName>
    <definedName name="nm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n" localSheetId="9" hidden="1">{#N/A,#N/A,TRUE,"1842CWN0"}</definedName>
    <definedName name="nn" localSheetId="5" hidden="1">{#N/A,#N/A,TRUE,"1842CWN0"}</definedName>
    <definedName name="nn" localSheetId="3" hidden="1">{#N/A,#N/A,TRUE,"1842CWN0"}</definedName>
    <definedName name="nn" localSheetId="16" hidden="1">{#N/A,#N/A,TRUE,"1842CWN0"}</definedName>
    <definedName name="nn" localSheetId="0" hidden="1">{#N/A,#N/A,TRUE,"1842CWN0"}</definedName>
    <definedName name="nn" localSheetId="14" hidden="1">{#N/A,#N/A,TRUE,"1842CWN0"}</definedName>
    <definedName name="nn" localSheetId="6" hidden="1">{#N/A,#N/A,TRUE,"1842CWN0"}</definedName>
    <definedName name="nn" localSheetId="7" hidden="1">{#N/A,#N/A,TRUE,"1842CWN0"}</definedName>
    <definedName name="nn" hidden="1">{#N/A,#N/A,TRUE,"1842CWN0"}</definedName>
    <definedName name="NPAGE">[1]STRSUMM0!#REF!</definedName>
    <definedName name="oasohsx" localSheetId="9" hidden="1">{#N/A,#N/A,TRUE,"INGENIERIA";#N/A,#N/A,TRUE,"COMPRAS";#N/A,#N/A,TRUE,"DIRECCION";#N/A,#N/A,TRUE,"RESUMEN"}</definedName>
    <definedName name="oasohsx" localSheetId="5" hidden="1">{#N/A,#N/A,TRUE,"INGENIERIA";#N/A,#N/A,TRUE,"COMPRAS";#N/A,#N/A,TRUE,"DIRECCION";#N/A,#N/A,TRUE,"RESUMEN"}</definedName>
    <definedName name="oasohsx" localSheetId="3" hidden="1">{#N/A,#N/A,TRUE,"INGENIERIA";#N/A,#N/A,TRUE,"COMPRAS";#N/A,#N/A,TRUE,"DIRECCION";#N/A,#N/A,TRUE,"RESUMEN"}</definedName>
    <definedName name="oasohsx" localSheetId="16" hidden="1">{#N/A,#N/A,TRUE,"INGENIERIA";#N/A,#N/A,TRUE,"COMPRAS";#N/A,#N/A,TRUE,"DIRECCION";#N/A,#N/A,TRUE,"RESUMEN"}</definedName>
    <definedName name="oasohsx" localSheetId="0" hidden="1">{#N/A,#N/A,TRUE,"INGENIERIA";#N/A,#N/A,TRUE,"COMPRAS";#N/A,#N/A,TRUE,"DIRECCION";#N/A,#N/A,TRUE,"RESUMEN"}</definedName>
    <definedName name="oasohsx" localSheetId="14" hidden="1">{#N/A,#N/A,TRUE,"INGENIERIA";#N/A,#N/A,TRUE,"COMPRAS";#N/A,#N/A,TRUE,"DIRECCION";#N/A,#N/A,TRUE,"RESUMEN"}</definedName>
    <definedName name="oasohsx" localSheetId="6" hidden="1">{#N/A,#N/A,TRUE,"INGENIERIA";#N/A,#N/A,TRUE,"COMPRAS";#N/A,#N/A,TRUE,"DIRECCION";#N/A,#N/A,TRUE,"RESUMEN"}</definedName>
    <definedName name="oasohsx" localSheetId="7" hidden="1">{#N/A,#N/A,TRUE,"INGENIERIA";#N/A,#N/A,TRUE,"COMPRAS";#N/A,#N/A,TRUE,"DIRECCION";#N/A,#N/A,TRUE,"RESUMEN"}</definedName>
    <definedName name="oasohsx" hidden="1">{#N/A,#N/A,TRUE,"INGENIERIA";#N/A,#N/A,TRUE,"COMPRAS";#N/A,#N/A,TRUE,"DIRECCION";#N/A,#N/A,TRUE,"RESUMEN"}</definedName>
    <definedName name="obd" localSheetId="9" hidden="1">{#N/A,#N/A,TRUE,"INGENIERIA";#N/A,#N/A,TRUE,"COMPRAS";#N/A,#N/A,TRUE,"DIRECCION";#N/A,#N/A,TRUE,"RESUMEN"}</definedName>
    <definedName name="obd" localSheetId="5" hidden="1">{#N/A,#N/A,TRUE,"INGENIERIA";#N/A,#N/A,TRUE,"COMPRAS";#N/A,#N/A,TRUE,"DIRECCION";#N/A,#N/A,TRUE,"RESUMEN"}</definedName>
    <definedName name="obd" localSheetId="3" hidden="1">{#N/A,#N/A,TRUE,"INGENIERIA";#N/A,#N/A,TRUE,"COMPRAS";#N/A,#N/A,TRUE,"DIRECCION";#N/A,#N/A,TRUE,"RESUMEN"}</definedName>
    <definedName name="obd" localSheetId="16" hidden="1">{#N/A,#N/A,TRUE,"INGENIERIA";#N/A,#N/A,TRUE,"COMPRAS";#N/A,#N/A,TRUE,"DIRECCION";#N/A,#N/A,TRUE,"RESUMEN"}</definedName>
    <definedName name="obd" localSheetId="0" hidden="1">{#N/A,#N/A,TRUE,"INGENIERIA";#N/A,#N/A,TRUE,"COMPRAS";#N/A,#N/A,TRUE,"DIRECCION";#N/A,#N/A,TRUE,"RESUMEN"}</definedName>
    <definedName name="obd" localSheetId="14" hidden="1">{#N/A,#N/A,TRUE,"INGENIERIA";#N/A,#N/A,TRUE,"COMPRAS";#N/A,#N/A,TRUE,"DIRECCION";#N/A,#N/A,TRUE,"RESUMEN"}</definedName>
    <definedName name="obd" localSheetId="6" hidden="1">{#N/A,#N/A,TRUE,"INGENIERIA";#N/A,#N/A,TRUE,"COMPRAS";#N/A,#N/A,TRUE,"DIRECCION";#N/A,#N/A,TRUE,"RESUMEN"}</definedName>
    <definedName name="obd" localSheetId="7" hidden="1">{#N/A,#N/A,TRUE,"INGENIERIA";#N/A,#N/A,TRUE,"COMPRAS";#N/A,#N/A,TRUE,"DIRECCION";#N/A,#N/A,TRUE,"RESUMEN"}</definedName>
    <definedName name="obd" hidden="1">{#N/A,#N/A,TRUE,"INGENIERIA";#N/A,#N/A,TRUE,"COMPRAS";#N/A,#N/A,TRUE,"DIRECCION";#N/A,#N/A,TRUE,"RESUMEN"}</definedName>
    <definedName name="ohb" localSheetId="9" hidden="1">{#N/A,#N/A,TRUE,"1842CWN0"}</definedName>
    <definedName name="ohb" localSheetId="5" hidden="1">{#N/A,#N/A,TRUE,"1842CWN0"}</definedName>
    <definedName name="ohb" localSheetId="3" hidden="1">{#N/A,#N/A,TRUE,"1842CWN0"}</definedName>
    <definedName name="ohb" localSheetId="16" hidden="1">{#N/A,#N/A,TRUE,"1842CWN0"}</definedName>
    <definedName name="ohb" localSheetId="0" hidden="1">{#N/A,#N/A,TRUE,"1842CWN0"}</definedName>
    <definedName name="ohb" localSheetId="14" hidden="1">{#N/A,#N/A,TRUE,"1842CWN0"}</definedName>
    <definedName name="ohb" localSheetId="6" hidden="1">{#N/A,#N/A,TRUE,"1842CWN0"}</definedName>
    <definedName name="ohb" localSheetId="7" hidden="1">{#N/A,#N/A,TRUE,"1842CWN0"}</definedName>
    <definedName name="ohb" hidden="1">{#N/A,#N/A,TRUE,"1842CWN0"}</definedName>
    <definedName name="ohcd" localSheetId="9" hidden="1">{#N/A,#N/A,TRUE,"1842CWN0"}</definedName>
    <definedName name="ohcd" localSheetId="5" hidden="1">{#N/A,#N/A,TRUE,"1842CWN0"}</definedName>
    <definedName name="ohcd" localSheetId="3" hidden="1">{#N/A,#N/A,TRUE,"1842CWN0"}</definedName>
    <definedName name="ohcd" localSheetId="16" hidden="1">{#N/A,#N/A,TRUE,"1842CWN0"}</definedName>
    <definedName name="ohcd" localSheetId="0" hidden="1">{#N/A,#N/A,TRUE,"1842CWN0"}</definedName>
    <definedName name="ohcd" localSheetId="14" hidden="1">{#N/A,#N/A,TRUE,"1842CWN0"}</definedName>
    <definedName name="ohcd" localSheetId="6" hidden="1">{#N/A,#N/A,TRUE,"1842CWN0"}</definedName>
    <definedName name="ohcd" localSheetId="7" hidden="1">{#N/A,#N/A,TRUE,"1842CWN0"}</definedName>
    <definedName name="ohcd" hidden="1">{#N/A,#N/A,TRUE,"1842CWN0"}</definedName>
    <definedName name="ojmerx"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UT">#REF!</definedName>
    <definedName name="P">#REF!</definedName>
    <definedName name="PART01">#REF!</definedName>
    <definedName name="PART02">#REF!</definedName>
    <definedName name="PART03">#REF!</definedName>
    <definedName name="PART04">#REF!</definedName>
    <definedName name="PART05">#REF!</definedName>
    <definedName name="PART06">#REF!</definedName>
    <definedName name="PART07">#REF!</definedName>
    <definedName name="PART08">#REF!</definedName>
    <definedName name="pint">'[22]7422CW00'!#REF!</definedName>
    <definedName name="pintura">'[22]7422CW00'!#REF!</definedName>
    <definedName name="pintyura">[25]STRSUMM0!#REF!</definedName>
    <definedName name="PLANI_01">#REF!</definedName>
    <definedName name="PLANI_03">[26]Plani!#REF!</definedName>
    <definedName name="PLANI_04">[26]Plani!#REF!</definedName>
    <definedName name="PLANI_05">[26]Plani!#REF!</definedName>
    <definedName name="PLANI_06">[26]Plani!#REF!</definedName>
    <definedName name="PLANI_07">[26]Plani!#REF!</definedName>
    <definedName name="PLANI_08">[26]Plani!#REF!</definedName>
    <definedName name="PLANI_09">[26]Plani!#REF!</definedName>
    <definedName name="PLANI_10">[26]Plani!#REF!</definedName>
    <definedName name="PLANI_11">[26]Plani!#REF!</definedName>
    <definedName name="PLANI_12">#REF!</definedName>
    <definedName name="PLANTA">"Cuadro de edición 18"</definedName>
    <definedName name="pmt" localSheetId="9" hidden="1">{#N/A,#N/A,TRUE,"INGENIERIA";#N/A,#N/A,TRUE,"COMPRAS";#N/A,#N/A,TRUE,"DIRECCION";#N/A,#N/A,TRUE,"RESUMEN"}</definedName>
    <definedName name="pmt" localSheetId="5" hidden="1">{#N/A,#N/A,TRUE,"INGENIERIA";#N/A,#N/A,TRUE,"COMPRAS";#N/A,#N/A,TRUE,"DIRECCION";#N/A,#N/A,TRUE,"RESUMEN"}</definedName>
    <definedName name="pmt" localSheetId="3" hidden="1">{#N/A,#N/A,TRUE,"INGENIERIA";#N/A,#N/A,TRUE,"COMPRAS";#N/A,#N/A,TRUE,"DIRECCION";#N/A,#N/A,TRUE,"RESUMEN"}</definedName>
    <definedName name="pmt" localSheetId="16" hidden="1">{#N/A,#N/A,TRUE,"INGENIERIA";#N/A,#N/A,TRUE,"COMPRAS";#N/A,#N/A,TRUE,"DIRECCION";#N/A,#N/A,TRUE,"RESUMEN"}</definedName>
    <definedName name="pmt" localSheetId="0" hidden="1">{#N/A,#N/A,TRUE,"INGENIERIA";#N/A,#N/A,TRUE,"COMPRAS";#N/A,#N/A,TRUE,"DIRECCION";#N/A,#N/A,TRUE,"RESUMEN"}</definedName>
    <definedName name="pmt" localSheetId="14" hidden="1">{#N/A,#N/A,TRUE,"INGENIERIA";#N/A,#N/A,TRUE,"COMPRAS";#N/A,#N/A,TRUE,"DIRECCION";#N/A,#N/A,TRUE,"RESUMEN"}</definedName>
    <definedName name="pmt" localSheetId="6" hidden="1">{#N/A,#N/A,TRUE,"INGENIERIA";#N/A,#N/A,TRUE,"COMPRAS";#N/A,#N/A,TRUE,"DIRECCION";#N/A,#N/A,TRUE,"RESUMEN"}</definedName>
    <definedName name="pmt" localSheetId="7" hidden="1">{#N/A,#N/A,TRUE,"INGENIERIA";#N/A,#N/A,TRUE,"COMPRAS";#N/A,#N/A,TRUE,"DIRECCION";#N/A,#N/A,TRUE,"RESUMEN"}</definedName>
    <definedName name="pmt" hidden="1">{#N/A,#N/A,TRUE,"INGENIERIA";#N/A,#N/A,TRUE,"COMPRAS";#N/A,#N/A,TRUE,"DIRECCION";#N/A,#N/A,TRUE,"RESUMEN"}</definedName>
    <definedName name="Precio_Básico_Potencia">'[27]Fórmula Actualiz P. Potencia'!#REF!</definedName>
    <definedName name="PRESENT">[26]Plani!#REF!</definedName>
    <definedName name="Print_Area_MI">#REF!</definedName>
    <definedName name="PRINT_TITLES_MI">#REF!</definedName>
    <definedName name="PRINT1">'[2]7422CW00'!#REF!</definedName>
    <definedName name="PRINT2">'[2]7422CW00'!#REF!</definedName>
    <definedName name="PROGDES">#REF!</definedName>
    <definedName name="PUNTA">#REF!</definedName>
    <definedName name="qpf" localSheetId="9" hidden="1">{#N/A,#N/A,TRUE,"1842CWN0"}</definedName>
    <definedName name="qpf" localSheetId="5" hidden="1">{#N/A,#N/A,TRUE,"1842CWN0"}</definedName>
    <definedName name="qpf" localSheetId="3" hidden="1">{#N/A,#N/A,TRUE,"1842CWN0"}</definedName>
    <definedName name="qpf" localSheetId="16" hidden="1">{#N/A,#N/A,TRUE,"1842CWN0"}</definedName>
    <definedName name="qpf" localSheetId="0" hidden="1">{#N/A,#N/A,TRUE,"1842CWN0"}</definedName>
    <definedName name="qpf" localSheetId="14" hidden="1">{#N/A,#N/A,TRUE,"1842CWN0"}</definedName>
    <definedName name="qpf" localSheetId="6" hidden="1">{#N/A,#N/A,TRUE,"1842CWN0"}</definedName>
    <definedName name="qpf" localSheetId="7" hidden="1">{#N/A,#N/A,TRUE,"1842CWN0"}</definedName>
    <definedName name="qpf" hidden="1">{#N/A,#N/A,TRUE,"1842CWN0"}</definedName>
    <definedName name="QTIES">#REF!</definedName>
    <definedName name="QTY">#REF!</definedName>
    <definedName name="rf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d" localSheetId="9" hidden="1">{#N/A,#N/A,TRUE,"INGENIERIA";#N/A,#N/A,TRUE,"COMPRAS";#N/A,#N/A,TRUE,"DIRECCION";#N/A,#N/A,TRUE,"RESUMEN"}</definedName>
    <definedName name="rfd" localSheetId="5" hidden="1">{#N/A,#N/A,TRUE,"INGENIERIA";#N/A,#N/A,TRUE,"COMPRAS";#N/A,#N/A,TRUE,"DIRECCION";#N/A,#N/A,TRUE,"RESUMEN"}</definedName>
    <definedName name="rfd" localSheetId="3" hidden="1">{#N/A,#N/A,TRUE,"INGENIERIA";#N/A,#N/A,TRUE,"COMPRAS";#N/A,#N/A,TRUE,"DIRECCION";#N/A,#N/A,TRUE,"RESUMEN"}</definedName>
    <definedName name="rfd" localSheetId="16" hidden="1">{#N/A,#N/A,TRUE,"INGENIERIA";#N/A,#N/A,TRUE,"COMPRAS";#N/A,#N/A,TRUE,"DIRECCION";#N/A,#N/A,TRUE,"RESUMEN"}</definedName>
    <definedName name="rfd" localSheetId="0" hidden="1">{#N/A,#N/A,TRUE,"INGENIERIA";#N/A,#N/A,TRUE,"COMPRAS";#N/A,#N/A,TRUE,"DIRECCION";#N/A,#N/A,TRUE,"RESUMEN"}</definedName>
    <definedName name="rfd" localSheetId="14" hidden="1">{#N/A,#N/A,TRUE,"INGENIERIA";#N/A,#N/A,TRUE,"COMPRAS";#N/A,#N/A,TRUE,"DIRECCION";#N/A,#N/A,TRUE,"RESUMEN"}</definedName>
    <definedName name="rfd" localSheetId="6" hidden="1">{#N/A,#N/A,TRUE,"INGENIERIA";#N/A,#N/A,TRUE,"COMPRAS";#N/A,#N/A,TRUE,"DIRECCION";#N/A,#N/A,TRUE,"RESUMEN"}</definedName>
    <definedName name="rfd" localSheetId="7" hidden="1">{#N/A,#N/A,TRUE,"INGENIERIA";#N/A,#N/A,TRUE,"COMPRAS";#N/A,#N/A,TRUE,"DIRECCION";#N/A,#N/A,TRUE,"RESUMEN"}</definedName>
    <definedName name="rfd" hidden="1">{#N/A,#N/A,TRUE,"INGENIERIA";#N/A,#N/A,TRUE,"COMPRAS";#N/A,#N/A,TRUE,"DIRECCION";#N/A,#N/A,TRUE,"RESUMEN"}</definedName>
    <definedName name="rfgc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ISP">'[2]7422CW00'!#REF!</definedName>
    <definedName name="rjrfb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r" localSheetId="9" hidden="1">{#N/A,#N/A,TRUE,"1842CWN0"}</definedName>
    <definedName name="rr" localSheetId="5" hidden="1">{#N/A,#N/A,TRUE,"1842CWN0"}</definedName>
    <definedName name="rr" localSheetId="3" hidden="1">{#N/A,#N/A,TRUE,"1842CWN0"}</definedName>
    <definedName name="rr" localSheetId="16" hidden="1">{#N/A,#N/A,TRUE,"1842CWN0"}</definedName>
    <definedName name="rr" localSheetId="0" hidden="1">{#N/A,#N/A,TRUE,"1842CWN0"}</definedName>
    <definedName name="rr" localSheetId="14" hidden="1">{#N/A,#N/A,TRUE,"1842CWN0"}</definedName>
    <definedName name="rr" localSheetId="6" hidden="1">{#N/A,#N/A,TRUE,"1842CWN0"}</definedName>
    <definedName name="rr" localSheetId="7" hidden="1">{#N/A,#N/A,TRUE,"1842CWN0"}</definedName>
    <definedName name="rr" hidden="1">{#N/A,#N/A,TRUE,"1842CWN0"}</definedName>
    <definedName name="sas">#REF!</definedName>
    <definedName name="sdjb81" localSheetId="9" hidden="1">{#N/A,#N/A,TRUE,"INGENIERIA";#N/A,#N/A,TRUE,"COMPRAS";#N/A,#N/A,TRUE,"DIRECCION";#N/A,#N/A,TRUE,"RESUMEN"}</definedName>
    <definedName name="sdjb81" localSheetId="5" hidden="1">{#N/A,#N/A,TRUE,"INGENIERIA";#N/A,#N/A,TRUE,"COMPRAS";#N/A,#N/A,TRUE,"DIRECCION";#N/A,#N/A,TRUE,"RESUMEN"}</definedName>
    <definedName name="sdjb81" localSheetId="3" hidden="1">{#N/A,#N/A,TRUE,"INGENIERIA";#N/A,#N/A,TRUE,"COMPRAS";#N/A,#N/A,TRUE,"DIRECCION";#N/A,#N/A,TRUE,"RESUMEN"}</definedName>
    <definedName name="sdjb81" localSheetId="16" hidden="1">{#N/A,#N/A,TRUE,"INGENIERIA";#N/A,#N/A,TRUE,"COMPRAS";#N/A,#N/A,TRUE,"DIRECCION";#N/A,#N/A,TRUE,"RESUMEN"}</definedName>
    <definedName name="sdjb81" localSheetId="0" hidden="1">{#N/A,#N/A,TRUE,"INGENIERIA";#N/A,#N/A,TRUE,"COMPRAS";#N/A,#N/A,TRUE,"DIRECCION";#N/A,#N/A,TRUE,"RESUMEN"}</definedName>
    <definedName name="sdjb81" localSheetId="14" hidden="1">{#N/A,#N/A,TRUE,"INGENIERIA";#N/A,#N/A,TRUE,"COMPRAS";#N/A,#N/A,TRUE,"DIRECCION";#N/A,#N/A,TRUE,"RESUMEN"}</definedName>
    <definedName name="sdjb81" localSheetId="6" hidden="1">{#N/A,#N/A,TRUE,"INGENIERIA";#N/A,#N/A,TRUE,"COMPRAS";#N/A,#N/A,TRUE,"DIRECCION";#N/A,#N/A,TRUE,"RESUMEN"}</definedName>
    <definedName name="sdjb81" localSheetId="7" hidden="1">{#N/A,#N/A,TRUE,"INGENIERIA";#N/A,#N/A,TRUE,"COMPRAS";#N/A,#N/A,TRUE,"DIRECCION";#N/A,#N/A,TRUE,"RESUMEN"}</definedName>
    <definedName name="sdjb81" hidden="1">{#N/A,#N/A,TRUE,"INGENIERIA";#N/A,#N/A,TRUE,"COMPRAS";#N/A,#N/A,TRUE,"DIRECCION";#N/A,#N/A,TRUE,"RESUMEN"}</definedName>
    <definedName name="sdjshs" localSheetId="9" hidden="1">{#N/A,#N/A,TRUE,"INGENIERIA";#N/A,#N/A,TRUE,"COMPRAS";#N/A,#N/A,TRUE,"DIRECCION";#N/A,#N/A,TRUE,"RESUMEN"}</definedName>
    <definedName name="sdjshs" localSheetId="5" hidden="1">{#N/A,#N/A,TRUE,"INGENIERIA";#N/A,#N/A,TRUE,"COMPRAS";#N/A,#N/A,TRUE,"DIRECCION";#N/A,#N/A,TRUE,"RESUMEN"}</definedName>
    <definedName name="sdjshs" localSheetId="3" hidden="1">{#N/A,#N/A,TRUE,"INGENIERIA";#N/A,#N/A,TRUE,"COMPRAS";#N/A,#N/A,TRUE,"DIRECCION";#N/A,#N/A,TRUE,"RESUMEN"}</definedName>
    <definedName name="sdjshs" localSheetId="16" hidden="1">{#N/A,#N/A,TRUE,"INGENIERIA";#N/A,#N/A,TRUE,"COMPRAS";#N/A,#N/A,TRUE,"DIRECCION";#N/A,#N/A,TRUE,"RESUMEN"}</definedName>
    <definedName name="sdjshs" localSheetId="0" hidden="1">{#N/A,#N/A,TRUE,"INGENIERIA";#N/A,#N/A,TRUE,"COMPRAS";#N/A,#N/A,TRUE,"DIRECCION";#N/A,#N/A,TRUE,"RESUMEN"}</definedName>
    <definedName name="sdjshs" localSheetId="14" hidden="1">{#N/A,#N/A,TRUE,"INGENIERIA";#N/A,#N/A,TRUE,"COMPRAS";#N/A,#N/A,TRUE,"DIRECCION";#N/A,#N/A,TRUE,"RESUMEN"}</definedName>
    <definedName name="sdjshs" localSheetId="6" hidden="1">{#N/A,#N/A,TRUE,"INGENIERIA";#N/A,#N/A,TRUE,"COMPRAS";#N/A,#N/A,TRUE,"DIRECCION";#N/A,#N/A,TRUE,"RESUMEN"}</definedName>
    <definedName name="sdjshs" localSheetId="7" hidden="1">{#N/A,#N/A,TRUE,"INGENIERIA";#N/A,#N/A,TRUE,"COMPRAS";#N/A,#N/A,TRUE,"DIRECCION";#N/A,#N/A,TRUE,"RESUMEN"}</definedName>
    <definedName name="sdjshs" hidden="1">{#N/A,#N/A,TRUE,"INGENIERIA";#N/A,#N/A,TRUE,"COMPRAS";#N/A,#N/A,TRUE,"DIRECCION";#N/A,#N/A,TRUE,"RESUMEN"}</definedName>
    <definedName name="sdsd" localSheetId="9" hidden="1">{#N/A,#N/A,TRUE,"INGENIERIA";#N/A,#N/A,TRUE,"COMPRAS";#N/A,#N/A,TRUE,"DIRECCION";#N/A,#N/A,TRUE,"RESUMEN"}</definedName>
    <definedName name="sdsd" localSheetId="5" hidden="1">{#N/A,#N/A,TRUE,"INGENIERIA";#N/A,#N/A,TRUE,"COMPRAS";#N/A,#N/A,TRUE,"DIRECCION";#N/A,#N/A,TRUE,"RESUMEN"}</definedName>
    <definedName name="sdsd" localSheetId="3" hidden="1">{#N/A,#N/A,TRUE,"INGENIERIA";#N/A,#N/A,TRUE,"COMPRAS";#N/A,#N/A,TRUE,"DIRECCION";#N/A,#N/A,TRUE,"RESUMEN"}</definedName>
    <definedName name="sdsd" localSheetId="16" hidden="1">{#N/A,#N/A,TRUE,"INGENIERIA";#N/A,#N/A,TRUE,"COMPRAS";#N/A,#N/A,TRUE,"DIRECCION";#N/A,#N/A,TRUE,"RESUMEN"}</definedName>
    <definedName name="sdsd" localSheetId="0" hidden="1">{#N/A,#N/A,TRUE,"INGENIERIA";#N/A,#N/A,TRUE,"COMPRAS";#N/A,#N/A,TRUE,"DIRECCION";#N/A,#N/A,TRUE,"RESUMEN"}</definedName>
    <definedName name="sdsd" localSheetId="14" hidden="1">{#N/A,#N/A,TRUE,"INGENIERIA";#N/A,#N/A,TRUE,"COMPRAS";#N/A,#N/A,TRUE,"DIRECCION";#N/A,#N/A,TRUE,"RESUMEN"}</definedName>
    <definedName name="sdsd" localSheetId="6" hidden="1">{#N/A,#N/A,TRUE,"INGENIERIA";#N/A,#N/A,TRUE,"COMPRAS";#N/A,#N/A,TRUE,"DIRECCION";#N/A,#N/A,TRUE,"RESUMEN"}</definedName>
    <definedName name="sdsd" localSheetId="7" hidden="1">{#N/A,#N/A,TRUE,"INGENIERIA";#N/A,#N/A,TRUE,"COMPRAS";#N/A,#N/A,TRUE,"DIRECCION";#N/A,#N/A,TRUE,"RESUMEN"}</definedName>
    <definedName name="sdsd" hidden="1">{#N/A,#N/A,TRUE,"INGENIERIA";#N/A,#N/A,TRUE,"COMPRAS";#N/A,#N/A,TRUE,"DIRECCION";#N/A,#N/A,TRUE,"RESUMEN"}</definedName>
    <definedName name="sdsf" localSheetId="9" hidden="1">{#N/A,#N/A,TRUE,"INGENIERIA";#N/A,#N/A,TRUE,"COMPRAS";#N/A,#N/A,TRUE,"DIRECCION";#N/A,#N/A,TRUE,"RESUMEN"}</definedName>
    <definedName name="sdsf" localSheetId="5" hidden="1">{#N/A,#N/A,TRUE,"INGENIERIA";#N/A,#N/A,TRUE,"COMPRAS";#N/A,#N/A,TRUE,"DIRECCION";#N/A,#N/A,TRUE,"RESUMEN"}</definedName>
    <definedName name="sdsf" localSheetId="3" hidden="1">{#N/A,#N/A,TRUE,"INGENIERIA";#N/A,#N/A,TRUE,"COMPRAS";#N/A,#N/A,TRUE,"DIRECCION";#N/A,#N/A,TRUE,"RESUMEN"}</definedName>
    <definedName name="sdsf" localSheetId="16" hidden="1">{#N/A,#N/A,TRUE,"INGENIERIA";#N/A,#N/A,TRUE,"COMPRAS";#N/A,#N/A,TRUE,"DIRECCION";#N/A,#N/A,TRUE,"RESUMEN"}</definedName>
    <definedName name="sdsf" localSheetId="0" hidden="1">{#N/A,#N/A,TRUE,"INGENIERIA";#N/A,#N/A,TRUE,"COMPRAS";#N/A,#N/A,TRUE,"DIRECCION";#N/A,#N/A,TRUE,"RESUMEN"}</definedName>
    <definedName name="sdsf" localSheetId="14" hidden="1">{#N/A,#N/A,TRUE,"INGENIERIA";#N/A,#N/A,TRUE,"COMPRAS";#N/A,#N/A,TRUE,"DIRECCION";#N/A,#N/A,TRUE,"RESUMEN"}</definedName>
    <definedName name="sdsf" localSheetId="6" hidden="1">{#N/A,#N/A,TRUE,"INGENIERIA";#N/A,#N/A,TRUE,"COMPRAS";#N/A,#N/A,TRUE,"DIRECCION";#N/A,#N/A,TRUE,"RESUMEN"}</definedName>
    <definedName name="sdsf" localSheetId="7" hidden="1">{#N/A,#N/A,TRUE,"INGENIERIA";#N/A,#N/A,TRUE,"COMPRAS";#N/A,#N/A,TRUE,"DIRECCION";#N/A,#N/A,TRUE,"RESUMEN"}</definedName>
    <definedName name="sdsf" hidden="1">{#N/A,#N/A,TRUE,"INGENIERIA";#N/A,#N/A,TRUE,"COMPRAS";#N/A,#N/A,TRUE,"DIRECCION";#N/A,#N/A,TRUE,"RESUMEN"}</definedName>
    <definedName name="sdyhl" localSheetId="9" hidden="1">{#N/A,#N/A,TRUE,"1842CWN0"}</definedName>
    <definedName name="sdyhl" localSheetId="5" hidden="1">{#N/A,#N/A,TRUE,"1842CWN0"}</definedName>
    <definedName name="sdyhl" localSheetId="3" hidden="1">{#N/A,#N/A,TRUE,"1842CWN0"}</definedName>
    <definedName name="sdyhl" localSheetId="16" hidden="1">{#N/A,#N/A,TRUE,"1842CWN0"}</definedName>
    <definedName name="sdyhl" localSheetId="0" hidden="1">{#N/A,#N/A,TRUE,"1842CWN0"}</definedName>
    <definedName name="sdyhl" localSheetId="14" hidden="1">{#N/A,#N/A,TRUE,"1842CWN0"}</definedName>
    <definedName name="sdyhl" localSheetId="6" hidden="1">{#N/A,#N/A,TRUE,"1842CWN0"}</definedName>
    <definedName name="sdyhl" localSheetId="7" hidden="1">{#N/A,#N/A,TRUE,"1842CWN0"}</definedName>
    <definedName name="sdyhl" hidden="1">{#N/A,#N/A,TRUE,"1842CWN0"}</definedName>
    <definedName name="SHA">#REF!</definedName>
    <definedName name="SHEE_INT">[16]steel!#REF!</definedName>
    <definedName name="SHEET">'[2]7422CW00'!#REF!</definedName>
    <definedName name="SHEET_KP">[16]steel!$C$7:$L$47</definedName>
    <definedName name="SHEET_MR">[16]steel!$C$7:$J$47</definedName>
    <definedName name="SHEET_PRINT">#REF!</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NGOLO">'[2]7422CW00'!#REF!</definedName>
    <definedName name="skfnb26"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sdmfd" localSheetId="9" hidden="1">{#N/A,#N/A,TRUE,"1842CWN0"}</definedName>
    <definedName name="sksdmfd" localSheetId="5" hidden="1">{#N/A,#N/A,TRUE,"1842CWN0"}</definedName>
    <definedName name="sksdmfd" localSheetId="3" hidden="1">{#N/A,#N/A,TRUE,"1842CWN0"}</definedName>
    <definedName name="sksdmfd" localSheetId="16" hidden="1">{#N/A,#N/A,TRUE,"1842CWN0"}</definedName>
    <definedName name="sksdmfd" localSheetId="0" hidden="1">{#N/A,#N/A,TRUE,"1842CWN0"}</definedName>
    <definedName name="sksdmfd" localSheetId="14" hidden="1">{#N/A,#N/A,TRUE,"1842CWN0"}</definedName>
    <definedName name="sksdmfd" localSheetId="6" hidden="1">{#N/A,#N/A,TRUE,"1842CWN0"}</definedName>
    <definedName name="sksdmfd" localSheetId="7" hidden="1">{#N/A,#N/A,TRUE,"1842CWN0"}</definedName>
    <definedName name="sksdmfd" hidden="1">{#N/A,#N/A,TRUE,"1842CWN0"}</definedName>
    <definedName name="sksjsb" localSheetId="9" hidden="1">{#N/A,#N/A,TRUE,"INGENIERIA";#N/A,#N/A,TRUE,"COMPRAS";#N/A,#N/A,TRUE,"DIRECCION";#N/A,#N/A,TRUE,"RESUMEN"}</definedName>
    <definedName name="sksjsb" localSheetId="5" hidden="1">{#N/A,#N/A,TRUE,"INGENIERIA";#N/A,#N/A,TRUE,"COMPRAS";#N/A,#N/A,TRUE,"DIRECCION";#N/A,#N/A,TRUE,"RESUMEN"}</definedName>
    <definedName name="sksjsb" localSheetId="3" hidden="1">{#N/A,#N/A,TRUE,"INGENIERIA";#N/A,#N/A,TRUE,"COMPRAS";#N/A,#N/A,TRUE,"DIRECCION";#N/A,#N/A,TRUE,"RESUMEN"}</definedName>
    <definedName name="sksjsb" localSheetId="16" hidden="1">{#N/A,#N/A,TRUE,"INGENIERIA";#N/A,#N/A,TRUE,"COMPRAS";#N/A,#N/A,TRUE,"DIRECCION";#N/A,#N/A,TRUE,"RESUMEN"}</definedName>
    <definedName name="sksjsb" localSheetId="0" hidden="1">{#N/A,#N/A,TRUE,"INGENIERIA";#N/A,#N/A,TRUE,"COMPRAS";#N/A,#N/A,TRUE,"DIRECCION";#N/A,#N/A,TRUE,"RESUMEN"}</definedName>
    <definedName name="sksjsb" localSheetId="14" hidden="1">{#N/A,#N/A,TRUE,"INGENIERIA";#N/A,#N/A,TRUE,"COMPRAS";#N/A,#N/A,TRUE,"DIRECCION";#N/A,#N/A,TRUE,"RESUMEN"}</definedName>
    <definedName name="sksjsb" localSheetId="6" hidden="1">{#N/A,#N/A,TRUE,"INGENIERIA";#N/A,#N/A,TRUE,"COMPRAS";#N/A,#N/A,TRUE,"DIRECCION";#N/A,#N/A,TRUE,"RESUMEN"}</definedName>
    <definedName name="sksjsb" localSheetId="7" hidden="1">{#N/A,#N/A,TRUE,"INGENIERIA";#N/A,#N/A,TRUE,"COMPRAS";#N/A,#N/A,TRUE,"DIRECCION";#N/A,#N/A,TRUE,"RESUMEN"}</definedName>
    <definedName name="sksjsb" hidden="1">{#N/A,#N/A,TRUE,"INGENIERIA";#N/A,#N/A,TRUE,"COMPRAS";#N/A,#N/A,TRUE,"DIRECCION";#N/A,#N/A,TRUE,"RESUMEN"}</definedName>
    <definedName name="sksks" localSheetId="9" hidden="1">{#N/A,#N/A,TRUE,"1842CWN0"}</definedName>
    <definedName name="sksks" localSheetId="5" hidden="1">{#N/A,#N/A,TRUE,"1842CWN0"}</definedName>
    <definedName name="sksks" localSheetId="3" hidden="1">{#N/A,#N/A,TRUE,"1842CWN0"}</definedName>
    <definedName name="sksks" localSheetId="16" hidden="1">{#N/A,#N/A,TRUE,"1842CWN0"}</definedName>
    <definedName name="sksks" localSheetId="0" hidden="1">{#N/A,#N/A,TRUE,"1842CWN0"}</definedName>
    <definedName name="sksks" localSheetId="14" hidden="1">{#N/A,#N/A,TRUE,"1842CWN0"}</definedName>
    <definedName name="sksks" localSheetId="6" hidden="1">{#N/A,#N/A,TRUE,"1842CWN0"}</definedName>
    <definedName name="sksks" localSheetId="7" hidden="1">{#N/A,#N/A,TRUE,"1842CWN0"}</definedName>
    <definedName name="sksks" hidden="1">{#N/A,#N/A,TRUE,"1842CWN0"}</definedName>
    <definedName name="ssddf" localSheetId="9" hidden="1">{#N/A,#N/A,TRUE,"INGENIERIA";#N/A,#N/A,TRUE,"COMPRAS";#N/A,#N/A,TRUE,"DIRECCION";#N/A,#N/A,TRUE,"RESUMEN"}</definedName>
    <definedName name="ssddf" localSheetId="5" hidden="1">{#N/A,#N/A,TRUE,"INGENIERIA";#N/A,#N/A,TRUE,"COMPRAS";#N/A,#N/A,TRUE,"DIRECCION";#N/A,#N/A,TRUE,"RESUMEN"}</definedName>
    <definedName name="ssddf" localSheetId="3" hidden="1">{#N/A,#N/A,TRUE,"INGENIERIA";#N/A,#N/A,TRUE,"COMPRAS";#N/A,#N/A,TRUE,"DIRECCION";#N/A,#N/A,TRUE,"RESUMEN"}</definedName>
    <definedName name="ssddf" localSheetId="16" hidden="1">{#N/A,#N/A,TRUE,"INGENIERIA";#N/A,#N/A,TRUE,"COMPRAS";#N/A,#N/A,TRUE,"DIRECCION";#N/A,#N/A,TRUE,"RESUMEN"}</definedName>
    <definedName name="ssddf" localSheetId="0" hidden="1">{#N/A,#N/A,TRUE,"INGENIERIA";#N/A,#N/A,TRUE,"COMPRAS";#N/A,#N/A,TRUE,"DIRECCION";#N/A,#N/A,TRUE,"RESUMEN"}</definedName>
    <definedName name="ssddf" localSheetId="14" hidden="1">{#N/A,#N/A,TRUE,"INGENIERIA";#N/A,#N/A,TRUE,"COMPRAS";#N/A,#N/A,TRUE,"DIRECCION";#N/A,#N/A,TRUE,"RESUMEN"}</definedName>
    <definedName name="ssddf" localSheetId="6" hidden="1">{#N/A,#N/A,TRUE,"INGENIERIA";#N/A,#N/A,TRUE,"COMPRAS";#N/A,#N/A,TRUE,"DIRECCION";#N/A,#N/A,TRUE,"RESUMEN"}</definedName>
    <definedName name="ssddf" localSheetId="7" hidden="1">{#N/A,#N/A,TRUE,"INGENIERIA";#N/A,#N/A,TRUE,"COMPRAS";#N/A,#N/A,TRUE,"DIRECCION";#N/A,#N/A,TRUE,"RESUMEN"}</definedName>
    <definedName name="ssddf" hidden="1">{#N/A,#N/A,TRUE,"INGENIERIA";#N/A,#N/A,TRUE,"COMPRAS";#N/A,#N/A,TRUE,"DIRECCION";#N/A,#N/A,TRUE,"RESUMEN"}</definedName>
    <definedName name="sss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T_BLDG">'[2]7422CW00'!#REF!</definedName>
    <definedName name="ST_CW">'[2]7422CW00'!#REF!</definedName>
    <definedName name="STALO1">'[2]7422CW00'!#REF!</definedName>
    <definedName name="STAMPA">#REF!</definedName>
    <definedName name="STANU">'[2]7422CW00'!#REF!</definedName>
    <definedName name="START">#REF!</definedName>
    <definedName name="START1">'[2]7422CW00'!#REF!</definedName>
    <definedName name="STENU">'[2]7422CW00'!#REF!</definedName>
    <definedName name="STONU">'[2]7422CW00'!#REF!</definedName>
    <definedName name="STSUMM">'[2]7422CW00'!#REF!</definedName>
    <definedName name="SUMMARY">'[2]7422CW00'!#REF!</definedName>
    <definedName name="SUP_ART">[16]steel!#REF!</definedName>
    <definedName name="t" localSheetId="9" hidden="1">{#N/A,#N/A,TRUE,"INGENIERIA";#N/A,#N/A,TRUE,"COMPRAS";#N/A,#N/A,TRUE,"DIRECCION";#N/A,#N/A,TRUE,"RESUMEN"}</definedName>
    <definedName name="t" localSheetId="5" hidden="1">{#N/A,#N/A,TRUE,"INGENIERIA";#N/A,#N/A,TRUE,"COMPRAS";#N/A,#N/A,TRUE,"DIRECCION";#N/A,#N/A,TRUE,"RESUMEN"}</definedName>
    <definedName name="t" localSheetId="3" hidden="1">{#N/A,#N/A,TRUE,"INGENIERIA";#N/A,#N/A,TRUE,"COMPRAS";#N/A,#N/A,TRUE,"DIRECCION";#N/A,#N/A,TRUE,"RESUMEN"}</definedName>
    <definedName name="t" localSheetId="16" hidden="1">{#N/A,#N/A,TRUE,"INGENIERIA";#N/A,#N/A,TRUE,"COMPRAS";#N/A,#N/A,TRUE,"DIRECCION";#N/A,#N/A,TRUE,"RESUMEN"}</definedName>
    <definedName name="t" localSheetId="0" hidden="1">{#N/A,#N/A,TRUE,"INGENIERIA";#N/A,#N/A,TRUE,"COMPRAS";#N/A,#N/A,TRUE,"DIRECCION";#N/A,#N/A,TRUE,"RESUMEN"}</definedName>
    <definedName name="t" localSheetId="14" hidden="1">{#N/A,#N/A,TRUE,"INGENIERIA";#N/A,#N/A,TRUE,"COMPRAS";#N/A,#N/A,TRUE,"DIRECCION";#N/A,#N/A,TRUE,"RESUMEN"}</definedName>
    <definedName name="t" localSheetId="6" hidden="1">{#N/A,#N/A,TRUE,"INGENIERIA";#N/A,#N/A,TRUE,"COMPRAS";#N/A,#N/A,TRUE,"DIRECCION";#N/A,#N/A,TRUE,"RESUMEN"}</definedName>
    <definedName name="t" localSheetId="7" hidden="1">{#N/A,#N/A,TRUE,"INGENIERIA";#N/A,#N/A,TRUE,"COMPRAS";#N/A,#N/A,TRUE,"DIRECCION";#N/A,#N/A,TRUE,"RESUMEN"}</definedName>
    <definedName name="t" hidden="1">{#N/A,#N/A,TRUE,"INGENIERIA";#N/A,#N/A,TRUE,"COMPRAS";#N/A,#N/A,TRUE,"DIRECCION";#N/A,#N/A,TRUE,"RESUMEN"}</definedName>
    <definedName name="TABLEKP">'[2]7422CW00'!#REF!</definedName>
    <definedName name="TABLEPRI">#REF!</definedName>
    <definedName name="tc">#REF!</definedName>
    <definedName name="thvf" localSheetId="9" hidden="1">{#N/A,#N/A,TRUE,"1842CWN0"}</definedName>
    <definedName name="thvf" localSheetId="5" hidden="1">{#N/A,#N/A,TRUE,"1842CWN0"}</definedName>
    <definedName name="thvf" localSheetId="3" hidden="1">{#N/A,#N/A,TRUE,"1842CWN0"}</definedName>
    <definedName name="thvf" localSheetId="16" hidden="1">{#N/A,#N/A,TRUE,"1842CWN0"}</definedName>
    <definedName name="thvf" localSheetId="0" hidden="1">{#N/A,#N/A,TRUE,"1842CWN0"}</definedName>
    <definedName name="thvf" localSheetId="14" hidden="1">{#N/A,#N/A,TRUE,"1842CWN0"}</definedName>
    <definedName name="thvf" localSheetId="6" hidden="1">{#N/A,#N/A,TRUE,"1842CWN0"}</definedName>
    <definedName name="thvf" localSheetId="7" hidden="1">{#N/A,#N/A,TRUE,"1842CWN0"}</definedName>
    <definedName name="thvf" hidden="1">{#N/A,#N/A,TRUE,"1842CWN0"}</definedName>
    <definedName name="Tipo_de_Cambio">#REF!</definedName>
    <definedName name="TIPOEDIF">'[15]Conf de S.E.'!$I$1:$I$65536</definedName>
    <definedName name="TIT_GG">#REF!</definedName>
    <definedName name="TIT_PL_03">#REF!</definedName>
    <definedName name="TITULO">#REF!</definedName>
    <definedName name="_xlnm.Print_Titles" localSheetId="13">'agua cruda'!$5:$5</definedName>
    <definedName name="_xlnm.Print_Titles" localSheetId="5">'Costos CE'!$9:$10</definedName>
    <definedName name="_xlnm.Print_Titles" localSheetId="12">'planta desmineralizadora'!$5:$5</definedName>
    <definedName name="TOTAL">#REF!</definedName>
    <definedName name="TOTAL1">#REF!</definedName>
    <definedName name="TOTAL2">#REF!</definedName>
    <definedName name="TOTAL3">#REF!</definedName>
    <definedName name="TOTAL4">#REF!</definedName>
    <definedName name="TOTAL5">#REF!</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ynbdf" localSheetId="9" hidden="1">{#N/A,#N/A,TRUE,"1842CWN0"}</definedName>
    <definedName name="tynbdf" localSheetId="5" hidden="1">{#N/A,#N/A,TRUE,"1842CWN0"}</definedName>
    <definedName name="tynbdf" localSheetId="3" hidden="1">{#N/A,#N/A,TRUE,"1842CWN0"}</definedName>
    <definedName name="tynbdf" localSheetId="16" hidden="1">{#N/A,#N/A,TRUE,"1842CWN0"}</definedName>
    <definedName name="tynbdf" localSheetId="0" hidden="1">{#N/A,#N/A,TRUE,"1842CWN0"}</definedName>
    <definedName name="tynbdf" localSheetId="14" hidden="1">{#N/A,#N/A,TRUE,"1842CWN0"}</definedName>
    <definedName name="tynbdf" localSheetId="6" hidden="1">{#N/A,#N/A,TRUE,"1842CWN0"}</definedName>
    <definedName name="tynbdf" localSheetId="7" hidden="1">{#N/A,#N/A,TRUE,"1842CWN0"}</definedName>
    <definedName name="tynbdf" hidden="1">{#N/A,#N/A,TRUE,"1842CWN0"}</definedName>
    <definedName name="tyuitry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hmas" localSheetId="9" hidden="1">{#N/A,#N/A,TRUE,"1842CWN0"}</definedName>
    <definedName name="uhmas" localSheetId="5" hidden="1">{#N/A,#N/A,TRUE,"1842CWN0"}</definedName>
    <definedName name="uhmas" localSheetId="3" hidden="1">{#N/A,#N/A,TRUE,"1842CWN0"}</definedName>
    <definedName name="uhmas" localSheetId="16" hidden="1">{#N/A,#N/A,TRUE,"1842CWN0"}</definedName>
    <definedName name="uhmas" localSheetId="0" hidden="1">{#N/A,#N/A,TRUE,"1842CWN0"}</definedName>
    <definedName name="uhmas" localSheetId="14" hidden="1">{#N/A,#N/A,TRUE,"1842CWN0"}</definedName>
    <definedName name="uhmas" localSheetId="6" hidden="1">{#N/A,#N/A,TRUE,"1842CWN0"}</definedName>
    <definedName name="uhmas" localSheetId="7" hidden="1">{#N/A,#N/A,TRUE,"1842CWN0"}</definedName>
    <definedName name="uhmas" hidden="1">{#N/A,#N/A,TRUE,"1842CWN0"}</definedName>
    <definedName name="ujd" localSheetId="9" hidden="1">{#N/A,#N/A,TRUE,"1842CWN0"}</definedName>
    <definedName name="ujd" localSheetId="5" hidden="1">{#N/A,#N/A,TRUE,"1842CWN0"}</definedName>
    <definedName name="ujd" localSheetId="3" hidden="1">{#N/A,#N/A,TRUE,"1842CWN0"}</definedName>
    <definedName name="ujd" localSheetId="16" hidden="1">{#N/A,#N/A,TRUE,"1842CWN0"}</definedName>
    <definedName name="ujd" localSheetId="0" hidden="1">{#N/A,#N/A,TRUE,"1842CWN0"}</definedName>
    <definedName name="ujd" localSheetId="14" hidden="1">{#N/A,#N/A,TRUE,"1842CWN0"}</definedName>
    <definedName name="ujd" localSheetId="6" hidden="1">{#N/A,#N/A,TRUE,"1842CWN0"}</definedName>
    <definedName name="ujd" localSheetId="7" hidden="1">{#N/A,#N/A,TRUE,"1842CWN0"}</definedName>
    <definedName name="ujd" hidden="1">{#N/A,#N/A,TRUE,"1842CWN0"}</definedName>
    <definedName name="UN_PRI">#REF!</definedName>
    <definedName name="uu" localSheetId="9" hidden="1">{#N/A,#N/A,TRUE,"INGENIERIA";#N/A,#N/A,TRUE,"COMPRAS";#N/A,#N/A,TRUE,"DIRECCION";#N/A,#N/A,TRUE,"RESUMEN"}</definedName>
    <definedName name="uu" localSheetId="5" hidden="1">{#N/A,#N/A,TRUE,"INGENIERIA";#N/A,#N/A,TRUE,"COMPRAS";#N/A,#N/A,TRUE,"DIRECCION";#N/A,#N/A,TRUE,"RESUMEN"}</definedName>
    <definedName name="uu" localSheetId="3" hidden="1">{#N/A,#N/A,TRUE,"INGENIERIA";#N/A,#N/A,TRUE,"COMPRAS";#N/A,#N/A,TRUE,"DIRECCION";#N/A,#N/A,TRUE,"RESUMEN"}</definedName>
    <definedName name="uu" localSheetId="16" hidden="1">{#N/A,#N/A,TRUE,"INGENIERIA";#N/A,#N/A,TRUE,"COMPRAS";#N/A,#N/A,TRUE,"DIRECCION";#N/A,#N/A,TRUE,"RESUMEN"}</definedName>
    <definedName name="uu" localSheetId="0" hidden="1">{#N/A,#N/A,TRUE,"INGENIERIA";#N/A,#N/A,TRUE,"COMPRAS";#N/A,#N/A,TRUE,"DIRECCION";#N/A,#N/A,TRUE,"RESUMEN"}</definedName>
    <definedName name="uu" localSheetId="14" hidden="1">{#N/A,#N/A,TRUE,"INGENIERIA";#N/A,#N/A,TRUE,"COMPRAS";#N/A,#N/A,TRUE,"DIRECCION";#N/A,#N/A,TRUE,"RESUMEN"}</definedName>
    <definedName name="uu" localSheetId="6" hidden="1">{#N/A,#N/A,TRUE,"INGENIERIA";#N/A,#N/A,TRUE,"COMPRAS";#N/A,#N/A,TRUE,"DIRECCION";#N/A,#N/A,TRUE,"RESUMEN"}</definedName>
    <definedName name="uu" localSheetId="7" hidden="1">{#N/A,#N/A,TRUE,"INGENIERIA";#N/A,#N/A,TRUE,"COMPRAS";#N/A,#N/A,TRUE,"DIRECCION";#N/A,#N/A,TRUE,"RESUMEN"}</definedName>
    <definedName name="uu" hidden="1">{#N/A,#N/A,TRUE,"INGENIERIA";#N/A,#N/A,TRUE,"COMPRAS";#N/A,#N/A,TRUE,"DIRECCION";#N/A,#N/A,TRUE,"RESUMEN"}</definedName>
    <definedName name="v" localSheetId="9" hidden="1">{#N/A,#N/A,TRUE,"1842CWN0"}</definedName>
    <definedName name="v" localSheetId="5" hidden="1">{#N/A,#N/A,TRUE,"1842CWN0"}</definedName>
    <definedName name="v" localSheetId="3" hidden="1">{#N/A,#N/A,TRUE,"1842CWN0"}</definedName>
    <definedName name="v" localSheetId="16" hidden="1">{#N/A,#N/A,TRUE,"1842CWN0"}</definedName>
    <definedName name="v" localSheetId="0" hidden="1">{#N/A,#N/A,TRUE,"1842CWN0"}</definedName>
    <definedName name="v" localSheetId="14" hidden="1">{#N/A,#N/A,TRUE,"1842CWN0"}</definedName>
    <definedName name="v" localSheetId="6" hidden="1">{#N/A,#N/A,TRUE,"1842CWN0"}</definedName>
    <definedName name="v" localSheetId="7" hidden="1">{#N/A,#N/A,TRUE,"1842CWN0"}</definedName>
    <definedName name="v" hidden="1">{#N/A,#N/A,TRUE,"1842CWN0"}</definedName>
    <definedName name="vdk" localSheetId="9" hidden="1">{#N/A,#N/A,TRUE,"1842CWN0"}</definedName>
    <definedName name="vdk" localSheetId="5" hidden="1">{#N/A,#N/A,TRUE,"1842CWN0"}</definedName>
    <definedName name="vdk" localSheetId="3" hidden="1">{#N/A,#N/A,TRUE,"1842CWN0"}</definedName>
    <definedName name="vdk" localSheetId="16" hidden="1">{#N/A,#N/A,TRUE,"1842CWN0"}</definedName>
    <definedName name="vdk" localSheetId="0" hidden="1">{#N/A,#N/A,TRUE,"1842CWN0"}</definedName>
    <definedName name="vdk" localSheetId="14" hidden="1">{#N/A,#N/A,TRUE,"1842CWN0"}</definedName>
    <definedName name="vdk" localSheetId="6" hidden="1">{#N/A,#N/A,TRUE,"1842CWN0"}</definedName>
    <definedName name="vdk" localSheetId="7" hidden="1">{#N/A,#N/A,TRUE,"1842CWN0"}</definedName>
    <definedName name="vdk" hidden="1">{#N/A,#N/A,TRUE,"1842CWN0"}</definedName>
    <definedName name="vfh">'[22]7422CW00'!#REF!</definedName>
    <definedName name="vgbn" localSheetId="9" hidden="1">{#N/A,#N/A,TRUE,"INGENIERIA";#N/A,#N/A,TRUE,"COMPRAS";#N/A,#N/A,TRUE,"DIRECCION";#N/A,#N/A,TRUE,"RESUMEN"}</definedName>
    <definedName name="vgbn" localSheetId="5" hidden="1">{#N/A,#N/A,TRUE,"INGENIERIA";#N/A,#N/A,TRUE,"COMPRAS";#N/A,#N/A,TRUE,"DIRECCION";#N/A,#N/A,TRUE,"RESUMEN"}</definedName>
    <definedName name="vgbn" localSheetId="3" hidden="1">{#N/A,#N/A,TRUE,"INGENIERIA";#N/A,#N/A,TRUE,"COMPRAS";#N/A,#N/A,TRUE,"DIRECCION";#N/A,#N/A,TRUE,"RESUMEN"}</definedName>
    <definedName name="vgbn" localSheetId="16" hidden="1">{#N/A,#N/A,TRUE,"INGENIERIA";#N/A,#N/A,TRUE,"COMPRAS";#N/A,#N/A,TRUE,"DIRECCION";#N/A,#N/A,TRUE,"RESUMEN"}</definedName>
    <definedName name="vgbn" localSheetId="0" hidden="1">{#N/A,#N/A,TRUE,"INGENIERIA";#N/A,#N/A,TRUE,"COMPRAS";#N/A,#N/A,TRUE,"DIRECCION";#N/A,#N/A,TRUE,"RESUMEN"}</definedName>
    <definedName name="vgbn" localSheetId="14" hidden="1">{#N/A,#N/A,TRUE,"INGENIERIA";#N/A,#N/A,TRUE,"COMPRAS";#N/A,#N/A,TRUE,"DIRECCION";#N/A,#N/A,TRUE,"RESUMEN"}</definedName>
    <definedName name="vgbn" localSheetId="6" hidden="1">{#N/A,#N/A,TRUE,"INGENIERIA";#N/A,#N/A,TRUE,"COMPRAS";#N/A,#N/A,TRUE,"DIRECCION";#N/A,#N/A,TRUE,"RESUMEN"}</definedName>
    <definedName name="vgbn" localSheetId="7" hidden="1">{#N/A,#N/A,TRUE,"INGENIERIA";#N/A,#N/A,TRUE,"COMPRAS";#N/A,#N/A,TRUE,"DIRECCION";#N/A,#N/A,TRUE,"RESUMEN"}</definedName>
    <definedName name="vgbn" hidden="1">{#N/A,#N/A,TRUE,"INGENIERIA";#N/A,#N/A,TRUE,"COMPRAS";#N/A,#N/A,TRUE,"DIRECCION";#N/A,#N/A,TRUE,"RESUMEN"}</definedName>
    <definedName name="vlfhrv" localSheetId="9" hidden="1">{#N/A,#N/A,TRUE,"INGENIERIA";#N/A,#N/A,TRUE,"COMPRAS";#N/A,#N/A,TRUE,"DIRECCION";#N/A,#N/A,TRUE,"RESUMEN"}</definedName>
    <definedName name="vlfhrv" localSheetId="5" hidden="1">{#N/A,#N/A,TRUE,"INGENIERIA";#N/A,#N/A,TRUE,"COMPRAS";#N/A,#N/A,TRUE,"DIRECCION";#N/A,#N/A,TRUE,"RESUMEN"}</definedName>
    <definedName name="vlfhrv" localSheetId="3" hidden="1">{#N/A,#N/A,TRUE,"INGENIERIA";#N/A,#N/A,TRUE,"COMPRAS";#N/A,#N/A,TRUE,"DIRECCION";#N/A,#N/A,TRUE,"RESUMEN"}</definedName>
    <definedName name="vlfhrv" localSheetId="16" hidden="1">{#N/A,#N/A,TRUE,"INGENIERIA";#N/A,#N/A,TRUE,"COMPRAS";#N/A,#N/A,TRUE,"DIRECCION";#N/A,#N/A,TRUE,"RESUMEN"}</definedName>
    <definedName name="vlfhrv" localSheetId="0" hidden="1">{#N/A,#N/A,TRUE,"INGENIERIA";#N/A,#N/A,TRUE,"COMPRAS";#N/A,#N/A,TRUE,"DIRECCION";#N/A,#N/A,TRUE,"RESUMEN"}</definedName>
    <definedName name="vlfhrv" localSheetId="14" hidden="1">{#N/A,#N/A,TRUE,"INGENIERIA";#N/A,#N/A,TRUE,"COMPRAS";#N/A,#N/A,TRUE,"DIRECCION";#N/A,#N/A,TRUE,"RESUMEN"}</definedName>
    <definedName name="vlfhrv" localSheetId="6" hidden="1">{#N/A,#N/A,TRUE,"INGENIERIA";#N/A,#N/A,TRUE,"COMPRAS";#N/A,#N/A,TRUE,"DIRECCION";#N/A,#N/A,TRUE,"RESUMEN"}</definedName>
    <definedName name="vlfhrv" localSheetId="7" hidden="1">{#N/A,#N/A,TRUE,"INGENIERIA";#N/A,#N/A,TRUE,"COMPRAS";#N/A,#N/A,TRUE,"DIRECCION";#N/A,#N/A,TRUE,"RESUMEN"}</definedName>
    <definedName name="vlfhrv" hidden="1">{#N/A,#N/A,TRUE,"INGENIERIA";#N/A,#N/A,TRUE,"COMPRAS";#N/A,#N/A,TRUE,"DIRECCION";#N/A,#N/A,TRUE,"RESUMEN"}</definedName>
    <definedName name="w" localSheetId="9" hidden="1">{#N/A,#N/A,TRUE,"INGENIERIA";#N/A,#N/A,TRUE,"COMPRAS";#N/A,#N/A,TRUE,"DIRECCION";#N/A,#N/A,TRUE,"RESUMEN"}</definedName>
    <definedName name="w" localSheetId="5" hidden="1">{#N/A,#N/A,TRUE,"INGENIERIA";#N/A,#N/A,TRUE,"COMPRAS";#N/A,#N/A,TRUE,"DIRECCION";#N/A,#N/A,TRUE,"RESUMEN"}</definedName>
    <definedName name="w" localSheetId="3" hidden="1">{#N/A,#N/A,TRUE,"INGENIERIA";#N/A,#N/A,TRUE,"COMPRAS";#N/A,#N/A,TRUE,"DIRECCION";#N/A,#N/A,TRUE,"RESUMEN"}</definedName>
    <definedName name="w" localSheetId="16" hidden="1">{#N/A,#N/A,TRUE,"INGENIERIA";#N/A,#N/A,TRUE,"COMPRAS";#N/A,#N/A,TRUE,"DIRECCION";#N/A,#N/A,TRUE,"RESUMEN"}</definedName>
    <definedName name="w" localSheetId="0" hidden="1">{#N/A,#N/A,TRUE,"INGENIERIA";#N/A,#N/A,TRUE,"COMPRAS";#N/A,#N/A,TRUE,"DIRECCION";#N/A,#N/A,TRUE,"RESUMEN"}</definedName>
    <definedName name="w" localSheetId="14" hidden="1">{#N/A,#N/A,TRUE,"INGENIERIA";#N/A,#N/A,TRUE,"COMPRAS";#N/A,#N/A,TRUE,"DIRECCION";#N/A,#N/A,TRUE,"RESUMEN"}</definedName>
    <definedName name="w" localSheetId="6" hidden="1">{#N/A,#N/A,TRUE,"INGENIERIA";#N/A,#N/A,TRUE,"COMPRAS";#N/A,#N/A,TRUE,"DIRECCION";#N/A,#N/A,TRUE,"RESUMEN"}</definedName>
    <definedName name="w" localSheetId="7" hidden="1">{#N/A,#N/A,TRUE,"INGENIERIA";#N/A,#N/A,TRUE,"COMPRAS";#N/A,#N/A,TRUE,"DIRECCION";#N/A,#N/A,TRUE,"RESUMEN"}</definedName>
    <definedName name="w" hidden="1">{#N/A,#N/A,TRUE,"INGENIERIA";#N/A,#N/A,TRUE,"COMPRAS";#N/A,#N/A,TRUE,"DIRECCION";#N/A,#N/A,TRUE,"RESUMEN"}</definedName>
    <definedName name="wje" localSheetId="9" hidden="1">{#N/A,#N/A,TRUE,"INGENIERIA";#N/A,#N/A,TRUE,"COMPRAS";#N/A,#N/A,TRUE,"DIRECCION";#N/A,#N/A,TRUE,"RESUMEN"}</definedName>
    <definedName name="wje" localSheetId="5" hidden="1">{#N/A,#N/A,TRUE,"INGENIERIA";#N/A,#N/A,TRUE,"COMPRAS";#N/A,#N/A,TRUE,"DIRECCION";#N/A,#N/A,TRUE,"RESUMEN"}</definedName>
    <definedName name="wje" localSheetId="3" hidden="1">{#N/A,#N/A,TRUE,"INGENIERIA";#N/A,#N/A,TRUE,"COMPRAS";#N/A,#N/A,TRUE,"DIRECCION";#N/A,#N/A,TRUE,"RESUMEN"}</definedName>
    <definedName name="wje" localSheetId="16" hidden="1">{#N/A,#N/A,TRUE,"INGENIERIA";#N/A,#N/A,TRUE,"COMPRAS";#N/A,#N/A,TRUE,"DIRECCION";#N/A,#N/A,TRUE,"RESUMEN"}</definedName>
    <definedName name="wje" localSheetId="0" hidden="1">{#N/A,#N/A,TRUE,"INGENIERIA";#N/A,#N/A,TRUE,"COMPRAS";#N/A,#N/A,TRUE,"DIRECCION";#N/A,#N/A,TRUE,"RESUMEN"}</definedName>
    <definedName name="wje" localSheetId="14" hidden="1">{#N/A,#N/A,TRUE,"INGENIERIA";#N/A,#N/A,TRUE,"COMPRAS";#N/A,#N/A,TRUE,"DIRECCION";#N/A,#N/A,TRUE,"RESUMEN"}</definedName>
    <definedName name="wje" localSheetId="6" hidden="1">{#N/A,#N/A,TRUE,"INGENIERIA";#N/A,#N/A,TRUE,"COMPRAS";#N/A,#N/A,TRUE,"DIRECCION";#N/A,#N/A,TRUE,"RESUMEN"}</definedName>
    <definedName name="wje" localSheetId="7" hidden="1">{#N/A,#N/A,TRUE,"INGENIERIA";#N/A,#N/A,TRUE,"COMPRAS";#N/A,#N/A,TRUE,"DIRECCION";#N/A,#N/A,TRUE,"RESUMEN"}</definedName>
    <definedName name="wje" hidden="1">{#N/A,#N/A,TRUE,"INGENIERIA";#N/A,#N/A,TRUE,"COMPRAS";#N/A,#N/A,TRUE,"DIRECCION";#N/A,#N/A,TRUE,"RESUMEN"}</definedName>
    <definedName name="wrn.civil._.works." localSheetId="9" hidden="1">{#N/A,#N/A,TRUE,"1842CWN0"}</definedName>
    <definedName name="wrn.civil._.works." localSheetId="5" hidden="1">{#N/A,#N/A,TRUE,"1842CWN0"}</definedName>
    <definedName name="wrn.civil._.works." localSheetId="3" hidden="1">{#N/A,#N/A,TRUE,"1842CWN0"}</definedName>
    <definedName name="wrn.civil._.works." localSheetId="16" hidden="1">{#N/A,#N/A,TRUE,"1842CWN0"}</definedName>
    <definedName name="wrn.civil._.works." localSheetId="0" hidden="1">{#N/A,#N/A,TRUE,"1842CWN0"}</definedName>
    <definedName name="wrn.civil._.works." localSheetId="14" hidden="1">{#N/A,#N/A,TRUE,"1842CWN0"}</definedName>
    <definedName name="wrn.civil._.works." localSheetId="6" hidden="1">{#N/A,#N/A,TRUE,"1842CWN0"}</definedName>
    <definedName name="wrn.civil._.works." localSheetId="7" hidden="1">{#N/A,#N/A,TRUE,"1842CWN0"}</definedName>
    <definedName name="wrn.civil._.works." hidden="1">{#N/A,#N/A,TRUE,"1842CWN0"}</definedName>
    <definedName name="wrn.Esquema._.Unifilar._.de._.CMP." localSheetId="16" hidden="1">{"vista 1",#N/A,FALSE,"CMP";"vista 2",#N/A,FALSE,"CMP"}</definedName>
    <definedName name="wrn.Esquema._.Unifilar._.de._.CMP." localSheetId="14" hidden="1">{"vista 1",#N/A,FALSE,"CMP";"vista 2",#N/A,FALSE,"CMP"}</definedName>
    <definedName name="wrn.Esquema._.Unifilar._.de._.CMP." localSheetId="6" hidden="1">{"vista 1",#N/A,FALSE,"CMP";"vista 2",#N/A,FALSE,"CMP"}</definedName>
    <definedName name="wrn.Esquema._.Unifilar._.de._.CMP." hidden="1">{"vista 1",#N/A,FALSE,"CMP";"vista 2",#N/A,FALSE,"CMP"}</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9" hidden="1">{#N/A,#N/A,TRUE,"INGENIERIA";#N/A,#N/A,TRUE,"COMPRAS";#N/A,#N/A,TRUE,"DIRECCION";#N/A,#N/A,TRUE,"RESUMEN"}</definedName>
    <definedName name="wrn.GERENCIA." localSheetId="5" hidden="1">{#N/A,#N/A,TRUE,"INGENIERIA";#N/A,#N/A,TRUE,"COMPRAS";#N/A,#N/A,TRUE,"DIRECCION";#N/A,#N/A,TRUE,"RESUMEN"}</definedName>
    <definedName name="wrn.GERENCIA." localSheetId="3" hidden="1">{#N/A,#N/A,TRUE,"INGENIERIA";#N/A,#N/A,TRUE,"COMPRAS";#N/A,#N/A,TRUE,"DIRECCION";#N/A,#N/A,TRUE,"RESUMEN"}</definedName>
    <definedName name="wrn.GERENCIA." localSheetId="16" hidden="1">{#N/A,#N/A,TRUE,"INGENIERIA";#N/A,#N/A,TRUE,"COMPRAS";#N/A,#N/A,TRUE,"DIRECCION";#N/A,#N/A,TRUE,"RESUMEN"}</definedName>
    <definedName name="wrn.GERENCIA." localSheetId="0" hidden="1">{#N/A,#N/A,TRUE,"INGENIERIA";#N/A,#N/A,TRUE,"COMPRAS";#N/A,#N/A,TRUE,"DIRECCION";#N/A,#N/A,TRUE,"RESUMEN"}</definedName>
    <definedName name="wrn.GERENCIA." localSheetId="14"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hidden="1">{#N/A,#N/A,TRUE,"INGENIERIA";#N/A,#N/A,TRUE,"COMPRAS";#N/A,#N/A,TRUE,"DIRECCION";#N/A,#N/A,TRUE,"RESUMEN"}</definedName>
    <definedName name="wrn.Resumen." localSheetId="9" hidden="1">{"vista1",#N/A,FALSE,"31_Mar_97";"vista2",#N/A,FALSE,"31_Mar_97"}</definedName>
    <definedName name="wrn.Resumen." localSheetId="3" hidden="1">{"vista1",#N/A,FALSE,"31_Mar_97";"vista2",#N/A,FALSE,"31_Mar_97"}</definedName>
    <definedName name="wrn.Resumen." localSheetId="16" hidden="1">{"vista1",#N/A,FALSE,"31_Mar_97";"vista2",#N/A,FALSE,"31_Mar_97"}</definedName>
    <definedName name="wrn.Resumen." localSheetId="0" hidden="1">{"vista1",#N/A,FALSE,"31_Mar_97";"vista2",#N/A,FALSE,"31_Mar_97"}</definedName>
    <definedName name="wrn.Resumen." localSheetId="14" hidden="1">{"vista1",#N/A,FALSE,"31_Mar_97";"vista2",#N/A,FALSE,"31_Mar_97"}</definedName>
    <definedName name="wrn.Resumen." localSheetId="6" hidden="1">{"vista1",#N/A,FALSE,"31_Mar_97";"vista2",#N/A,FALSE,"31_Mar_97"}</definedName>
    <definedName name="wrn.Resumen." localSheetId="7" hidden="1">{"vista1",#N/A,FALSE,"31_Mar_97";"vista2",#N/A,FALSE,"31_Mar_97"}</definedName>
    <definedName name="wrn.Resumen." hidden="1">{"vista1",#N/A,FALSE,"31_Mar_97";"vista2",#N/A,FALSE,"31_Mar_97"}</definedName>
    <definedName name="wrn.Tarifas." localSheetId="9" hidden="1">{"vista1",#N/A,FALSE,"Tarifas_Teoricas_May_97";"vista2",#N/A,FALSE,"Tarifas_Teoricas_May_97";"vista1",#N/A,FALSE,"Tarifas_Barra_May_97";"vista2",#N/A,FALSE,"Tarifas_Barra_May_97"}</definedName>
    <definedName name="wrn.Tarifas." localSheetId="5" hidden="1">{"vista1",#N/A,FALSE,"Tarifas_Teoricas_May_97";"vista2",#N/A,FALSE,"Tarifas_Teoricas_May_97";"vista1",#N/A,FALSE,"Tarifas_Barra_May_97";"vista2",#N/A,FALSE,"Tarifas_Barra_May_97"}</definedName>
    <definedName name="wrn.Tarifas." localSheetId="3" hidden="1">{"vista1",#N/A,FALSE,"Tarifas_Teoricas_May_97";"vista2",#N/A,FALSE,"Tarifas_Teoricas_May_97";"vista1",#N/A,FALSE,"Tarifas_Barra_May_97";"vista2",#N/A,FALSE,"Tarifas_Barra_May_97"}</definedName>
    <definedName name="wrn.Tarifas." localSheetId="16" hidden="1">{"vista1",#N/A,FALSE,"Tarifas_Teoricas_May_97";"vista2",#N/A,FALSE,"Tarifas_Teoricas_May_97";"vista1",#N/A,FALSE,"Tarifas_Barra_May_97";"vista2",#N/A,FALSE,"Tarifas_Barra_May_97"}</definedName>
    <definedName name="wrn.Tarifas." localSheetId="2" hidden="1">{"vista1",#N/A,FALSE,"Tarifas_Teoricas_May_97";"vista2",#N/A,FALSE,"Tarifas_Teoricas_May_97";"vista1",#N/A,FALSE,"Tarifas_Barra_May_97";"vista2",#N/A,FALSE,"Tarifas_Barra_May_97"}</definedName>
    <definedName name="wrn.Tarifas." localSheetId="0" hidden="1">{"vista1",#N/A,FALSE,"Tarifas_Teoricas_May_97";"vista2",#N/A,FALSE,"Tarifas_Teoricas_May_97";"vista1",#N/A,FALSE,"Tarifas_Barra_May_97";"vista2",#N/A,FALSE,"Tarifas_Barra_May_97"}</definedName>
    <definedName name="wrn.Tarifas." localSheetId="14" hidden="1">{"vista1",#N/A,FALSE,"Tarifas_Teoricas_May_97";"vista2",#N/A,FALSE,"Tarifas_Teoricas_May_97";"vista1",#N/A,FALSE,"Tarifas_Barra_May_97";"vista2",#N/A,FALSE,"Tarifas_Barra_May_97"}</definedName>
    <definedName name="wrn.Tarifas." localSheetId="6" hidden="1">{"vista1",#N/A,FALSE,"Tarifas_Teoricas_May_97";"vista2",#N/A,FALSE,"Tarifas_Teoricas_May_97";"vista1",#N/A,FALSE,"Tarifas_Barra_May_97";"vista2",#N/A,FALSE,"Tarifas_Barra_May_97"}</definedName>
    <definedName name="wrn.Tarifas." localSheetId="7" hidden="1">{"vista1",#N/A,FALSE,"Tarifas_Teoricas_May_97";"vista2",#N/A,FALSE,"Tarifas_Teoricas_May_97";"vista1",#N/A,FALSE,"Tarifas_Barra_May_97";"vista2",#N/A,FALSE,"Tarifas_Barra_May_97"}</definedName>
    <definedName name="wrn.Tarifas." hidden="1">{"vista1",#N/A,FALSE,"Tarifas_Teoricas_May_97";"vista2",#N/A,FALSE,"Tarifas_Teoricas_May_97";"vista1",#N/A,FALSE,"Tarifas_Barra_May_97";"vista2",#N/A,FALSE,"Tarifas_Barra_May_97"}</definedName>
    <definedName name="wrn.Todo."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4"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w" localSheetId="9" hidden="1">{#N/A,#N/A,TRUE,"1842CWN0"}</definedName>
    <definedName name="ww" localSheetId="5" hidden="1">{#N/A,#N/A,TRUE,"1842CWN0"}</definedName>
    <definedName name="ww" localSheetId="3" hidden="1">{#N/A,#N/A,TRUE,"1842CWN0"}</definedName>
    <definedName name="ww" localSheetId="16" hidden="1">{#N/A,#N/A,TRUE,"1842CWN0"}</definedName>
    <definedName name="ww" localSheetId="0" hidden="1">{#N/A,#N/A,TRUE,"1842CWN0"}</definedName>
    <definedName name="ww" localSheetId="14" hidden="1">{#N/A,#N/A,TRUE,"1842CWN0"}</definedName>
    <definedName name="ww" localSheetId="6" hidden="1">{#N/A,#N/A,TRUE,"1842CWN0"}</definedName>
    <definedName name="ww" localSheetId="7" hidden="1">{#N/A,#N/A,TRUE,"1842CWN0"}</definedName>
    <definedName name="ww" hidden="1">{#N/A,#N/A,TRUE,"1842CWN0"}</definedName>
    <definedName name="x" localSheetId="9" hidden="1">{#N/A,#N/A,TRUE,"INGENIERIA";#N/A,#N/A,TRUE,"COMPRAS";#N/A,#N/A,TRUE,"DIRECCION";#N/A,#N/A,TRUE,"RESUMEN"}</definedName>
    <definedName name="x" localSheetId="5" hidden="1">{#N/A,#N/A,TRUE,"INGENIERIA";#N/A,#N/A,TRUE,"COMPRAS";#N/A,#N/A,TRUE,"DIRECCION";#N/A,#N/A,TRUE,"RESUMEN"}</definedName>
    <definedName name="x" localSheetId="3" hidden="1">{#N/A,#N/A,TRUE,"INGENIERIA";#N/A,#N/A,TRUE,"COMPRAS";#N/A,#N/A,TRUE,"DIRECCION";#N/A,#N/A,TRUE,"RESUMEN"}</definedName>
    <definedName name="x" localSheetId="16" hidden="1">{#N/A,#N/A,TRUE,"INGENIERIA";#N/A,#N/A,TRUE,"COMPRAS";#N/A,#N/A,TRUE,"DIRECCION";#N/A,#N/A,TRUE,"RESUMEN"}</definedName>
    <definedName name="x" localSheetId="0" hidden="1">{#N/A,#N/A,TRUE,"INGENIERIA";#N/A,#N/A,TRUE,"COMPRAS";#N/A,#N/A,TRUE,"DIRECCION";#N/A,#N/A,TRUE,"RESUMEN"}</definedName>
    <definedName name="x" localSheetId="14" hidden="1">{#N/A,#N/A,TRUE,"INGENIERIA";#N/A,#N/A,TRUE,"COMPRAS";#N/A,#N/A,TRUE,"DIRECCION";#N/A,#N/A,TRUE,"RESUMEN"}</definedName>
    <definedName name="x" localSheetId="6" hidden="1">{#N/A,#N/A,TRUE,"INGENIERIA";#N/A,#N/A,TRUE,"COMPRAS";#N/A,#N/A,TRUE,"DIRECCION";#N/A,#N/A,TRUE,"RESUMEN"}</definedName>
    <definedName name="x" localSheetId="7" hidden="1">{#N/A,#N/A,TRUE,"INGENIERIA";#N/A,#N/A,TRUE,"COMPRAS";#N/A,#N/A,TRUE,"DIRECCION";#N/A,#N/A,TRUE,"RESUMEN"}</definedName>
    <definedName name="x" hidden="1">{#N/A,#N/A,TRUE,"INGENIERIA";#N/A,#N/A,TRUE,"COMPRAS";#N/A,#N/A,TRUE,"DIRECCION";#N/A,#N/A,TRUE,"RESUMEN"}</definedName>
    <definedName name="xxxx" localSheetId="16" hidden="1">{"vista 1",#N/A,FALSE,"CMP";"vista 2",#N/A,FALSE,"CMP"}</definedName>
    <definedName name="xxxx" localSheetId="14" hidden="1">{"vista 1",#N/A,FALSE,"CMP";"vista 2",#N/A,FALSE,"CMP"}</definedName>
    <definedName name="xxxx" localSheetId="6" hidden="1">{"vista 1",#N/A,FALSE,"CMP";"vista 2",#N/A,FALSE,"CMP"}</definedName>
    <definedName name="xxxx" hidden="1">{"vista 1",#N/A,FALSE,"CMP";"vista 2",#N/A,FALSE,"CMP"}</definedName>
    <definedName name="y"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fc" localSheetId="9" hidden="1">{#N/A,#N/A,TRUE,"INGENIERIA";#N/A,#N/A,TRUE,"COMPRAS";#N/A,#N/A,TRUE,"DIRECCION";#N/A,#N/A,TRUE,"RESUMEN"}</definedName>
    <definedName name="yfc" localSheetId="5" hidden="1">{#N/A,#N/A,TRUE,"INGENIERIA";#N/A,#N/A,TRUE,"COMPRAS";#N/A,#N/A,TRUE,"DIRECCION";#N/A,#N/A,TRUE,"RESUMEN"}</definedName>
    <definedName name="yfc" localSheetId="3" hidden="1">{#N/A,#N/A,TRUE,"INGENIERIA";#N/A,#N/A,TRUE,"COMPRAS";#N/A,#N/A,TRUE,"DIRECCION";#N/A,#N/A,TRUE,"RESUMEN"}</definedName>
    <definedName name="yfc" localSheetId="16" hidden="1">{#N/A,#N/A,TRUE,"INGENIERIA";#N/A,#N/A,TRUE,"COMPRAS";#N/A,#N/A,TRUE,"DIRECCION";#N/A,#N/A,TRUE,"RESUMEN"}</definedName>
    <definedName name="yfc" localSheetId="0" hidden="1">{#N/A,#N/A,TRUE,"INGENIERIA";#N/A,#N/A,TRUE,"COMPRAS";#N/A,#N/A,TRUE,"DIRECCION";#N/A,#N/A,TRUE,"RESUMEN"}</definedName>
    <definedName name="yfc" localSheetId="14" hidden="1">{#N/A,#N/A,TRUE,"INGENIERIA";#N/A,#N/A,TRUE,"COMPRAS";#N/A,#N/A,TRUE,"DIRECCION";#N/A,#N/A,TRUE,"RESUMEN"}</definedName>
    <definedName name="yfc" localSheetId="6" hidden="1">{#N/A,#N/A,TRUE,"INGENIERIA";#N/A,#N/A,TRUE,"COMPRAS";#N/A,#N/A,TRUE,"DIRECCION";#N/A,#N/A,TRUE,"RESUMEN"}</definedName>
    <definedName name="yfc" localSheetId="7" hidden="1">{#N/A,#N/A,TRUE,"INGENIERIA";#N/A,#N/A,TRUE,"COMPRAS";#N/A,#N/A,TRUE,"DIRECCION";#N/A,#N/A,TRUE,"RESUMEN"}</definedName>
    <definedName name="yfc" hidden="1">{#N/A,#N/A,TRUE,"INGENIERIA";#N/A,#N/A,TRUE,"COMPRAS";#N/A,#N/A,TRUE,"DIRECCION";#N/A,#N/A,TRUE,"RESUMEN"}</definedName>
    <definedName name="yhgd" localSheetId="9" hidden="1">{#N/A,#N/A,TRUE,"1842CWN0"}</definedName>
    <definedName name="yhgd" localSheetId="5" hidden="1">{#N/A,#N/A,TRUE,"1842CWN0"}</definedName>
    <definedName name="yhgd" localSheetId="3" hidden="1">{#N/A,#N/A,TRUE,"1842CWN0"}</definedName>
    <definedName name="yhgd" localSheetId="16" hidden="1">{#N/A,#N/A,TRUE,"1842CWN0"}</definedName>
    <definedName name="yhgd" localSheetId="0" hidden="1">{#N/A,#N/A,TRUE,"1842CWN0"}</definedName>
    <definedName name="yhgd" localSheetId="14" hidden="1">{#N/A,#N/A,TRUE,"1842CWN0"}</definedName>
    <definedName name="yhgd" localSheetId="6" hidden="1">{#N/A,#N/A,TRUE,"1842CWN0"}</definedName>
    <definedName name="yhgd" localSheetId="7" hidden="1">{#N/A,#N/A,TRUE,"1842CWN0"}</definedName>
    <definedName name="yhgd" hidden="1">{#N/A,#N/A,TRUE,"1842CWN0"}</definedName>
    <definedName name="yjhf" localSheetId="9" hidden="1">{#N/A,#N/A,TRUE,"1842CWN0"}</definedName>
    <definedName name="yjhf" localSheetId="5" hidden="1">{#N/A,#N/A,TRUE,"1842CWN0"}</definedName>
    <definedName name="yjhf" localSheetId="3" hidden="1">{#N/A,#N/A,TRUE,"1842CWN0"}</definedName>
    <definedName name="yjhf" localSheetId="16" hidden="1">{#N/A,#N/A,TRUE,"1842CWN0"}</definedName>
    <definedName name="yjhf" localSheetId="0" hidden="1">{#N/A,#N/A,TRUE,"1842CWN0"}</definedName>
    <definedName name="yjhf" localSheetId="14" hidden="1">{#N/A,#N/A,TRUE,"1842CWN0"}</definedName>
    <definedName name="yjhf" localSheetId="6" hidden="1">{#N/A,#N/A,TRUE,"1842CWN0"}</definedName>
    <definedName name="yjhf" localSheetId="7" hidden="1">{#N/A,#N/A,TRUE,"1842CWN0"}</definedName>
    <definedName name="yjhf" hidden="1">{#N/A,#N/A,TRUE,"1842CWN0"}</definedName>
    <definedName name="yms" localSheetId="9" hidden="1">{#N/A,#N/A,TRUE,"INGENIERIA";#N/A,#N/A,TRUE,"COMPRAS";#N/A,#N/A,TRUE,"DIRECCION";#N/A,#N/A,TRUE,"RESUMEN"}</definedName>
    <definedName name="yms" localSheetId="5" hidden="1">{#N/A,#N/A,TRUE,"INGENIERIA";#N/A,#N/A,TRUE,"COMPRAS";#N/A,#N/A,TRUE,"DIRECCION";#N/A,#N/A,TRUE,"RESUMEN"}</definedName>
    <definedName name="yms" localSheetId="3" hidden="1">{#N/A,#N/A,TRUE,"INGENIERIA";#N/A,#N/A,TRUE,"COMPRAS";#N/A,#N/A,TRUE,"DIRECCION";#N/A,#N/A,TRUE,"RESUMEN"}</definedName>
    <definedName name="yms" localSheetId="16" hidden="1">{#N/A,#N/A,TRUE,"INGENIERIA";#N/A,#N/A,TRUE,"COMPRAS";#N/A,#N/A,TRUE,"DIRECCION";#N/A,#N/A,TRUE,"RESUMEN"}</definedName>
    <definedName name="yms" localSheetId="0" hidden="1">{#N/A,#N/A,TRUE,"INGENIERIA";#N/A,#N/A,TRUE,"COMPRAS";#N/A,#N/A,TRUE,"DIRECCION";#N/A,#N/A,TRUE,"RESUMEN"}</definedName>
    <definedName name="yms" localSheetId="14" hidden="1">{#N/A,#N/A,TRUE,"INGENIERIA";#N/A,#N/A,TRUE,"COMPRAS";#N/A,#N/A,TRUE,"DIRECCION";#N/A,#N/A,TRUE,"RESUMEN"}</definedName>
    <definedName name="yms" localSheetId="6" hidden="1">{#N/A,#N/A,TRUE,"INGENIERIA";#N/A,#N/A,TRUE,"COMPRAS";#N/A,#N/A,TRUE,"DIRECCION";#N/A,#N/A,TRUE,"RESUMEN"}</definedName>
    <definedName name="yms" localSheetId="7" hidden="1">{#N/A,#N/A,TRUE,"INGENIERIA";#N/A,#N/A,TRUE,"COMPRAS";#N/A,#N/A,TRUE,"DIRECCION";#N/A,#N/A,TRUE,"RESUMEN"}</definedName>
    <definedName name="yms" hidden="1">{#N/A,#N/A,TRUE,"INGENIERIA";#N/A,#N/A,TRUE,"COMPRAS";#N/A,#N/A,TRUE,"DIRECCION";#N/A,#N/A,TRUE,"RESUMEN"}</definedName>
    <definedName name="ytjt" localSheetId="9" hidden="1">{#N/A,#N/A,TRUE,"INGENIERIA";#N/A,#N/A,TRUE,"COMPRAS";#N/A,#N/A,TRUE,"DIRECCION";#N/A,#N/A,TRUE,"RESUMEN"}</definedName>
    <definedName name="ytjt" localSheetId="5" hidden="1">{#N/A,#N/A,TRUE,"INGENIERIA";#N/A,#N/A,TRUE,"COMPRAS";#N/A,#N/A,TRUE,"DIRECCION";#N/A,#N/A,TRUE,"RESUMEN"}</definedName>
    <definedName name="ytjt" localSheetId="3" hidden="1">{#N/A,#N/A,TRUE,"INGENIERIA";#N/A,#N/A,TRUE,"COMPRAS";#N/A,#N/A,TRUE,"DIRECCION";#N/A,#N/A,TRUE,"RESUMEN"}</definedName>
    <definedName name="ytjt" localSheetId="16" hidden="1">{#N/A,#N/A,TRUE,"INGENIERIA";#N/A,#N/A,TRUE,"COMPRAS";#N/A,#N/A,TRUE,"DIRECCION";#N/A,#N/A,TRUE,"RESUMEN"}</definedName>
    <definedName name="ytjt" localSheetId="0" hidden="1">{#N/A,#N/A,TRUE,"INGENIERIA";#N/A,#N/A,TRUE,"COMPRAS";#N/A,#N/A,TRUE,"DIRECCION";#N/A,#N/A,TRUE,"RESUMEN"}</definedName>
    <definedName name="ytjt" localSheetId="14" hidden="1">{#N/A,#N/A,TRUE,"INGENIERIA";#N/A,#N/A,TRUE,"COMPRAS";#N/A,#N/A,TRUE,"DIRECCION";#N/A,#N/A,TRUE,"RESUMEN"}</definedName>
    <definedName name="ytjt" localSheetId="6" hidden="1">{#N/A,#N/A,TRUE,"INGENIERIA";#N/A,#N/A,TRUE,"COMPRAS";#N/A,#N/A,TRUE,"DIRECCION";#N/A,#N/A,TRUE,"RESUMEN"}</definedName>
    <definedName name="ytjt" localSheetId="7" hidden="1">{#N/A,#N/A,TRUE,"INGENIERIA";#N/A,#N/A,TRUE,"COMPRAS";#N/A,#N/A,TRUE,"DIRECCION";#N/A,#N/A,TRUE,"RESUMEN"}</definedName>
    <definedName name="ytjt" hidden="1">{#N/A,#N/A,TRUE,"INGENIERIA";#N/A,#N/A,TRUE,"COMPRAS";#N/A,#N/A,TRUE,"DIRECCION";#N/A,#N/A,TRUE,"RESUMEN"}</definedName>
    <definedName name="yy" localSheetId="16" hidden="1">{"vista 1",#N/A,FALSE,"CMP";"vista 2",#N/A,FALSE,"CMP"}</definedName>
    <definedName name="yy" localSheetId="14" hidden="1">{"vista 1",#N/A,FALSE,"CMP";"vista 2",#N/A,FALSE,"CMP"}</definedName>
    <definedName name="yy" localSheetId="6" hidden="1">{"vista 1",#N/A,FALSE,"CMP";"vista 2",#N/A,FALSE,"CMP"}</definedName>
    <definedName name="yy" hidden="1">{"vista 1",#N/A,FALSE,"CMP";"vista 2",#N/A,FALSE,"CMP"}</definedName>
    <definedName name="z" localSheetId="9" hidden="1">{#N/A,#N/A,TRUE,"1842CWN0"}</definedName>
    <definedName name="z" localSheetId="5" hidden="1">{#N/A,#N/A,TRUE,"1842CWN0"}</definedName>
    <definedName name="z" localSheetId="3" hidden="1">{#N/A,#N/A,TRUE,"1842CWN0"}</definedName>
    <definedName name="z" localSheetId="16" hidden="1">{#N/A,#N/A,TRUE,"1842CWN0"}</definedName>
    <definedName name="z" localSheetId="0" hidden="1">{#N/A,#N/A,TRUE,"1842CWN0"}</definedName>
    <definedName name="z" localSheetId="14" hidden="1">{#N/A,#N/A,TRUE,"1842CWN0"}</definedName>
    <definedName name="z" localSheetId="6" hidden="1">{#N/A,#N/A,TRUE,"1842CWN0"}</definedName>
    <definedName name="z" localSheetId="7" hidden="1">{#N/A,#N/A,TRUE,"1842CWN0"}</definedName>
    <definedName name="z" hidden="1">{#N/A,#N/A,TRUE,"1842CWN0"}</definedName>
  </definedNames>
  <calcPr calcId="125725" calcOnSave="0"/>
</workbook>
</file>

<file path=xl/calcChain.xml><?xml version="1.0" encoding="utf-8"?>
<calcChain xmlns="http://schemas.openxmlformats.org/spreadsheetml/2006/main">
  <c r="M58" i="40"/>
  <c r="R61" l="1"/>
  <c r="I28" i="50" l="1"/>
  <c r="I25"/>
  <c r="I22"/>
  <c r="I19"/>
  <c r="I16"/>
  <c r="I13"/>
  <c r="D28" i="49"/>
  <c r="K12" i="34"/>
  <c r="Q2" i="40"/>
  <c r="X9"/>
  <c r="Y9"/>
  <c r="Z9"/>
  <c r="X10"/>
  <c r="Y10"/>
  <c r="Z10"/>
  <c r="X11"/>
  <c r="Y11"/>
  <c r="Z11"/>
  <c r="X12"/>
  <c r="Y12"/>
  <c r="Z12"/>
  <c r="X13"/>
  <c r="Y13"/>
  <c r="Z13"/>
  <c r="X14"/>
  <c r="Y14"/>
  <c r="Z14"/>
  <c r="Y6"/>
  <c r="Z16" i="32"/>
  <c r="Y16"/>
  <c r="Z15"/>
  <c r="Z15" i="40" l="1"/>
  <c r="Y16"/>
  <c r="Z16"/>
  <c r="F8" i="47"/>
  <c r="B14" i="38"/>
  <c r="S2" i="40" l="1"/>
  <c r="AA6"/>
  <c r="W6"/>
  <c r="U6"/>
  <c r="Q6"/>
  <c r="S6"/>
  <c r="O6"/>
  <c r="M6"/>
  <c r="AA9"/>
  <c r="AB9"/>
  <c r="AA10"/>
  <c r="AB10"/>
  <c r="AA11"/>
  <c r="AB11"/>
  <c r="AA12"/>
  <c r="AB12"/>
  <c r="AA13"/>
  <c r="AB13"/>
  <c r="AA14"/>
  <c r="AB14"/>
  <c r="AB16" i="32"/>
  <c r="AA16"/>
  <c r="AB15"/>
  <c r="AB16" i="40" l="1"/>
  <c r="AA16"/>
  <c r="AB15"/>
  <c r="K12" i="41" l="1"/>
  <c r="E17" i="32" l="1"/>
  <c r="E15"/>
  <c r="L1" i="40" l="1"/>
  <c r="K9" l="1"/>
  <c r="L9"/>
  <c r="M9"/>
  <c r="N9"/>
  <c r="O9"/>
  <c r="P9"/>
  <c r="Q9"/>
  <c r="R9"/>
  <c r="S9"/>
  <c r="T9"/>
  <c r="U9"/>
  <c r="V9"/>
  <c r="W9"/>
  <c r="AC9"/>
  <c r="AD9"/>
  <c r="AE9"/>
  <c r="AF9"/>
  <c r="AG9"/>
  <c r="AH9"/>
  <c r="AI9"/>
  <c r="AJ9"/>
  <c r="AK9"/>
  <c r="AL9"/>
  <c r="AM9"/>
  <c r="AN9"/>
  <c r="K10"/>
  <c r="L10"/>
  <c r="M10"/>
  <c r="N10"/>
  <c r="O10"/>
  <c r="P10"/>
  <c r="Q10"/>
  <c r="R10"/>
  <c r="S10"/>
  <c r="T10"/>
  <c r="U10"/>
  <c r="V10"/>
  <c r="W10"/>
  <c r="AC10"/>
  <c r="AD10"/>
  <c r="AE10"/>
  <c r="AF10"/>
  <c r="AG10"/>
  <c r="AH10"/>
  <c r="AI10"/>
  <c r="AJ10"/>
  <c r="AK10"/>
  <c r="AL10"/>
  <c r="AM10"/>
  <c r="AN10"/>
  <c r="K11"/>
  <c r="L11"/>
  <c r="M11"/>
  <c r="N11"/>
  <c r="O11"/>
  <c r="P11"/>
  <c r="Q11"/>
  <c r="R11"/>
  <c r="S11"/>
  <c r="T11"/>
  <c r="U11"/>
  <c r="V11"/>
  <c r="W11"/>
  <c r="AC11"/>
  <c r="AD11"/>
  <c r="AE11"/>
  <c r="AF11"/>
  <c r="AG11"/>
  <c r="AH11"/>
  <c r="AI11"/>
  <c r="AJ11"/>
  <c r="AK11"/>
  <c r="AL11"/>
  <c r="AM11"/>
  <c r="AN11"/>
  <c r="K12"/>
  <c r="L12"/>
  <c r="M12"/>
  <c r="N12"/>
  <c r="O12"/>
  <c r="P12"/>
  <c r="Q12"/>
  <c r="R12"/>
  <c r="S12"/>
  <c r="T12"/>
  <c r="U12"/>
  <c r="V12"/>
  <c r="W12"/>
  <c r="AC12"/>
  <c r="AD12"/>
  <c r="AE12"/>
  <c r="AF12"/>
  <c r="AG12"/>
  <c r="AH12"/>
  <c r="AI12"/>
  <c r="AJ12"/>
  <c r="AK12"/>
  <c r="AL12"/>
  <c r="AM12"/>
  <c r="AN12"/>
  <c r="K13"/>
  <c r="L13"/>
  <c r="M13"/>
  <c r="N13"/>
  <c r="O13"/>
  <c r="P13"/>
  <c r="Q13"/>
  <c r="R13"/>
  <c r="S13"/>
  <c r="T13"/>
  <c r="U13"/>
  <c r="V13"/>
  <c r="W13"/>
  <c r="AC13"/>
  <c r="AD13"/>
  <c r="AE13"/>
  <c r="AF13"/>
  <c r="AG13"/>
  <c r="AH13"/>
  <c r="AI13"/>
  <c r="AJ13"/>
  <c r="AK13"/>
  <c r="AL13"/>
  <c r="AM13"/>
  <c r="AN13"/>
  <c r="K14"/>
  <c r="L14"/>
  <c r="M14"/>
  <c r="N14"/>
  <c r="O14"/>
  <c r="P14"/>
  <c r="Q14"/>
  <c r="R14"/>
  <c r="S14"/>
  <c r="T14"/>
  <c r="U14"/>
  <c r="V14"/>
  <c r="W14"/>
  <c r="AC14"/>
  <c r="AD14"/>
  <c r="AE14"/>
  <c r="AF14"/>
  <c r="AG14"/>
  <c r="AH14"/>
  <c r="AI14"/>
  <c r="AJ14"/>
  <c r="AK14"/>
  <c r="AL14"/>
  <c r="AM14"/>
  <c r="AN14"/>
  <c r="M16" l="1"/>
  <c r="N16"/>
  <c r="O16"/>
  <c r="P16"/>
  <c r="Q16"/>
  <c r="R16"/>
  <c r="S16"/>
  <c r="T16"/>
  <c r="U16"/>
  <c r="V16"/>
  <c r="W16"/>
  <c r="X16"/>
  <c r="AC16"/>
  <c r="AD16"/>
  <c r="AE16"/>
  <c r="AF16"/>
  <c r="AG16"/>
  <c r="AH16"/>
  <c r="AI16"/>
  <c r="AJ16"/>
  <c r="AK16"/>
  <c r="AL16"/>
  <c r="AM16"/>
  <c r="AN16"/>
  <c r="N15"/>
  <c r="P15"/>
  <c r="R15"/>
  <c r="T15"/>
  <c r="V15"/>
  <c r="X15"/>
  <c r="AD15"/>
  <c r="AF15"/>
  <c r="AH15"/>
  <c r="AJ15"/>
  <c r="AL15"/>
  <c r="AN15"/>
  <c r="M16" i="32"/>
  <c r="N16"/>
  <c r="O16"/>
  <c r="P16"/>
  <c r="Q16"/>
  <c r="R16"/>
  <c r="S16"/>
  <c r="T16"/>
  <c r="U16"/>
  <c r="V16"/>
  <c r="W16"/>
  <c r="X16"/>
  <c r="AC16"/>
  <c r="AD16"/>
  <c r="AE16"/>
  <c r="AF16"/>
  <c r="AG16"/>
  <c r="AH16"/>
  <c r="AI16"/>
  <c r="AJ16"/>
  <c r="AK16"/>
  <c r="AL16"/>
  <c r="AM16"/>
  <c r="AN16"/>
  <c r="N15"/>
  <c r="P15"/>
  <c r="R15"/>
  <c r="T15"/>
  <c r="V15"/>
  <c r="X15"/>
  <c r="AD15"/>
  <c r="AF15"/>
  <c r="AH15"/>
  <c r="AJ15"/>
  <c r="AL15"/>
  <c r="AN15"/>
  <c r="M20" l="1"/>
  <c r="M20" i="40"/>
  <c r="D25" i="42"/>
  <c r="D20"/>
  <c r="B1" i="40" l="1"/>
  <c r="N24"/>
  <c r="P24"/>
  <c r="M24"/>
  <c r="H12" i="43" l="1"/>
  <c r="J118" i="53"/>
  <c r="J115"/>
  <c r="J112"/>
  <c r="J109"/>
  <c r="J106"/>
  <c r="J90"/>
  <c r="I90"/>
  <c r="J89"/>
  <c r="I89"/>
  <c r="J87"/>
  <c r="I87"/>
  <c r="J86"/>
  <c r="I86"/>
  <c r="J85"/>
  <c r="I85"/>
  <c r="J84"/>
  <c r="I84"/>
  <c r="J82"/>
  <c r="I82"/>
  <c r="J81"/>
  <c r="I81"/>
  <c r="J80"/>
  <c r="I80"/>
  <c r="J79"/>
  <c r="I79"/>
  <c r="J78"/>
  <c r="I78"/>
  <c r="J76"/>
  <c r="I76"/>
  <c r="J75"/>
  <c r="I75"/>
  <c r="J74"/>
  <c r="I74"/>
  <c r="J73"/>
  <c r="I73"/>
  <c r="J71"/>
  <c r="I71"/>
  <c r="J70"/>
  <c r="I70"/>
  <c r="J69"/>
  <c r="I69"/>
  <c r="J68"/>
  <c r="I68"/>
  <c r="J66"/>
  <c r="I66"/>
  <c r="J64"/>
  <c r="I64"/>
  <c r="J63"/>
  <c r="I63"/>
  <c r="J62"/>
  <c r="I62"/>
  <c r="J61"/>
  <c r="I61"/>
  <c r="J59"/>
  <c r="I59"/>
  <c r="J58"/>
  <c r="I58"/>
  <c r="J57"/>
  <c r="I57"/>
  <c r="J56"/>
  <c r="I56"/>
  <c r="J55"/>
  <c r="I55"/>
  <c r="J54"/>
  <c r="I54"/>
  <c r="J52"/>
  <c r="I52"/>
  <c r="J51"/>
  <c r="I51"/>
  <c r="J50"/>
  <c r="I50"/>
  <c r="J49"/>
  <c r="I49"/>
  <c r="J47"/>
  <c r="I47"/>
  <c r="J46"/>
  <c r="I46"/>
  <c r="J44"/>
  <c r="I44"/>
  <c r="J43"/>
  <c r="I43"/>
  <c r="J42"/>
  <c r="I42"/>
  <c r="J41"/>
  <c r="I41"/>
  <c r="J39"/>
  <c r="I39"/>
  <c r="J38"/>
  <c r="I38"/>
  <c r="J36"/>
  <c r="I36"/>
  <c r="J35"/>
  <c r="I35"/>
  <c r="J34"/>
  <c r="I34"/>
  <c r="J33"/>
  <c r="I33"/>
  <c r="J32"/>
  <c r="I32"/>
  <c r="J31"/>
  <c r="I31"/>
  <c r="J30"/>
  <c r="I30"/>
  <c r="J28"/>
  <c r="I28"/>
  <c r="J27"/>
  <c r="I27"/>
  <c r="J26"/>
  <c r="I26"/>
  <c r="J25"/>
  <c r="I25"/>
  <c r="J24"/>
  <c r="I24"/>
  <c r="J23"/>
  <c r="I23"/>
  <c r="J22"/>
  <c r="I22"/>
  <c r="J18"/>
  <c r="J17"/>
  <c r="J16"/>
  <c r="J15"/>
  <c r="I14"/>
  <c r="G14"/>
  <c r="J14" s="1"/>
  <c r="I12"/>
  <c r="G12"/>
  <c r="J12" s="1"/>
  <c r="J10"/>
  <c r="I10"/>
  <c r="D37" i="49"/>
  <c r="M59" i="40"/>
  <c r="R62"/>
  <c r="M23" i="32"/>
  <c r="M18" s="1"/>
  <c r="M23" i="40"/>
  <c r="M18" s="1"/>
  <c r="E73" s="1"/>
  <c r="J13" i="50"/>
  <c r="J16"/>
  <c r="J22"/>
  <c r="J32"/>
  <c r="C35"/>
  <c r="C36" s="1"/>
  <c r="C37" s="1"/>
  <c r="C38" s="1"/>
  <c r="J35"/>
  <c r="J36"/>
  <c r="J37"/>
  <c r="J38"/>
  <c r="C41"/>
  <c r="C42" s="1"/>
  <c r="C43" s="1"/>
  <c r="J41"/>
  <c r="J42"/>
  <c r="J43"/>
  <c r="C47"/>
  <c r="C48" s="1"/>
  <c r="J47"/>
  <c r="J48"/>
  <c r="J51"/>
  <c r="J54"/>
  <c r="J57"/>
  <c r="C60"/>
  <c r="C61" s="1"/>
  <c r="J60"/>
  <c r="J61"/>
  <c r="M61" i="40"/>
  <c r="R63" s="1"/>
  <c r="L22" i="48"/>
  <c r="L64"/>
  <c r="M25" i="40"/>
  <c r="D48"/>
  <c r="D9" i="42"/>
  <c r="E7" i="41"/>
  <c r="E8"/>
  <c r="E9"/>
  <c r="E10"/>
  <c r="E11"/>
  <c r="E12"/>
  <c r="E13"/>
  <c r="E14"/>
  <c r="E15"/>
  <c r="E16"/>
  <c r="K10"/>
  <c r="K11"/>
  <c r="H6" i="43"/>
  <c r="H7"/>
  <c r="H8"/>
  <c r="H9"/>
  <c r="H10"/>
  <c r="H11"/>
  <c r="H15"/>
  <c r="H16"/>
  <c r="H17"/>
  <c r="H18"/>
  <c r="H19"/>
  <c r="H21"/>
  <c r="H22"/>
  <c r="H23"/>
  <c r="H25"/>
  <c r="H26"/>
  <c r="H28"/>
  <c r="H29"/>
  <c r="H31"/>
  <c r="H32"/>
  <c r="H33"/>
  <c r="H34"/>
  <c r="H35"/>
  <c r="H37"/>
  <c r="H38"/>
  <c r="H40"/>
  <c r="H41"/>
  <c r="H42"/>
  <c r="H44"/>
  <c r="H45"/>
  <c r="H46"/>
  <c r="H47"/>
  <c r="H48"/>
  <c r="H49"/>
  <c r="H50"/>
  <c r="H51"/>
  <c r="H52"/>
  <c r="H53"/>
  <c r="F7" i="44"/>
  <c r="F8"/>
  <c r="F9"/>
  <c r="F10"/>
  <c r="F11"/>
  <c r="F12"/>
  <c r="F13"/>
  <c r="F14"/>
  <c r="F15"/>
  <c r="F16"/>
  <c r="F17"/>
  <c r="F18"/>
  <c r="F19"/>
  <c r="F20"/>
  <c r="F21"/>
  <c r="F22"/>
  <c r="F23"/>
  <c r="F24"/>
  <c r="F25"/>
  <c r="F26"/>
  <c r="F27"/>
  <c r="F28"/>
  <c r="F30"/>
  <c r="F31"/>
  <c r="F32"/>
  <c r="F33"/>
  <c r="F34"/>
  <c r="F38"/>
  <c r="F39"/>
  <c r="F40"/>
  <c r="F41"/>
  <c r="F42"/>
  <c r="F43"/>
  <c r="E44"/>
  <c r="F44" s="1"/>
  <c r="E45"/>
  <c r="F45" s="1"/>
  <c r="F46"/>
  <c r="F47"/>
  <c r="F48"/>
  <c r="F49"/>
  <c r="F50"/>
  <c r="F51"/>
  <c r="F52"/>
  <c r="F53"/>
  <c r="F54"/>
  <c r="E56"/>
  <c r="F56" s="1"/>
  <c r="F57"/>
  <c r="F58"/>
  <c r="F59"/>
  <c r="F60"/>
  <c r="E64" i="48"/>
  <c r="F64" s="1"/>
  <c r="K64" s="1"/>
  <c r="M64" s="1"/>
  <c r="O64" s="1"/>
  <c r="F24"/>
  <c r="F25"/>
  <c r="E28" s="1"/>
  <c r="F28" s="1"/>
  <c r="F26"/>
  <c r="F27"/>
  <c r="F30"/>
  <c r="F31"/>
  <c r="F32"/>
  <c r="F33"/>
  <c r="F34"/>
  <c r="F35"/>
  <c r="F36"/>
  <c r="F37"/>
  <c r="F38"/>
  <c r="F39"/>
  <c r="F40"/>
  <c r="F41"/>
  <c r="F42"/>
  <c r="F44"/>
  <c r="F45"/>
  <c r="F46"/>
  <c r="E47"/>
  <c r="F47" s="1"/>
  <c r="E48"/>
  <c r="F48" s="1"/>
  <c r="F8" i="46"/>
  <c r="F9"/>
  <c r="F10"/>
  <c r="D11"/>
  <c r="F11" s="1"/>
  <c r="E12"/>
  <c r="F12" s="1"/>
  <c r="E13"/>
  <c r="F13" s="1"/>
  <c r="D18"/>
  <c r="F18" s="1"/>
  <c r="D19"/>
  <c r="F19" s="1"/>
  <c r="E20"/>
  <c r="F21"/>
  <c r="F22"/>
  <c r="D23"/>
  <c r="F23" s="1"/>
  <c r="D24"/>
  <c r="F24" s="1"/>
  <c r="D25"/>
  <c r="F25" s="1"/>
  <c r="F26"/>
  <c r="E27"/>
  <c r="F27" s="1"/>
  <c r="F29"/>
  <c r="F30"/>
  <c r="E31"/>
  <c r="F31" s="1"/>
  <c r="F32"/>
  <c r="E33"/>
  <c r="F33" s="1"/>
  <c r="E34"/>
  <c r="F34" s="1"/>
  <c r="F40"/>
  <c r="F41"/>
  <c r="F42"/>
  <c r="D43"/>
  <c r="F43" s="1"/>
  <c r="F44"/>
  <c r="D45"/>
  <c r="F45" s="1"/>
  <c r="F46"/>
  <c r="E49"/>
  <c r="F49" s="1"/>
  <c r="F50"/>
  <c r="F51"/>
  <c r="F52"/>
  <c r="F53"/>
  <c r="F54"/>
  <c r="F55"/>
  <c r="F58"/>
  <c r="F57" s="1"/>
  <c r="F62"/>
  <c r="F63"/>
  <c r="F64"/>
  <c r="F65"/>
  <c r="F66"/>
  <c r="F67"/>
  <c r="F68"/>
  <c r="F8" i="45"/>
  <c r="F9"/>
  <c r="F10"/>
  <c r="D11"/>
  <c r="F11" s="1"/>
  <c r="F12"/>
  <c r="E13"/>
  <c r="F13" s="1"/>
  <c r="E14"/>
  <c r="F14" s="1"/>
  <c r="F19"/>
  <c r="F20"/>
  <c r="F21"/>
  <c r="D22"/>
  <c r="F22" s="1"/>
  <c r="F23"/>
  <c r="F24"/>
  <c r="F26"/>
  <c r="F27"/>
  <c r="E28"/>
  <c r="F28" s="1"/>
  <c r="F29"/>
  <c r="E35"/>
  <c r="F35" s="1"/>
  <c r="F36"/>
  <c r="F37"/>
  <c r="D38"/>
  <c r="F38" s="1"/>
  <c r="F39"/>
  <c r="F40"/>
  <c r="F41"/>
  <c r="F43"/>
  <c r="E45" s="1"/>
  <c r="F45" s="1"/>
  <c r="F44"/>
  <c r="F47"/>
  <c r="F46" s="1"/>
  <c r="E52"/>
  <c r="F52" s="1"/>
  <c r="F53"/>
  <c r="F54"/>
  <c r="D55"/>
  <c r="F55" s="1"/>
  <c r="F56"/>
  <c r="F57"/>
  <c r="F58"/>
  <c r="F59"/>
  <c r="F61"/>
  <c r="F60" s="1"/>
  <c r="F65"/>
  <c r="F66"/>
  <c r="F67"/>
  <c r="F68"/>
  <c r="F69"/>
  <c r="G4" i="47"/>
  <c r="G5"/>
  <c r="F10" i="48"/>
  <c r="F9" s="1"/>
  <c r="F12"/>
  <c r="F13"/>
  <c r="F14"/>
  <c r="F15"/>
  <c r="F16"/>
  <c r="E18"/>
  <c r="F18" s="1"/>
  <c r="E19"/>
  <c r="F19" s="1"/>
  <c r="E20"/>
  <c r="F20" s="1"/>
  <c r="E21"/>
  <c r="F21" s="1"/>
  <c r="E51"/>
  <c r="F51" s="1"/>
  <c r="E52"/>
  <c r="F52" s="1"/>
  <c r="F59"/>
  <c r="E61"/>
  <c r="F61" s="1"/>
  <c r="E66"/>
  <c r="F66" s="1"/>
  <c r="E68"/>
  <c r="F68" s="1"/>
  <c r="E69"/>
  <c r="F69" s="1"/>
  <c r="E70"/>
  <c r="F70" s="1"/>
  <c r="F71"/>
  <c r="F72"/>
  <c r="E73"/>
  <c r="F73" s="1"/>
  <c r="F79"/>
  <c r="F82"/>
  <c r="E84"/>
  <c r="F84" s="1"/>
  <c r="E85"/>
  <c r="F85" s="1"/>
  <c r="F86"/>
  <c r="E87"/>
  <c r="F87" s="1"/>
  <c r="F91"/>
  <c r="F92"/>
  <c r="F93"/>
  <c r="F94"/>
  <c r="F96"/>
  <c r="F97"/>
  <c r="F98"/>
  <c r="F99"/>
  <c r="F100"/>
  <c r="F101"/>
  <c r="F102"/>
  <c r="F103"/>
  <c r="F105"/>
  <c r="E106"/>
  <c r="F106" s="1"/>
  <c r="F110"/>
  <c r="F111"/>
  <c r="F119"/>
  <c r="F122"/>
  <c r="F127"/>
  <c r="F124" s="1"/>
  <c r="F130"/>
  <c r="F139"/>
  <c r="F140"/>
  <c r="F141"/>
  <c r="M3" i="40"/>
  <c r="N3" s="1"/>
  <c r="M3" i="32"/>
  <c r="N3" s="1"/>
  <c r="M25"/>
  <c r="D44"/>
  <c r="C2" i="40"/>
  <c r="D53"/>
  <c r="E76"/>
  <c r="E77"/>
  <c r="C79"/>
  <c r="E68" i="32"/>
  <c r="E67"/>
  <c r="E7" i="34"/>
  <c r="E8"/>
  <c r="E9"/>
  <c r="E10"/>
  <c r="E11"/>
  <c r="E12"/>
  <c r="E13"/>
  <c r="E14"/>
  <c r="E15"/>
  <c r="E16"/>
  <c r="K10"/>
  <c r="K11"/>
  <c r="D49" i="32"/>
  <c r="C70"/>
  <c r="C2"/>
  <c r="E6" i="37"/>
  <c r="H6" s="1"/>
  <c r="C10"/>
  <c r="D10"/>
  <c r="E10"/>
  <c r="F10"/>
  <c r="G10"/>
  <c r="H10"/>
  <c r="I10"/>
  <c r="J10"/>
  <c r="K10"/>
  <c r="B12"/>
  <c r="B13" s="1"/>
  <c r="B14" s="1"/>
  <c r="B15" s="1"/>
  <c r="B16" s="1"/>
  <c r="B17" s="1"/>
  <c r="B18" s="1"/>
  <c r="B19" s="1"/>
  <c r="B20" s="1"/>
  <c r="B21" s="1"/>
  <c r="B22" s="1"/>
  <c r="B23" s="1"/>
  <c r="B24" s="1"/>
  <c r="B25" s="1"/>
  <c r="J19" i="50"/>
  <c r="J28"/>
  <c r="J25"/>
  <c r="K119" i="53"/>
  <c r="K92" l="1"/>
  <c r="K122" s="1"/>
  <c r="F109" i="48"/>
  <c r="F23" i="40"/>
  <c r="F26"/>
  <c r="F25"/>
  <c r="F24"/>
  <c r="F34" i="32"/>
  <c r="F37"/>
  <c r="F41" i="40" s="1"/>
  <c r="G41" s="1"/>
  <c r="F36" i="32"/>
  <c r="F40" i="40" s="1"/>
  <c r="F35" i="32"/>
  <c r="F39" i="40" s="1"/>
  <c r="G39" s="1"/>
  <c r="F18" i="32"/>
  <c r="F19" i="40" s="1"/>
  <c r="F14" i="32"/>
  <c r="F21"/>
  <c r="F22" i="40" s="1"/>
  <c r="F17" i="32"/>
  <c r="G17" s="1"/>
  <c r="F20"/>
  <c r="F21" i="40" s="1"/>
  <c r="G21" s="1"/>
  <c r="F16" i="32"/>
  <c r="F17" i="40" s="1"/>
  <c r="G17" s="1"/>
  <c r="F19" i="32"/>
  <c r="F15"/>
  <c r="F16" i="40" s="1"/>
  <c r="E56" i="46"/>
  <c r="F56" s="1"/>
  <c r="F48" s="1"/>
  <c r="G37" s="1"/>
  <c r="F18" i="45"/>
  <c r="G24" i="40"/>
  <c r="D45" i="32"/>
  <c r="G55" i="44"/>
  <c r="F117" i="48"/>
  <c r="G6" i="47"/>
  <c r="F39" i="46"/>
  <c r="E64" i="32"/>
  <c r="E65" s="1"/>
  <c r="E16" i="40"/>
  <c r="E18"/>
  <c r="F22" i="48"/>
  <c r="K22" s="1"/>
  <c r="M22" s="1"/>
  <c r="O22" s="1"/>
  <c r="K14" i="41"/>
  <c r="K16" s="1"/>
  <c r="F59" i="40"/>
  <c r="G59" s="1"/>
  <c r="I92" i="53"/>
  <c r="F22" i="32"/>
  <c r="G22" s="1"/>
  <c r="K14" i="34"/>
  <c r="K16" s="1"/>
  <c r="F144" i="48"/>
  <c r="F51" i="45"/>
  <c r="G49" s="1"/>
  <c r="E69" i="46"/>
  <c r="F69" s="1"/>
  <c r="D20"/>
  <c r="F20" s="1"/>
  <c r="G7"/>
  <c r="G29" i="44"/>
  <c r="E9" i="32"/>
  <c r="E9" i="40"/>
  <c r="E10" s="1"/>
  <c r="R64"/>
  <c r="R59" s="1"/>
  <c r="F58" s="1"/>
  <c r="G58" s="1"/>
  <c r="B8" i="47"/>
  <c r="D50" i="32"/>
  <c r="D54" i="40"/>
  <c r="D49"/>
  <c r="F11" i="48"/>
  <c r="F34" i="45"/>
  <c r="F83" i="48"/>
  <c r="E70" i="45"/>
  <c r="F70" s="1"/>
  <c r="G63" s="1"/>
  <c r="G7"/>
  <c r="E35" i="46"/>
  <c r="F35" s="1"/>
  <c r="F28" s="1"/>
  <c r="G36" i="44"/>
  <c r="F17" i="48"/>
  <c r="F42" i="45"/>
  <c r="E30"/>
  <c r="F30" s="1"/>
  <c r="F25" s="1"/>
  <c r="E17" i="34"/>
  <c r="F89" i="48"/>
  <c r="I54" i="43"/>
  <c r="E17" i="41"/>
  <c r="F17" i="46"/>
  <c r="G6" i="44"/>
  <c r="G60" i="46"/>
  <c r="F49" i="48"/>
  <c r="J79" i="50"/>
  <c r="A15" i="37"/>
  <c r="A14"/>
  <c r="A22"/>
  <c r="A20"/>
  <c r="A16"/>
  <c r="A24"/>
  <c r="A18"/>
  <c r="A13"/>
  <c r="A19"/>
  <c r="A21"/>
  <c r="A23"/>
  <c r="A12"/>
  <c r="A11"/>
  <c r="A17"/>
  <c r="A25"/>
  <c r="E74" i="40"/>
  <c r="G16" i="45" l="1"/>
  <c r="G18" i="32"/>
  <c r="F18" i="40"/>
  <c r="G18" s="1"/>
  <c r="G35" i="32"/>
  <c r="G23" i="40"/>
  <c r="G37" i="32"/>
  <c r="E60" i="40"/>
  <c r="G9"/>
  <c r="G20" i="32"/>
  <c r="G15"/>
  <c r="G16" i="40"/>
  <c r="E10" i="32"/>
  <c r="E11"/>
  <c r="G11" s="1"/>
  <c r="F20" i="40"/>
  <c r="G20" s="1"/>
  <c r="G19" i="32"/>
  <c r="F38" i="40"/>
  <c r="G38" s="1"/>
  <c r="F38" i="32"/>
  <c r="F42" i="40" s="1"/>
  <c r="G42" s="1"/>
  <c r="F15"/>
  <c r="G15" s="1"/>
  <c r="G14" i="32"/>
  <c r="G36"/>
  <c r="G9"/>
  <c r="G15" i="46"/>
  <c r="G72" s="1"/>
  <c r="G25" i="40" s="1"/>
  <c r="E66" i="32"/>
  <c r="E12" i="40"/>
  <c r="G12" s="1"/>
  <c r="F129" i="48"/>
  <c r="F131" s="1"/>
  <c r="G32" i="45"/>
  <c r="E19" i="34"/>
  <c r="E18"/>
  <c r="E11" i="40"/>
  <c r="G11" s="1"/>
  <c r="E35" i="44"/>
  <c r="F35" s="1"/>
  <c r="G35" s="1"/>
  <c r="G61" s="1"/>
  <c r="E19" i="41"/>
  <c r="E18"/>
  <c r="E30" i="32"/>
  <c r="E34" i="40"/>
  <c r="G16" i="32"/>
  <c r="G19" i="40"/>
  <c r="C26" i="37"/>
  <c r="I26"/>
  <c r="F26"/>
  <c r="K26"/>
  <c r="J26"/>
  <c r="H26"/>
  <c r="E26"/>
  <c r="G26"/>
  <c r="D26"/>
  <c r="G34" i="32"/>
  <c r="D6" i="42"/>
  <c r="G40" i="40"/>
  <c r="D7" i="42"/>
  <c r="E75" i="40"/>
  <c r="G72" i="45" l="1"/>
  <c r="G26" i="40" s="1"/>
  <c r="F13" i="32"/>
  <c r="G13" s="1"/>
  <c r="G38"/>
  <c r="G10"/>
  <c r="F12"/>
  <c r="G12" s="1"/>
  <c r="G21"/>
  <c r="F23" s="1"/>
  <c r="G23" s="1"/>
  <c r="G22" i="40"/>
  <c r="F145" i="48"/>
  <c r="G131" s="1"/>
  <c r="F13" i="40"/>
  <c r="G13" s="1"/>
  <c r="F14"/>
  <c r="G14" s="1"/>
  <c r="G34"/>
  <c r="E35"/>
  <c r="G35" s="1"/>
  <c r="E31" i="32"/>
  <c r="G31" s="1"/>
  <c r="G30"/>
  <c r="L26" i="37"/>
  <c r="F27" i="40" l="1"/>
  <c r="G27" s="1"/>
  <c r="F32" i="32"/>
  <c r="G32" s="1"/>
  <c r="F146" i="48"/>
  <c r="G9"/>
  <c r="G109"/>
  <c r="G22"/>
  <c r="G144"/>
  <c r="G117"/>
  <c r="G17"/>
  <c r="G11"/>
  <c r="G89"/>
  <c r="G83"/>
  <c r="G49"/>
  <c r="D28" i="40"/>
  <c r="D24" i="32"/>
  <c r="F36" i="40"/>
  <c r="F37"/>
  <c r="G37" s="1"/>
  <c r="F33" i="32"/>
  <c r="G33" s="1"/>
  <c r="D39" l="1"/>
  <c r="F24"/>
  <c r="F25" s="1"/>
  <c r="F46" s="1"/>
  <c r="E24"/>
  <c r="G36" i="40"/>
  <c r="E28"/>
  <c r="F28"/>
  <c r="F29" s="1"/>
  <c r="F50" s="1"/>
  <c r="D43"/>
  <c r="E39" i="32" l="1"/>
  <c r="F39"/>
  <c r="F40" s="1"/>
  <c r="F51" s="1"/>
  <c r="E25"/>
  <c r="G24"/>
  <c r="E29" i="40"/>
  <c r="G28"/>
  <c r="F43"/>
  <c r="F44" s="1"/>
  <c r="F55" s="1"/>
  <c r="E43"/>
  <c r="G39" i="32" l="1"/>
  <c r="E40"/>
  <c r="E46"/>
  <c r="G46" s="1"/>
  <c r="G25"/>
  <c r="E50" i="40"/>
  <c r="G50" s="1"/>
  <c r="G29"/>
  <c r="G43"/>
  <c r="E44"/>
  <c r="G40" i="32" l="1"/>
  <c r="E20" i="34" s="1"/>
  <c r="E21" s="1"/>
  <c r="F54" i="32" s="1"/>
  <c r="G54" s="1"/>
  <c r="E51"/>
  <c r="G51" s="1"/>
  <c r="E59" s="1"/>
  <c r="G44" i="40"/>
  <c r="E20" i="41" s="1"/>
  <c r="E21" s="1"/>
  <c r="F63" i="40" s="1"/>
  <c r="G63" s="1"/>
  <c r="E55"/>
  <c r="G55" s="1"/>
  <c r="E68" s="1"/>
  <c r="E6" i="42" l="1"/>
  <c r="E7"/>
  <c r="E64" i="40" l="1"/>
  <c r="E55" i="32"/>
  <c r="F56" l="1"/>
  <c r="M26"/>
  <c r="G55"/>
  <c r="E56"/>
  <c r="E65" i="40"/>
  <c r="G64"/>
  <c r="M26"/>
  <c r="F65"/>
  <c r="F6" i="42" l="1"/>
  <c r="G6" s="1"/>
  <c r="E57" i="32"/>
  <c r="E60" s="1"/>
  <c r="E61" s="1"/>
  <c r="D15" i="42" s="1"/>
  <c r="E66" i="40"/>
  <c r="E69" s="1"/>
  <c r="E70" s="1"/>
  <c r="D16" i="42" s="1"/>
  <c r="F7"/>
  <c r="G7" s="1"/>
  <c r="D18" l="1"/>
  <c r="D22" s="1"/>
  <c r="D26" s="1"/>
  <c r="D10"/>
  <c r="M1" i="32" l="1"/>
  <c r="D27" i="42" l="1"/>
  <c r="M1" i="40"/>
  <c r="M2" s="1"/>
  <c r="N2" s="1"/>
  <c r="M2" i="32"/>
  <c r="N2" s="1"/>
  <c r="D28" i="42" l="1"/>
  <c r="D12"/>
</calcChain>
</file>

<file path=xl/comments1.xml><?xml version="1.0" encoding="utf-8"?>
<comments xmlns="http://schemas.openxmlformats.org/spreadsheetml/2006/main">
  <authors>
    <author>Victorino Huamán Perez</author>
  </authors>
  <commentList>
    <comment ref="F35" authorId="0">
      <text>
        <r>
          <rPr>
            <sz val="9"/>
            <color indexed="81"/>
            <rFont val="Tahoma"/>
            <family val="2"/>
          </rPr>
          <t>Potencia Efectiva: 121,494 MW de acuerdo con la carta COES/D/DP- 159 -2015</t>
        </r>
      </text>
    </comment>
  </commentList>
</comments>
</file>

<file path=xl/comments2.xml><?xml version="1.0" encoding="utf-8"?>
<comments xmlns="http://schemas.openxmlformats.org/spreadsheetml/2006/main">
  <authors>
    <author>Manuel Uribe</author>
    <author>user</author>
    <author>Victorino Huamán Pérez</author>
  </authors>
  <commentList>
    <comment ref="M1" authorId="0">
      <text>
        <r>
          <rPr>
            <b/>
            <sz val="8"/>
            <color indexed="81"/>
            <rFont val="Tahoma"/>
            <family val="2"/>
          </rPr>
          <t>COES+RER</t>
        </r>
        <r>
          <rPr>
            <sz val="8"/>
            <color indexed="81"/>
            <rFont val="Tahoma"/>
            <family val="2"/>
          </rPr>
          <t xml:space="preserve">
</t>
        </r>
      </text>
    </comment>
    <comment ref="F14" authorId="1">
      <text>
        <r>
          <rPr>
            <sz val="8"/>
            <color indexed="81"/>
            <rFont val="Tahoma"/>
            <family val="2"/>
          </rPr>
          <t>Valor FITA 2014 x Ajuste</t>
        </r>
      </text>
    </comment>
    <comment ref="E15" authorId="1">
      <text>
        <r>
          <rPr>
            <sz val="8"/>
            <color indexed="81"/>
            <rFont val="Tahoma"/>
            <family val="2"/>
          </rPr>
          <t>Valor FITA 2014 x Ajuste</t>
        </r>
      </text>
    </comment>
    <comment ref="F15" authorId="1">
      <text>
        <r>
          <rPr>
            <sz val="8"/>
            <color indexed="81"/>
            <rFont val="Tahoma"/>
            <family val="2"/>
          </rPr>
          <t>Valor FITA 2014 x Ajuste</t>
        </r>
      </text>
    </comment>
    <comment ref="F16" authorId="1">
      <text>
        <r>
          <rPr>
            <sz val="8"/>
            <color indexed="81"/>
            <rFont val="Tahoma"/>
            <family val="2"/>
          </rPr>
          <t>Valor FITA 2014 x Ajuste</t>
        </r>
      </text>
    </comment>
    <comment ref="E17" authorId="1">
      <text>
        <r>
          <rPr>
            <sz val="8"/>
            <color indexed="81"/>
            <rFont val="Tahoma"/>
            <family val="2"/>
          </rPr>
          <t>Valor FITA 2014 x Ajuste</t>
        </r>
      </text>
    </comment>
    <comment ref="F17" authorId="1">
      <text>
        <r>
          <rPr>
            <sz val="8"/>
            <color indexed="81"/>
            <rFont val="Tahoma"/>
            <family val="2"/>
          </rPr>
          <t>Valor FITA 2014 x Ajuste</t>
        </r>
      </text>
    </comment>
    <comment ref="F18" authorId="1">
      <text>
        <r>
          <rPr>
            <sz val="8"/>
            <color indexed="81"/>
            <rFont val="Tahoma"/>
            <family val="2"/>
          </rPr>
          <t>Valor FITA 2014 x Ajuste</t>
        </r>
      </text>
    </comment>
    <comment ref="F19" authorId="1">
      <text>
        <r>
          <rPr>
            <sz val="8"/>
            <color indexed="81"/>
            <rFont val="Tahoma"/>
            <family val="2"/>
          </rPr>
          <t>Valor FITA 2014 x Ajuste</t>
        </r>
      </text>
    </comment>
    <comment ref="F20" authorId="1">
      <text>
        <r>
          <rPr>
            <sz val="8"/>
            <color indexed="81"/>
            <rFont val="Tahoma"/>
            <family val="2"/>
          </rPr>
          <t>Valor FITA 2014 x Ajuste</t>
        </r>
      </text>
    </comment>
    <comment ref="F21" authorId="1">
      <text>
        <r>
          <rPr>
            <sz val="8"/>
            <color indexed="81"/>
            <rFont val="Tahoma"/>
            <family val="2"/>
          </rPr>
          <t>Valor FITA 2014 x Ajuste</t>
        </r>
      </text>
    </comment>
    <comment ref="P24" authorId="2">
      <text>
        <r>
          <rPr>
            <b/>
            <sz val="9"/>
            <color indexed="81"/>
            <rFont val="Tahoma"/>
            <family val="2"/>
          </rPr>
          <t>Victorino Huamán Pérez:</t>
        </r>
        <r>
          <rPr>
            <sz val="9"/>
            <color indexed="81"/>
            <rFont val="Tahoma"/>
            <family val="2"/>
          </rPr>
          <t xml:space="preserve">
http://www.bcrp.gob.pe/estadisticas/cuadros-de-la-nota-semanal.html
Al 24 de marzo de 2015
Archivo Tamex-NC_021.xls, celda H265.</t>
        </r>
      </text>
    </comment>
    <comment ref="F34" authorId="1">
      <text>
        <r>
          <rPr>
            <sz val="8"/>
            <color indexed="81"/>
            <rFont val="Tahoma"/>
            <family val="2"/>
          </rPr>
          <t>Valor FITA 2014 x Ajuste</t>
        </r>
      </text>
    </comment>
    <comment ref="F35" authorId="1">
      <text>
        <r>
          <rPr>
            <sz val="8"/>
            <color indexed="81"/>
            <rFont val="Tahoma"/>
            <family val="2"/>
          </rPr>
          <t>Valor FITA 2014 x Ajuste</t>
        </r>
      </text>
    </comment>
    <comment ref="F36" authorId="1">
      <text>
        <r>
          <rPr>
            <sz val="8"/>
            <color indexed="81"/>
            <rFont val="Tahoma"/>
            <family val="2"/>
          </rPr>
          <t>Valor FITA 2014 x Ajuste</t>
        </r>
      </text>
    </comment>
    <comment ref="F37" authorId="1">
      <text>
        <r>
          <rPr>
            <sz val="8"/>
            <color indexed="81"/>
            <rFont val="Tahoma"/>
            <family val="2"/>
          </rPr>
          <t>Valor FITA 2014 x Ajuste</t>
        </r>
      </text>
    </comment>
  </commentList>
</comments>
</file>

<file path=xl/comments3.xml><?xml version="1.0" encoding="utf-8"?>
<comments xmlns="http://schemas.openxmlformats.org/spreadsheetml/2006/main">
  <authors>
    <author>user</author>
    <author>Manuel Uribe</author>
    <author>Manuel Uribe Gonzales</author>
  </authors>
  <commentList>
    <comment ref="F15" authorId="0">
      <text>
        <r>
          <rPr>
            <sz val="8"/>
            <color indexed="81"/>
            <rFont val="Tahoma"/>
            <family val="2"/>
          </rPr>
          <t>Valor FITA 2014 x Ajuste</t>
        </r>
      </text>
    </comment>
    <comment ref="E16" authorId="0">
      <text>
        <r>
          <rPr>
            <sz val="8"/>
            <color indexed="81"/>
            <rFont val="Tahoma"/>
            <family val="2"/>
          </rPr>
          <t>Valor FITA 2014 x Ajuste</t>
        </r>
      </text>
    </comment>
    <comment ref="F16" authorId="0">
      <text>
        <r>
          <rPr>
            <sz val="8"/>
            <color indexed="81"/>
            <rFont val="Tahoma"/>
            <family val="2"/>
          </rPr>
          <t>Valor FITA 2014 x Ajuste</t>
        </r>
      </text>
    </comment>
    <comment ref="F17" authorId="0">
      <text>
        <r>
          <rPr>
            <sz val="8"/>
            <color indexed="81"/>
            <rFont val="Tahoma"/>
            <family val="2"/>
          </rPr>
          <t>Valor FITA 2014 x Ajuste</t>
        </r>
      </text>
    </comment>
    <comment ref="E18" authorId="0">
      <text>
        <r>
          <rPr>
            <sz val="8"/>
            <color indexed="81"/>
            <rFont val="Tahoma"/>
            <family val="2"/>
          </rPr>
          <t>Valor FITA 2014 x Ajuste</t>
        </r>
      </text>
    </comment>
    <comment ref="F18" authorId="0">
      <text>
        <r>
          <rPr>
            <sz val="8"/>
            <color indexed="81"/>
            <rFont val="Tahoma"/>
            <family val="2"/>
          </rPr>
          <t>Valor FITA 2014 x Ajuste</t>
        </r>
      </text>
    </comment>
    <comment ref="F19" authorId="0">
      <text>
        <r>
          <rPr>
            <sz val="8"/>
            <color indexed="81"/>
            <rFont val="Tahoma"/>
            <family val="2"/>
          </rPr>
          <t>Valor FITA 2014 x Ajuste</t>
        </r>
      </text>
    </comment>
    <comment ref="F20" authorId="0">
      <text>
        <r>
          <rPr>
            <sz val="8"/>
            <color indexed="81"/>
            <rFont val="Tahoma"/>
            <family val="2"/>
          </rPr>
          <t>Valor FITA 2014 x Ajuste</t>
        </r>
      </text>
    </comment>
    <comment ref="F21" authorId="0">
      <text>
        <r>
          <rPr>
            <sz val="8"/>
            <color indexed="81"/>
            <rFont val="Tahoma"/>
            <family val="2"/>
          </rPr>
          <t>Valor FITA 2014 x Ajuste</t>
        </r>
      </text>
    </comment>
    <comment ref="F22" authorId="0">
      <text>
        <r>
          <rPr>
            <sz val="8"/>
            <color indexed="81"/>
            <rFont val="Tahoma"/>
            <family val="2"/>
          </rPr>
          <t>Valor FITA 2014 x Ajuste</t>
        </r>
      </text>
    </comment>
    <comment ref="F23" authorId="0">
      <text>
        <r>
          <rPr>
            <sz val="8"/>
            <color indexed="81"/>
            <rFont val="Tahoma"/>
            <family val="2"/>
          </rPr>
          <t>Valor FITA 2014 x Ajuste</t>
        </r>
      </text>
    </comment>
    <comment ref="F24" authorId="0">
      <text>
        <r>
          <rPr>
            <sz val="8"/>
            <color indexed="81"/>
            <rFont val="Tahoma"/>
            <family val="2"/>
          </rPr>
          <t>Valor FITA 2014 x Ajuste</t>
        </r>
      </text>
    </comment>
    <comment ref="F25" authorId="0">
      <text>
        <r>
          <rPr>
            <sz val="8"/>
            <color indexed="81"/>
            <rFont val="Tahoma"/>
            <family val="2"/>
          </rPr>
          <t>Valor FITA 2014 x Ajuste</t>
        </r>
      </text>
    </comment>
    <comment ref="F26" authorId="0">
      <text>
        <r>
          <rPr>
            <sz val="8"/>
            <color indexed="81"/>
            <rFont val="Tahoma"/>
            <family val="2"/>
          </rPr>
          <t>Valor FITA 2014 x Ajuste</t>
        </r>
      </text>
    </comment>
    <comment ref="F27" authorId="0">
      <text>
        <r>
          <rPr>
            <sz val="8"/>
            <color indexed="81"/>
            <rFont val="Tahoma"/>
            <family val="2"/>
          </rPr>
          <t>Valor FITA 2014 x Ajuste</t>
        </r>
      </text>
    </comment>
    <comment ref="F38" authorId="0">
      <text>
        <r>
          <rPr>
            <sz val="8"/>
            <color indexed="81"/>
            <rFont val="Tahoma"/>
            <family val="2"/>
          </rPr>
          <t>Valor FITA 2014 x Ajuste</t>
        </r>
      </text>
    </comment>
    <comment ref="F39" authorId="0">
      <text>
        <r>
          <rPr>
            <sz val="8"/>
            <color indexed="81"/>
            <rFont val="Tahoma"/>
            <family val="2"/>
          </rPr>
          <t>Valor FITA 2014 x Ajuste</t>
        </r>
      </text>
    </comment>
    <comment ref="F40" authorId="0">
      <text>
        <r>
          <rPr>
            <sz val="8"/>
            <color indexed="81"/>
            <rFont val="Tahoma"/>
            <family val="2"/>
          </rPr>
          <t>Valor FITA 2014 x Ajuste</t>
        </r>
      </text>
    </comment>
    <comment ref="F41" authorId="0">
      <text>
        <r>
          <rPr>
            <sz val="8"/>
            <color indexed="81"/>
            <rFont val="Tahoma"/>
            <family val="2"/>
          </rPr>
          <t>Valor FITA 2014 x Ajuste</t>
        </r>
      </text>
    </comment>
    <comment ref="F42" authorId="0">
      <text>
        <r>
          <rPr>
            <sz val="8"/>
            <color indexed="81"/>
            <rFont val="Tahoma"/>
            <family val="2"/>
          </rPr>
          <t>Valor FITA 2014 x Ajuste</t>
        </r>
      </text>
    </comment>
    <comment ref="M58" authorId="0">
      <text>
        <r>
          <rPr>
            <sz val="8"/>
            <color indexed="81"/>
            <rFont val="Tahoma"/>
            <family val="2"/>
          </rPr>
          <t>Mínimo entre Precio de Lista de PetroPeru y Precio de Referencia publicado por OSINERGMIN para Tarifa en Barra.</t>
        </r>
      </text>
    </comment>
    <comment ref="M61" authorId="1">
      <text>
        <r>
          <rPr>
            <b/>
            <sz val="8"/>
            <color indexed="81"/>
            <rFont val="Tahoma"/>
            <family val="2"/>
          </rPr>
          <t>Se asume que 70% del tiempo operará con GN y en ese momento se almacena el D2</t>
        </r>
        <r>
          <rPr>
            <sz val="8"/>
            <color indexed="81"/>
            <rFont val="Tahoma"/>
            <family val="2"/>
          </rPr>
          <t xml:space="preserve">
</t>
        </r>
      </text>
    </comment>
    <comment ref="R61" authorId="2">
      <text>
        <r>
          <rPr>
            <sz val="8"/>
            <color indexed="81"/>
            <rFont val="Tahoma"/>
            <family val="2"/>
          </rPr>
          <t>Informativo Caballero bustamante +  1.1%
Libor activa a 1 año al 31.01.2015</t>
        </r>
      </text>
    </comment>
  </commentList>
</comments>
</file>

<file path=xl/comments4.xml><?xml version="1.0" encoding="utf-8"?>
<comments xmlns="http://schemas.openxmlformats.org/spreadsheetml/2006/main">
  <authors>
    <author/>
  </authors>
  <commentList>
    <comment ref="M25" authorId="0">
      <text>
        <r>
          <rPr>
            <sz val="11"/>
            <color indexed="8"/>
            <rFont val="Calibri"/>
            <family val="2"/>
          </rPr>
          <t xml:space="preserve">*  Preliminary. All indexes are subject to revision four months after original publication.
</t>
        </r>
      </text>
    </comment>
    <comment ref="N25" authorId="0">
      <text>
        <r>
          <rPr>
            <sz val="11"/>
            <color indexed="8"/>
            <rFont val="Calibri"/>
            <family val="2"/>
          </rPr>
          <t xml:space="preserve">*  Preliminary. All indexes are subject to revision four months after original publication.
</t>
        </r>
      </text>
    </comment>
    <comment ref="C26" authorId="0">
      <text>
        <r>
          <rPr>
            <sz val="10"/>
            <rFont val="Arial"/>
            <family val="2"/>
          </rPr>
          <t xml:space="preserve">*  Preliminary. All indexes are subject to revision four months after original publication.
</t>
        </r>
      </text>
    </comment>
    <comment ref="D26" authorId="0">
      <text>
        <r>
          <rPr>
            <sz val="10"/>
            <rFont val="Arial"/>
            <family val="2"/>
          </rPr>
          <t xml:space="preserve">*  Preliminary. All indexes are subject to revision four months after original publication.
</t>
        </r>
      </text>
    </comment>
  </commentList>
</comments>
</file>

<file path=xl/sharedStrings.xml><?xml version="1.0" encoding="utf-8"?>
<sst xmlns="http://schemas.openxmlformats.org/spreadsheetml/2006/main" count="10439" uniqueCount="5400">
  <si>
    <t>PLANTA DE AGUA DESMINERALIZADA Y AUXILIARES</t>
  </si>
  <si>
    <t>OBRAS PROVSIONALES Y TRABAJOS PRELIMINARES</t>
  </si>
  <si>
    <t>Instalaciones provisionales</t>
  </si>
  <si>
    <t>Cartel de obra</t>
  </si>
  <si>
    <t>Trazo y replanteo</t>
  </si>
  <si>
    <t>Mejoramiento de camino de acceso</t>
  </si>
  <si>
    <t xml:space="preserve">Suministro de Energia </t>
  </si>
  <si>
    <t>PLANTA DE AGUA DESMINERALIZADA</t>
  </si>
  <si>
    <t>Concreto fc=210kg/cm2 para Planta</t>
  </si>
  <si>
    <t>Encofrado y desencofrado normal</t>
  </si>
  <si>
    <t>Acero de refuerzo para base</t>
  </si>
  <si>
    <t>Techo de Eternit</t>
  </si>
  <si>
    <t>Cerco de malla</t>
  </si>
  <si>
    <t>Puerta Metálica</t>
  </si>
  <si>
    <t>Euipo Mecánico</t>
  </si>
  <si>
    <t>Planta desmineralizadora de ósmosis inversa de 30m3/hr</t>
  </si>
  <si>
    <t>Almacen de químicos</t>
  </si>
  <si>
    <t>Bomba para lodos de Pot=5hp</t>
  </si>
  <si>
    <t xml:space="preserve">Tuberia de SCH-40 D= 4"    </t>
  </si>
  <si>
    <t>Montaje y pruebas</t>
  </si>
  <si>
    <t>TANQUE DE ALMACENAMIENTO DE  340m3</t>
  </si>
  <si>
    <t>Obras civiles y tanque</t>
  </si>
  <si>
    <t>Suministro y montaje de Acero estructural incluye escalera y recubrimiento interior con fibra de vidrio</t>
  </si>
  <si>
    <t>Excavación en material suelto para base</t>
  </si>
  <si>
    <t>Relleno granular compactado</t>
  </si>
  <si>
    <t>Eliminación de matrial excedente</t>
  </si>
  <si>
    <t xml:space="preserve">Concreto fc=210kg/cm2 para Base  para tanque de acero </t>
  </si>
  <si>
    <t>Valvula compuerta de D=3"</t>
  </si>
  <si>
    <t>Tuberia de distribución de Acero D=3"</t>
  </si>
  <si>
    <t xml:space="preserve">Montaje de valvulas y Equipos </t>
  </si>
  <si>
    <t>Instrumentación</t>
  </si>
  <si>
    <t>Sensor de nivel y complemento</t>
  </si>
  <si>
    <t>SISTEMA DE ALMACENAMIENTO DE LODO 340m3</t>
  </si>
  <si>
    <t>Suministro y montaje de planchas de  Acero estructural incluye escalera y recubrimiento interior con fibra de vidrio</t>
  </si>
  <si>
    <t>Plataforma para maniobra</t>
  </si>
  <si>
    <t>INSTALACIONES ELECTRICAS</t>
  </si>
  <si>
    <t>SISTEMA DE ABASTECIMIENTO DE AGUA CRUDA</t>
  </si>
  <si>
    <t>CISTERNA DE 45m3 y COMPLEMENTOS</t>
  </si>
  <si>
    <t>Excavación en material suelto</t>
  </si>
  <si>
    <t>Relleno con material propio</t>
  </si>
  <si>
    <t>Concreto fc=210kg/cm2 para cisterna</t>
  </si>
  <si>
    <t>Concreto para base de Bomba incluye, encofrado y acero</t>
  </si>
  <si>
    <t>Tarrajeo impermeabilizante</t>
  </si>
  <si>
    <t>Acero de refuerzo</t>
  </si>
  <si>
    <t>Marco y tapa</t>
  </si>
  <si>
    <t>Escalera de gato</t>
  </si>
  <si>
    <t>Equipo Mecánico</t>
  </si>
  <si>
    <t>Tuberia de succión de SCH-40 D=6"</t>
  </si>
  <si>
    <t>Tuberia de impulsión de Acero SCH-40 de D=4"</t>
  </si>
  <si>
    <t>Valvula de compuerta D=4"</t>
  </si>
  <si>
    <t>Valvula de compuerta D=6"</t>
  </si>
  <si>
    <t>Bomba de trasiego de cisterna  de Q=45m3/hr y Pot=7.5hp</t>
  </si>
  <si>
    <t>Bomba de impulsiónde Q=45m3/hr, Pot=7.5hp</t>
  </si>
  <si>
    <t>Montaje de equipamiento mecánico y prueba</t>
  </si>
  <si>
    <t>TANQUE DE ALMACENAMIENTO DE AGUA CRUDA  720m3</t>
  </si>
  <si>
    <t>Suministro y montaje de planchas de acero estructural incluye escalera</t>
  </si>
  <si>
    <t>Tuberia de distribución de Acero sch- 40 D=4" con cubierta tricapa de polietileno, instalación enterrada</t>
  </si>
  <si>
    <t>Tuberia de distribución de Acero sch- 40 D=4" instalación superficial</t>
  </si>
  <si>
    <t>Tuberia de desague de Acero SCH -40 D=6"</t>
  </si>
  <si>
    <t>Codos y conexiones de 4"</t>
  </si>
  <si>
    <t>Válvula de compuerta de D=4"</t>
  </si>
  <si>
    <t>Válvula de purga de D=6"</t>
  </si>
  <si>
    <t>Panel de Control</t>
  </si>
  <si>
    <t>Cableado de distribución fuerza y  control</t>
  </si>
  <si>
    <t>Instrumentación de control de niveles, presión y flujo</t>
  </si>
  <si>
    <t>juego</t>
  </si>
  <si>
    <t>http://www.sbs.gob.pe/app/stats/tc-cv.asp</t>
  </si>
  <si>
    <t>http://www.bcrp.gob.pe/estadisticas/cuadros-de-la-nota-semanal.html</t>
  </si>
  <si>
    <t>PG7251FB</t>
  </si>
  <si>
    <t>M501F</t>
  </si>
  <si>
    <t>GT24B</t>
  </si>
  <si>
    <t>nd</t>
  </si>
  <si>
    <t>Límite Mínimo</t>
  </si>
  <si>
    <t>UNIDADES QUE NO FIGURAN EN ULTIMA EDICIÓN</t>
  </si>
  <si>
    <t>Número de publicaciones</t>
  </si>
  <si>
    <t>MW efect</t>
  </si>
  <si>
    <t>US$/MW</t>
  </si>
  <si>
    <t>EDEGEL TG8</t>
  </si>
  <si>
    <t>Clausula 14.3 (v) (A)</t>
  </si>
  <si>
    <t>Kallpa 1</t>
  </si>
  <si>
    <t>Carta KG-195/10</t>
  </si>
  <si>
    <t>Unidad de Punta</t>
  </si>
  <si>
    <t>BUILDER'S RISK INSURANCE</t>
  </si>
  <si>
    <t>MATRIZ DE COSTOS DE INVERSION APLICABLE A CENTRALES TERMICAS DE CICLO SIMPLE</t>
  </si>
  <si>
    <t>CENTRAL DE REFERENCIA: CONFIGURACION 4A (1xTG), TG: SIEMENS SW501F</t>
  </si>
  <si>
    <t>POTENCIA NETA: 173.412 MW</t>
  </si>
  <si>
    <t>CAPACIDAD INSTALADA: 175.449</t>
  </si>
  <si>
    <t>Cantidad</t>
  </si>
  <si>
    <t>Precio Unitario</t>
  </si>
  <si>
    <t>%</t>
  </si>
  <si>
    <t>Observaciones</t>
  </si>
  <si>
    <t>COSTO DE INVERSION</t>
  </si>
  <si>
    <t>A)</t>
  </si>
  <si>
    <t>HARD COSTOS/COSTOS DE EQUIPAMIENTO Y CONSTRUCCION</t>
  </si>
  <si>
    <t>TERRENO</t>
  </si>
  <si>
    <t>Costo del terreno</t>
  </si>
  <si>
    <t>Monto estimado por metro cuadrado</t>
  </si>
  <si>
    <t>PREPARACION DEL TERRENO Y NIVELACION</t>
  </si>
  <si>
    <t>Obras preliminares y complementarias</t>
  </si>
  <si>
    <t>gbl</t>
  </si>
  <si>
    <t>Rehabilitación de caminos de acceso</t>
  </si>
  <si>
    <t>Demoliciones</t>
  </si>
  <si>
    <t>Limpieza y nivelación</t>
  </si>
  <si>
    <t>Area: 50,000 m2</t>
  </si>
  <si>
    <t>Explanaciones, excavaciones y rellenos</t>
  </si>
  <si>
    <t>Mov.Tierras(corte+relleno) 25,000 m2</t>
  </si>
  <si>
    <t>INSTALACIONES Y FRENTE DE OBRA</t>
  </si>
  <si>
    <t>Captación / Almacenamiento de agua</t>
  </si>
  <si>
    <t>Implantación de red de desague</t>
  </si>
  <si>
    <t>Abastecimiento de energía eléctrica</t>
  </si>
  <si>
    <t>Inflac. Acum. al</t>
  </si>
  <si>
    <t>Campamento / Almacenes</t>
  </si>
  <si>
    <t>TC al 31/10/05</t>
  </si>
  <si>
    <t>Presup en NS (31/10/05)</t>
  </si>
  <si>
    <t>Presup en NS (31/01/10)</t>
  </si>
  <si>
    <t>Presup en US$ (31/01/10)</t>
  </si>
  <si>
    <t>OBRAS CIVILES</t>
  </si>
  <si>
    <t>Cimentaciones, bases para equipos y estructuras</t>
  </si>
  <si>
    <t>Cerco perimétrico</t>
  </si>
  <si>
    <t>Muro de ladrillo</t>
  </si>
  <si>
    <t>Bases de equipos</t>
  </si>
  <si>
    <t>Incl.excav.+rell.+concret+encof.+acero</t>
  </si>
  <si>
    <t>Estructuras de concreto</t>
  </si>
  <si>
    <t>Estructuras metálicas</t>
  </si>
  <si>
    <t>tn</t>
  </si>
  <si>
    <t>Estimado</t>
  </si>
  <si>
    <t>Control tecnológico del concreto</t>
  </si>
  <si>
    <t>Edificaciones diversas(incl.cimentaciones, superestructuras y acabados)</t>
  </si>
  <si>
    <t>Casa de Máquinas - Turbina de vapor</t>
  </si>
  <si>
    <t>Casa de Máquinas (Turbina a Gas o Motores)</t>
  </si>
  <si>
    <t xml:space="preserve"> </t>
  </si>
  <si>
    <t>Predio Administrativo</t>
  </si>
  <si>
    <t>20x45 m.</t>
  </si>
  <si>
    <t>Predio de O &amp; M</t>
  </si>
  <si>
    <t>20x20 m.</t>
  </si>
  <si>
    <t>Sala Eléctrica y Sala de Control</t>
  </si>
  <si>
    <t>Esta icluido en el predio administrativo</t>
  </si>
  <si>
    <t>Garita</t>
  </si>
  <si>
    <t>Oficinas</t>
  </si>
  <si>
    <t>Predio de estación de Tratamiento de Agua</t>
  </si>
  <si>
    <t>Laboratorio</t>
  </si>
  <si>
    <t>Almacenes</t>
  </si>
  <si>
    <t>Enfermería y posta médica</t>
  </si>
  <si>
    <t>Comedor</t>
  </si>
  <si>
    <t>Sala de entretenimiento</t>
  </si>
  <si>
    <t>Esta icluido en el comedor</t>
  </si>
  <si>
    <t>Drenaje, Pistas y Lotización</t>
  </si>
  <si>
    <t>Redes de drenaje pluvial</t>
  </si>
  <si>
    <t>Redes de drenaje industrial</t>
  </si>
  <si>
    <t>Redes de drenaje químico</t>
  </si>
  <si>
    <t>Pistas</t>
  </si>
  <si>
    <t>Lotización</t>
  </si>
  <si>
    <t>EQUIPAMIENTO</t>
  </si>
  <si>
    <t>Equipos Principales (Power Island)</t>
  </si>
  <si>
    <t>Turbogeneradores a Gas o Motores</t>
  </si>
  <si>
    <t>Grúa puente</t>
  </si>
  <si>
    <t>Auxiliares (BOP) - Mecánicos</t>
  </si>
  <si>
    <t>Tanques diversos (API)</t>
  </si>
  <si>
    <t>Sistema de combustible auxiliar</t>
  </si>
  <si>
    <t>Generador Diesel de emergencia</t>
  </si>
  <si>
    <t>Generador Diesel de Black - Start</t>
  </si>
  <si>
    <t>Sistema de protección contraincendio</t>
  </si>
  <si>
    <t>Sistema de Refrigeración en circuito cerrado</t>
  </si>
  <si>
    <t>Sistema de inyección de agua en turbinas de combustión</t>
  </si>
  <si>
    <t>Sistema de aire comprimido (Compresión y distribución)</t>
  </si>
  <si>
    <t>Sistema de Nitrógeno</t>
  </si>
  <si>
    <t>Estación de compresión y acondicionamiento de Gas Natural</t>
  </si>
  <si>
    <t>Ya esta incluido en la turbina</t>
  </si>
  <si>
    <t>Sistema de Monitoreo Continuo de Emisiones(CEMS)</t>
  </si>
  <si>
    <t>Auxiliares (BOP - Eléctrico e instrumentación)</t>
  </si>
  <si>
    <t>CCM's (Centro de control de motores) y tableros</t>
  </si>
  <si>
    <t>Seccionadores</t>
  </si>
  <si>
    <t>Incl. En CCM</t>
  </si>
  <si>
    <t>Transformadores principales</t>
  </si>
  <si>
    <t>Incluye breakers y equipos miscellaneus</t>
  </si>
  <si>
    <t>Transformadores Auxiliares - Media Tensión</t>
  </si>
  <si>
    <t xml:space="preserve">Incluye breakers </t>
  </si>
  <si>
    <t>Transformadores Auxiliares - Baja Tensión</t>
  </si>
  <si>
    <t>Ductos de barras</t>
  </si>
  <si>
    <t>Sistema DC y UPS</t>
  </si>
  <si>
    <t>Automatismo</t>
  </si>
  <si>
    <t>Patio de Llaves</t>
  </si>
  <si>
    <t>Equipamientos</t>
  </si>
  <si>
    <t>Comando/Control/Protección</t>
  </si>
  <si>
    <t>Otros (Estructuras, Pórticos, etc.)</t>
  </si>
  <si>
    <t>Sistema de Transmisión</t>
  </si>
  <si>
    <t>Línea de transmisión</t>
  </si>
  <si>
    <t>Celda de conexión</t>
  </si>
  <si>
    <t>Gasoducto</t>
  </si>
  <si>
    <t>Línea de gasoducto</t>
  </si>
  <si>
    <t>6)</t>
  </si>
  <si>
    <t>MATERIALES</t>
  </si>
  <si>
    <t>Materiales eléctricos</t>
  </si>
  <si>
    <t>Accesorios de tuberías</t>
  </si>
  <si>
    <t>Aislamiento térmico / refractarios</t>
  </si>
  <si>
    <t>Materiales de instrumentación</t>
  </si>
  <si>
    <t>7)</t>
  </si>
  <si>
    <t>TRANSPORTE Y SEGUROS DE MATERIALES Y EQUIPOS</t>
  </si>
  <si>
    <t>Incluído en los costos de los materiales</t>
  </si>
  <si>
    <t>8)</t>
  </si>
  <si>
    <t>MONTAJE ELECTROMECANICO</t>
  </si>
  <si>
    <t>TUBERIAS</t>
  </si>
  <si>
    <t>Prefabricación y montaje</t>
  </si>
  <si>
    <t>hh</t>
  </si>
  <si>
    <t>Referencia precios Yanacocha</t>
  </si>
  <si>
    <t>Tratamiento y pintura</t>
  </si>
  <si>
    <t>Aislamiento térmico</t>
  </si>
  <si>
    <t>Soportes - Fabricación y montaje</t>
  </si>
  <si>
    <t>ELECTRICIDAD E INSTRUMENTACION Y CONTROL</t>
  </si>
  <si>
    <t>Bandejas, electroductos y fijación</t>
  </si>
  <si>
    <t>Iluminación</t>
  </si>
  <si>
    <t>Comunicaciones</t>
  </si>
  <si>
    <t>I &amp; C (Instrumentación y control)</t>
  </si>
  <si>
    <t>EQUIPAMIENTO MECANICO</t>
  </si>
  <si>
    <t>EQUIPAMIENTO ELECTRICO</t>
  </si>
  <si>
    <t>ASESORIA PARA PUESTA EN SERVICIO</t>
  </si>
  <si>
    <t>GENERAL</t>
  </si>
  <si>
    <t>Equipamiento principal</t>
  </si>
  <si>
    <t>Ensayos no destructivos</t>
  </si>
  <si>
    <t>Tratamiento térmico</t>
  </si>
  <si>
    <t>Limpieza química</t>
  </si>
  <si>
    <t>9)</t>
  </si>
  <si>
    <t>PUESTA EN MARCHA</t>
  </si>
  <si>
    <t>Mano de obra auxiliar</t>
  </si>
  <si>
    <t>Llenado inicial (lubricantes y químicos)</t>
  </si>
  <si>
    <t>Incluído en lubricantes y químicos</t>
  </si>
  <si>
    <t>Combustible de arranque</t>
  </si>
  <si>
    <t>Repuestos para puesta en marcha</t>
  </si>
  <si>
    <t>10)</t>
  </si>
  <si>
    <t>OTROS COSTOS</t>
  </si>
  <si>
    <t>Multas por atraso</t>
  </si>
  <si>
    <t>Otros</t>
  </si>
  <si>
    <t>11)</t>
  </si>
  <si>
    <t>COSTOS INDIRECTOS DIVERSOS</t>
  </si>
  <si>
    <t>Estudios preliminares en ingeniería básica</t>
  </si>
  <si>
    <t>Incluído en ingeniería de detalle</t>
  </si>
  <si>
    <t>Ingeniería de detalle</t>
  </si>
  <si>
    <t>Logística (Procurement)</t>
  </si>
  <si>
    <t xml:space="preserve">Gastos Administrativos Diversos </t>
  </si>
  <si>
    <t>Gerenciamiento de construcción y montaje</t>
  </si>
  <si>
    <t>Gastos preparativos</t>
  </si>
  <si>
    <t>12)</t>
  </si>
  <si>
    <t>IMPUESTOS DIVERSOS</t>
  </si>
  <si>
    <t>IGV</t>
  </si>
  <si>
    <t>ISC</t>
  </si>
  <si>
    <t>LICENCIAS</t>
  </si>
  <si>
    <t>OTROS (ESTIMADO)</t>
  </si>
  <si>
    <t>13)</t>
  </si>
  <si>
    <t>SUB TOTAL - HARD COSTS</t>
  </si>
  <si>
    <t>CONTINGENCIAS</t>
  </si>
  <si>
    <t>14)</t>
  </si>
  <si>
    <t>TOTAL - HARD COST</t>
  </si>
  <si>
    <t>B)</t>
  </si>
  <si>
    <t>SOFT COST/</t>
  </si>
  <si>
    <t>15)</t>
  </si>
  <si>
    <t>Costo de Garantías de Rendimiento</t>
  </si>
  <si>
    <t>16)</t>
  </si>
  <si>
    <t>Capital de Giro</t>
  </si>
  <si>
    <t>17)</t>
  </si>
  <si>
    <t>Licenciamiento Ambiental / Institucional</t>
  </si>
  <si>
    <t>19)</t>
  </si>
  <si>
    <t>Costo de movilización para O &amp; M (c/impuestos)</t>
  </si>
  <si>
    <t>20)</t>
  </si>
  <si>
    <t>Soft Costs Diversos</t>
  </si>
  <si>
    <t>Gastos Legales</t>
  </si>
  <si>
    <t>Seguros</t>
  </si>
  <si>
    <t>Gasto Financieros</t>
  </si>
  <si>
    <t>Comisiones diversas</t>
  </si>
  <si>
    <t>Gerencia Administrativa</t>
  </si>
  <si>
    <t>TOTAL - SOFT COSTS</t>
  </si>
  <si>
    <t>TOTAL HARD &amp; SOFT  COSTS</t>
  </si>
  <si>
    <t>Costo Específico de Inversión US $/kW</t>
  </si>
  <si>
    <t>Potencia instalada: 175449 kW</t>
  </si>
  <si>
    <t>Suministro de sistema de combustible gas natural (inlcuye monitore continuo de emisiones)</t>
  </si>
  <si>
    <t>Cargo unitario (S/./kW-mes) por MW dual</t>
  </si>
  <si>
    <t>TC al 31/03/10</t>
  </si>
  <si>
    <t>Producer Price Index-Commodities</t>
  </si>
  <si>
    <t>Original Data Value</t>
  </si>
  <si>
    <t>Series Id:</t>
  </si>
  <si>
    <t>WPSSOP3500</t>
  </si>
  <si>
    <t>Seasonally Adjusted</t>
  </si>
  <si>
    <t>Group:</t>
  </si>
  <si>
    <t>Stage of processing</t>
  </si>
  <si>
    <t>Item:</t>
  </si>
  <si>
    <t>Finished goods less food and energy</t>
  </si>
  <si>
    <t>Base Date:</t>
  </si>
  <si>
    <t>198200</t>
  </si>
  <si>
    <t>Years:</t>
  </si>
  <si>
    <t>Year</t>
  </si>
  <si>
    <t>Jan</t>
  </si>
  <si>
    <t>Feb</t>
  </si>
  <si>
    <t>Mar</t>
  </si>
  <si>
    <t>Apr</t>
  </si>
  <si>
    <t>May</t>
  </si>
  <si>
    <t>Jun</t>
  </si>
  <si>
    <t>Jul</t>
  </si>
  <si>
    <t>Aug</t>
  </si>
  <si>
    <t>Sep</t>
  </si>
  <si>
    <t>Oct</t>
  </si>
  <si>
    <t>Nov</t>
  </si>
  <si>
    <t>Dec</t>
  </si>
  <si>
    <t>Annual</t>
  </si>
  <si>
    <t>GTWH 2010</t>
  </si>
  <si>
    <r>
      <t>Valor FOB</t>
    </r>
    <r>
      <rPr>
        <vertAlign val="subscript"/>
        <sz val="10"/>
        <rFont val="Arial"/>
        <family val="2"/>
      </rPr>
      <t>TG</t>
    </r>
    <r>
      <rPr>
        <sz val="10"/>
        <rFont val="Arial"/>
        <family val="2"/>
      </rPr>
      <t/>
    </r>
  </si>
  <si>
    <t>(TG7, UTI5 y UTI6 Santa Rosa + TG3 y TG4 Ventanilla)</t>
  </si>
  <si>
    <t>Transformador de Potencia Trifásico 220/10 kV, 240 MVA (ONAF), 1050 kVp BIL</t>
  </si>
  <si>
    <t>CELDA</t>
  </si>
  <si>
    <t>Interruptor, 220 kV, 1050 kVp (BIL), 2000 A, 31.5 kA, operación tripolar, incluye estructura soporte.</t>
  </si>
  <si>
    <t>Seccionador de línea, 220 kV, 1050 KVp (BIL), 2000 A, incluye estructura soporte</t>
  </si>
  <si>
    <t>Transformador de tensión capacitivo, 220 kV, 1050 KVp (BIL), 220/V3 / 0,1/V3 0,1/V3 kV, 30 VA - 3P, 30 VA - Cl 0,2, incluye estructura soporte</t>
  </si>
  <si>
    <t>Transformador de corriente, 220 kV, 1050 KVp (BIL), 1600-2000/1/1/1A, 2x30 VA - 5P20, 30 VA - Cl 0,2, incluye estructura soporte</t>
  </si>
  <si>
    <t>Pararrayos 192 kV, 10 kA, clase 3, incluye estructura soporte y contador de descarga (1050 kVp BIL)</t>
  </si>
  <si>
    <t>RESUMEN DE COSTOS DE EQUIPOS PRINCIPALES DEL MODULO DE CELDAS</t>
  </si>
  <si>
    <t>TIPO:</t>
  </si>
  <si>
    <t>Importado</t>
  </si>
  <si>
    <t>CODIGO</t>
  </si>
  <si>
    <t>TIPO</t>
  </si>
  <si>
    <t>PRECIO UNITARIO US$</t>
  </si>
  <si>
    <t>UND</t>
  </si>
  <si>
    <t>Interruptor, 220 kV, 1300 kVp (BIL), 2000 A, 31.5 kA, operación uni tripolar, incluye estructura soporte.</t>
  </si>
  <si>
    <t>Interruptor, 220 kV, 1425 kVp (BIL), 2000 A, 31.5 kA, operación uni tripolar, incluye estructura soporte.</t>
  </si>
  <si>
    <t>Interruptor, 220 kV, 1550 kVp (BIL), 2000 A, 31.5 kA, operación uni tripolar, incluye estructura soporte.</t>
  </si>
  <si>
    <t>Interruptor, 220 kV, 1300 kVp (BIL), 2000 A, 31.5 kA, operación tripolar, incluye estructura soporte.</t>
  </si>
  <si>
    <t>Interruptor, 220 kV, 1425 kVp (BIL), 2000 A, 31.5 kA, operación tripolar, incluye estructura soporte.</t>
  </si>
  <si>
    <t>Interruptor, 220 kV, 1550 kVp (BIL), 2000 A, 31.5 kA, operación tripolar, incluye estructura soporte.</t>
  </si>
  <si>
    <t>INC138UE0650</t>
  </si>
  <si>
    <t>Interruptor, 138 kV, 650 kVp (BIL), 2000 A, 31.5 kA, operación uni tripolar, incluye estructura soporte.</t>
  </si>
  <si>
    <t>INC138UE0850</t>
  </si>
  <si>
    <t>Interruptor, 138 kV, 850 kVp (BIL), 2000 A, 31.5 kA, operación uni tripolar, incluye estructura soporte.</t>
  </si>
  <si>
    <t>INC138UE0950</t>
  </si>
  <si>
    <t>Interruptor, 138 kV, 950 kVp (BIL), 2000 A, 31.5 kA, operación uni tripolar, incluye estructura soporte.</t>
  </si>
  <si>
    <t>INC138UE1050</t>
  </si>
  <si>
    <t>Interruptor, 138 kV, 1050 kVp (BIL), 2000 A, 31.5 kA, operación uni tripolar, incluye estructura soporte.</t>
  </si>
  <si>
    <t>INC138TE0650</t>
  </si>
  <si>
    <t>Interruptor, 138 kV, 650 kVp (BIL), 2000 A, 31.5 kA, operación tripolar, incluye estructura soporte.</t>
  </si>
  <si>
    <t>INC138TE0850</t>
  </si>
  <si>
    <t>Interruptor, 138 kV, 850 kVp (BIL), 2000 A, 31.5 kA, operación tripolar, incluye estructura soporte.</t>
  </si>
  <si>
    <t>INC138TE0950</t>
  </si>
  <si>
    <t>Interruptor, 138 kV, 950 kVp (BIL), 2000 A, 31.5 kA, operación tripolar, incluye estructura soporte.</t>
  </si>
  <si>
    <t>INC138TE1050</t>
  </si>
  <si>
    <t>Interruptor, 138 kV, 1050 kVp (BIL), 2000 A, 31.5 kA, operación tripolar, incluye estructura soporte.</t>
  </si>
  <si>
    <t>Interruptor, 60 kV, 325 kVp (BIL), 1250 A, 25 kA, operación tripolar, incluye estructura soporte.</t>
  </si>
  <si>
    <t>Interruptor, 60 kV, 450 kVp (BIL), 1250 A, 25 kA, operación tripolar, incluye estructura soporte.</t>
  </si>
  <si>
    <t>Interruptor, 60 kV, 550 kVp (BIL), 1250 A, 25 kA, operación tripolar, incluye estructura soporte.</t>
  </si>
  <si>
    <t>Interruptor, 60 kV, 325 kVp (BIL), 1250 A, 25 kA, operación tripolar, instalado al interior</t>
  </si>
  <si>
    <t>Interruptor, 60 kV, 450 kVp (BIL), 1250 A, 25 kA, operación tripolar, instalado al interior</t>
  </si>
  <si>
    <t>Interruptor, 60 kV, 550 kVp (BIL), 1250 A, 25 kA, operación tripolar, instalado al interior</t>
  </si>
  <si>
    <t>Interruptor, 33 kV, 170 kVp (BIL), 1250 A, 25 kA, operación tripolar, incluye estructura soporte.</t>
  </si>
  <si>
    <t>Interruptor, 33 kV, 250 kVp (BIL), 1250 A, 25 kA, operación tripolar, incluye estructura soporte.</t>
  </si>
  <si>
    <t>Interruptor, 33 kV, 325 kVp (BIL), 1250 A, 25 kA, operación tripolar, incluye estructura soporte.</t>
  </si>
  <si>
    <t>Interruptor, 33 kV, 170 kVp (BIL), 1250 A, 25 kA, operación tripolar, al interior.</t>
  </si>
  <si>
    <t>Interruptor, 33 kV, 250 kVp (BIL), 1250 A, 25 kA, operación tripolar, al interior.</t>
  </si>
  <si>
    <t>Interruptor, 33 kV, 325 kVp (BIL), 1250 A, 25 kA, operación tripolar, al interior.</t>
  </si>
  <si>
    <t>INC023TE0125</t>
  </si>
  <si>
    <t>Interruptor, 22,9 kV, 125 kVp (BIL), 630 A, 16 kA, operación tripolar, incluye estructura soporte.</t>
  </si>
  <si>
    <t>INC023TE0170</t>
  </si>
  <si>
    <t>Interruptor, 22,9 kV, 170 kVp (BIL), 630 A, 16 kA, operación tripolar, incluye estructura soporte.</t>
  </si>
  <si>
    <t>INC023TE0250</t>
  </si>
  <si>
    <t>Interruptor, 22,9 kV, 250 kVp (BIL), 630 A, 16 kA, operación tripolar, incluye estructura soporte.</t>
  </si>
  <si>
    <t>INC010TE0075</t>
  </si>
  <si>
    <t>Interruptor, 10 kV, 75 kVp (BIL), 630 A, 16 kA, operación tripolar, incluye estructura soporte.</t>
  </si>
  <si>
    <t>INC010TE0095</t>
  </si>
  <si>
    <t>Interruptor, 10 kV, 95 kVp (BIL), 630 A, 16 kA, operación tripolar, incluye estructura soporte.</t>
  </si>
  <si>
    <t>INC010TE0125</t>
  </si>
  <si>
    <t>Interruptor, 10 kV, 125 kVp (BIL), 630 A, 16 kA, operación tripolar, incluye estructura soporte.</t>
  </si>
  <si>
    <t>RECLOSER</t>
  </si>
  <si>
    <t>REC033TR0170</t>
  </si>
  <si>
    <t>Recloser, 33 kV, 170 kVp (BIL), 1250 A, 25 kA, operación tripolar, incluye estructura soporte.</t>
  </si>
  <si>
    <t>REC033TR0250</t>
  </si>
  <si>
    <t>Recloser, 33 kV, 250 kVp (BIL), 1250 A, 25 kA, operación tripolar, incluye estructura soporte.</t>
  </si>
  <si>
    <t>REC033TR0325</t>
  </si>
  <si>
    <t>Recloser, 33 kV, 325 kVp (BIL), 1250 A, 25 kA, operación tripolar, incluye estructura soporte.</t>
  </si>
  <si>
    <t>REC023TR0125</t>
  </si>
  <si>
    <t>Recloser, 22,9 kV, 125 kVp (BIL), 630 A, 12,5 kA, operación tripolar, incluye estructura soporte.</t>
  </si>
  <si>
    <t>REC023TR0170</t>
  </si>
  <si>
    <t>Recloser, 22,9 kV, 170 kVp (BIL), 630 A, 12,5 kA, operación tripolar, incluye estructura soporte.</t>
  </si>
  <si>
    <t>REC023TR0250</t>
  </si>
  <si>
    <t>Recloser, 22,9 kV, 250 kVp (BIL), 630 A, 12,5 kA, operación tripolar, incluye estructura soporte.</t>
  </si>
  <si>
    <t>REC010TR0075</t>
  </si>
  <si>
    <t>Recloser, 10 kV, 75 kVp (BIL), 630 A, 12,5 kA, operación tripolar, incluye estructura soporte.</t>
  </si>
  <si>
    <t>REC010TR0095</t>
  </si>
  <si>
    <t>Recloser, 10 kV, 95 kVp (BIL), 630 A, 12,5 kA, operación tripolar, incluye estructura soporte.</t>
  </si>
  <si>
    <t>REC010TR0125</t>
  </si>
  <si>
    <t>Recloser, 10 kV, 125 kVp (BIL), 630 A, 12,5 kA, operación tripolar, incluye estructura soporte.</t>
  </si>
  <si>
    <t/>
  </si>
  <si>
    <t>SLC220ES1050</t>
  </si>
  <si>
    <t>SLC220ES1300</t>
  </si>
  <si>
    <t>Seccionador de línea, 220 kV, 1300 KVp (BIL), 2000 A, incluye estructura soporte</t>
  </si>
  <si>
    <t>SLC220ES1425</t>
  </si>
  <si>
    <t>Seccionador de línea, 220 kV, 1425 KVp (BIL), 2000 A, incluye estructura soporte</t>
  </si>
  <si>
    <t>SLC220ES1550</t>
  </si>
  <si>
    <t>Seccionador de línea, 220 kV, 1550 KVp (BIL), 2000 A, incluye estructura soporte</t>
  </si>
  <si>
    <t>SLC138ES0650</t>
  </si>
  <si>
    <t>Seccionador de línea, 138 kV, 650 KVp (BIL), 2000 A, incluye estructura soporte</t>
  </si>
  <si>
    <t>SLC138ES0850</t>
  </si>
  <si>
    <t>Seccionador de línea, 138 kV, 850 KVp (BIL), 2000 A, incluye estructura soporte</t>
  </si>
  <si>
    <t>SLC138ES0950</t>
  </si>
  <si>
    <t>Seccionador de línea, 138 kV, 950 KVp (BIL), 2000 A, incluye estructura soporte</t>
  </si>
  <si>
    <t>SLC138ES1050</t>
  </si>
  <si>
    <t>Seccionador de línea, 138 kV, 1050 KVp (BIL), 2000 A, incluye estructura soporte</t>
  </si>
  <si>
    <t>SLC060ES0325</t>
  </si>
  <si>
    <t>Seccionador de línea, 60 kV, 325 KVp (BIL), 1250 A, incluye estructura soporte</t>
  </si>
  <si>
    <t>SLC060ES0450</t>
  </si>
  <si>
    <t>Seccionador de línea, 60 kV, 450 KVp (BIL), 1250 A, incluye estructura soporte</t>
  </si>
  <si>
    <t>SLC060ES0550</t>
  </si>
  <si>
    <t>Seccionador de línea, 60 kV, 550 KVp (BIL), 1250 A, incluye estructura soporte</t>
  </si>
  <si>
    <t>SLC060IN0325</t>
  </si>
  <si>
    <t>Seccionador de línea, 60 kV, 325 KVp (BIL), 1250 A, instalado al interior</t>
  </si>
  <si>
    <t>SLC060IN0450</t>
  </si>
  <si>
    <t>Seccionador de línea, 60 kV, 450 KVp (BIL), 1250 A, instalado al interior</t>
  </si>
  <si>
    <t>SLC060IN0550</t>
  </si>
  <si>
    <t>Seccionador de línea, 60 kV, 550 KVp (BIL), 1250 A, instalado al interior</t>
  </si>
  <si>
    <t>SLC033ES0170</t>
  </si>
  <si>
    <t>Seccionador de línea, 33 kV, 170 KVp (BIL), 1250 A, incluye estructura soporte</t>
  </si>
  <si>
    <t>SLC033ES0250</t>
  </si>
  <si>
    <t>Seccionador de línea, 33 kV, 250 KVp (BIL), 1250 A, incluye estructura soporte</t>
  </si>
  <si>
    <t>SLC033ES0325</t>
  </si>
  <si>
    <t>Seccionador de línea, 33 kV, 325 KVp (BIL), 1250 A, incluye estructura soporte</t>
  </si>
  <si>
    <t>SLC033IN0170</t>
  </si>
  <si>
    <t>Seccionador de línea, 33 kV, 170 KVp (BIL), 1250 A, al interior</t>
  </si>
  <si>
    <t>SLC033IN0250</t>
  </si>
  <si>
    <t>Seccionador de línea, 33 kV, 250 KVp (BIL), 1250 A, al interior</t>
  </si>
  <si>
    <t>SLC033IN0325</t>
  </si>
  <si>
    <t>Seccionador de línea, 33 kV, 325 KVp (BIL), 1250 A, al interior</t>
  </si>
  <si>
    <t>SLC033VI0170</t>
  </si>
  <si>
    <t>Seccionador de línea, 33 kV, 170 KVp (BIL), 1250 A, para instalar sobre viga</t>
  </si>
  <si>
    <t>SLC033VI0250</t>
  </si>
  <si>
    <t>Seccionador de línea, 33 kV, 250 KVp (BIL), 1250 A, para instalar sobre viga</t>
  </si>
  <si>
    <t>SLC033VI0325</t>
  </si>
  <si>
    <t>Seccionador de línea, 33 kV, 325 KVp (BIL), 1250 A, para instalar sobre viga</t>
  </si>
  <si>
    <t>SLC023ES0125</t>
  </si>
  <si>
    <t>Seccionador de línea, 22,9 kV, 125 KVp (BIL), 630 A, incluye estructura soporte</t>
  </si>
  <si>
    <t>SLC023ES0170</t>
  </si>
  <si>
    <t>Seccionador de línea, 22,9 kV, 170 KVp (BIL), 630 A, incluye estructura soporte</t>
  </si>
  <si>
    <t>SLC023ES0250</t>
  </si>
  <si>
    <t>Seccionador de línea, 22,9 kV, 250 KVp (BIL), 630 A, incluye estructura soporte</t>
  </si>
  <si>
    <t>SLC023VI0125</t>
  </si>
  <si>
    <t>Seccionador de línea, 22,9 kV, 125 KVp (BIL), 630 A, para instalar sobre viga</t>
  </si>
  <si>
    <t>SLC023VI0170</t>
  </si>
  <si>
    <t>Seccionador de línea, 22,9 kV, 170 KVp (BIL), 630 A, para instalar sobre viga</t>
  </si>
  <si>
    <t>SLC023VI0250</t>
  </si>
  <si>
    <t>Seccionador de línea, 22,9 kV, 250 KVp (BIL), 630 A, para instalar sobre viga</t>
  </si>
  <si>
    <t>SLC010VI0075</t>
  </si>
  <si>
    <t>Seccionador de línea, 10 kV, 75 KVp (BIL), 630 A, para instalar sobre viga</t>
  </si>
  <si>
    <t>SLC010VI0095</t>
  </si>
  <si>
    <t>Seccionador de línea, 10 kV, 95 KVp (BIL), 630 A, para instalar sobre viga</t>
  </si>
  <si>
    <t>SLC010VI0125</t>
  </si>
  <si>
    <t>Seccionador de línea, 10 kV, 125 KVp (BIL), 630 A, para instalar sobre viga</t>
  </si>
  <si>
    <t>SECCIONADOR DE BARRA</t>
  </si>
  <si>
    <t>SBC220ES1050</t>
  </si>
  <si>
    <t>Seccionador de barra, 220 kV, 1050 KVp (BIL), 2000 A, incluye estructura soporte</t>
  </si>
  <si>
    <t>SBC220ES1300</t>
  </si>
  <si>
    <t>Seccionador de barra, 220 kV, 1300 KVp (BIL), 2000 A, incluye estructura soporte</t>
  </si>
  <si>
    <t>SBC220ES1425</t>
  </si>
  <si>
    <t>Seccionador de barra, 220 kV, 1425 KVp (BIL), 2000 A, incluye estructura soporte</t>
  </si>
  <si>
    <t>SBC220ES1550</t>
  </si>
  <si>
    <t>Seccionador de barra, 220 kV, 1550 KVp (BIL), 2000 A, incluye estructura soporte</t>
  </si>
  <si>
    <t>SBC138ES0650</t>
  </si>
  <si>
    <t>Seccionador de barra, 138 kV, 650 KVp (BIL), 2000 A, incluye estructura soporte</t>
  </si>
  <si>
    <t>SBC138ES0850</t>
  </si>
  <si>
    <t>Seccionador de barra, 138 kV, 850 KVp (BIL), 2000 A, incluye estructura soporte</t>
  </si>
  <si>
    <t>SBC138ES0950</t>
  </si>
  <si>
    <t>Pararrayos 120 kV, 10 kA, clase 3, incluye estructura soporte y contador de descarga (950 kVp BIL)</t>
  </si>
  <si>
    <t>PRC138C31050</t>
  </si>
  <si>
    <t>Pararrayos 120 kV, 10 kA, clase 3, incluye estructura soporte y contador de descarga (1050 kVp BIL)</t>
  </si>
  <si>
    <t>PRC060C20325</t>
  </si>
  <si>
    <t>Pararrayos 54 kV, 10 kA, clase 2, incluye estructura soporte y contador de descarga (325 kVp BIL)</t>
  </si>
  <si>
    <t>PRC060C20450</t>
  </si>
  <si>
    <t>Pararrayos 54 kV, 10 kA, clase 2, incluye estructura soporte y contador de descarga (450 kVp BIL)</t>
  </si>
  <si>
    <t>PRC060C20550</t>
  </si>
  <si>
    <t>Pararrayos 54 kV, 10 kA, clase 2, incluye estructura soporte y contador de descarga (550 kVp BIL)</t>
  </si>
  <si>
    <t>PRC033C20170</t>
  </si>
  <si>
    <t>Pararrayos 30 kV, 10 kA, clase 2, incluye estructura soporte  (170 kVp BIL)</t>
  </si>
  <si>
    <t>PRC033C20250</t>
  </si>
  <si>
    <t>Pararrayos 30 kV, 10 kA, clase 2, incluye estructura soporte  (250 kVp BIL)</t>
  </si>
  <si>
    <t>PRC033C20325</t>
  </si>
  <si>
    <t>Pararrayos 30 kV, 10 kA, clase 2, incluye estructura soporte  (325 kVp BIL)</t>
  </si>
  <si>
    <t>PRC023C20125</t>
  </si>
  <si>
    <t>Pararrayos 21 kV, 10 kA, clase 2, incluye estructura soporte  (125 kVp BIL)</t>
  </si>
  <si>
    <t>PRC023C20170</t>
  </si>
  <si>
    <t>Pararrayos 21 kV, 10 kA, clase 2, incluye estructura soporte  (170 kVp BIL)</t>
  </si>
  <si>
    <t>PRC023C20250</t>
  </si>
  <si>
    <t>Pararrayos 21 kV, 10 kA, clase 2, incluye estructura soporte  (250 kVp BIL)</t>
  </si>
  <si>
    <t>PRC010C10075</t>
  </si>
  <si>
    <t>Pararrayos 10 kV, 10 kA, clase 1, incluye estructura soporte  (75 kVp BIL)</t>
  </si>
  <si>
    <t>PRC010C10095</t>
  </si>
  <si>
    <t>Pararrayos 10 kV, 10 kA, clase 1, incluye estructura soporte  (95 kVp BIL)</t>
  </si>
  <si>
    <t>PRC010C10125</t>
  </si>
  <si>
    <t>Pararrayos 10 kV, 10 kA, clase 1, incluye estructura soporte  (125 kVp BIL)</t>
  </si>
  <si>
    <t>CELDA METAL CLAD</t>
  </si>
  <si>
    <t>PRECIO UNITARIO US$ ACTUALIZADO</t>
  </si>
  <si>
    <t>CMC023SA0125</t>
  </si>
  <si>
    <t>Celda Metal Clad salida alimentador 22,9 kV, 125 kVp (BIL), 630 A, simple barra, constituido por:
Interruptor extraible
Transformador de corriente
Equipo de medición
Equipo de protección y control</t>
  </si>
  <si>
    <t>CMC023SA0170</t>
  </si>
  <si>
    <t>Celda Metal Clad salida alimentador 22,9 kV, 170 kVp (BIL), 630 A, simple barra, constituido por:
Interruptor extraible
Transformador de corriente
Equipo de medición
Equipo de protección y control</t>
  </si>
  <si>
    <t>CMC023SA0250</t>
  </si>
  <si>
    <t>Celda Metal Clad salida alimentador 22,9 kV, 250 kVp (BIL), 630 A, simple barra, constituido por:
Interruptor extraible
Transformador de corriente
Equipo de medición
Equipo de protección y control</t>
  </si>
  <si>
    <t>CMC023ST0125</t>
  </si>
  <si>
    <t>Celda Metal Clad transformador 22,9 kV, 125 kVp (BIL), 630 A, simple barra, constituido por:
Interruptor extraible
Transformador de corriente
Transformador de tension
Equipo de medición
Equipo de protección y control</t>
  </si>
  <si>
    <t>CMC023ST0170</t>
  </si>
  <si>
    <t>Celda Metal Clad transformador 22,9 kV, 170 kVp (BIL), 630 A, simple barra, constituido por:
Interruptor extraible
Transformador de corriente
Transformador de tension
Equipo de medición
Equipo de protección y control</t>
  </si>
  <si>
    <t>CMC023ST0250</t>
  </si>
  <si>
    <t>Celda Metal Clad transformador 22,9 kV, 250 kVp (BIL), 630 A, simple barra, constituido por:
Interruptor extraible
Transformador de corriente
Transformador de tension
Equipo de medición
Equipo de protección y control</t>
  </si>
  <si>
    <t>CMC023SM0125</t>
  </si>
  <si>
    <t>Celda Metal Clad medicion 22,9 kV, 125 kVp (BIL), 630 A, simple barra, constituido por:
Transformador de tension
Equipo de medición
Equipo de protección y control</t>
  </si>
  <si>
    <t>CMC023SM0170</t>
  </si>
  <si>
    <t>Celda Metal Clad medicion 22,9 kV, 170 kVp (BIL), 630 A, simple barra, constituido por:
Transformador de tension
Equipo de medición
Equipo de protección y control</t>
  </si>
  <si>
    <t>CMC023SM0250</t>
  </si>
  <si>
    <t>Celda Metal Clad medicion 22,9 kV, 250 kVp (BIL), 630 A, simple barra, constituido por:
Transformador de tension
Equipo de medición
Equipo de protección y control</t>
  </si>
  <si>
    <t>CMC023DC0125</t>
  </si>
  <si>
    <t>Celda Metal Clad acoplamiento 22,9 kV, 125 kVp (BIL), 630 A, simple barra, constituido por:
Interruptor extraible
Transformador de corriente
Equipo de medición
Equipo de protección y control</t>
  </si>
  <si>
    <t>CMC023DC0170</t>
  </si>
  <si>
    <t>Celda Metal Clad acoplamiento 22,9 kV, 170 kVp (BIL), 630 A, simple barra, constituido por:
Interruptor extraible
Transformador de corriente
Equipo de medición
Equipo de protección y control</t>
  </si>
  <si>
    <t>CMC023DC0250</t>
  </si>
  <si>
    <t>Celda Metal Clad acoplamiento 22,9 kV, 250 kVp (BIL), 630 A, simple barra, constituido por:
Interruptor extraible
Transformador de corriente
Equipo de medición
Equipo de protección y control</t>
  </si>
  <si>
    <t>CMC010SA0075</t>
  </si>
  <si>
    <t>Celda Metal Clad salida alimentador 10 kV, 75 kVp (BIL), 630 A, simple barra, constituido por:
Interruptor extraible
Transformador de corriente
Equipo de medición
Equipo de protección y control</t>
  </si>
  <si>
    <t>CMC010SA0095</t>
  </si>
  <si>
    <t>Celda Metal Clad salida alimentador 10 kV, 95 kVp (BIL), 630 A, simple barra, constituido por:
Interruptor extraible
Transformador de corriente
Equipo de medición
Equipo de protección y control</t>
  </si>
  <si>
    <t>CMC010SA0125</t>
  </si>
  <si>
    <t>Celda Metal Clad salida alimentador 10 kV, 125 kVp (BIL), 630 A, simple barra, constituido por:
Interruptor extraible
Transformador de corriente
Equipo de medición
Equipo de protección y control</t>
  </si>
  <si>
    <t>CMC010ST0075</t>
  </si>
  <si>
    <t>Celda Metal Clad transformador 10 kV, 75 kVp (BIL), 630 A, simple barra, constituido por:
Interruptor extraible
Transformador de corriente
Transformador de tension
Equipo de medición
Equipo de protección y control</t>
  </si>
  <si>
    <t>CMC010ST0095</t>
  </si>
  <si>
    <t>Celda Metal Clad transformador 10 kV, 95 kVp (BIL), 630 A, simple barra, constituido por:
Interruptor extraible
Transformador de corriente
Transformador de tension
Equipo de medición
Equipo de protección y control</t>
  </si>
  <si>
    <t>CMC010ST0125</t>
  </si>
  <si>
    <t>Celda Metal Clad transformador 10 kV, 125 kVp (BIL), 630 A, simple barra, constituido por:
Interruptor extraible
Transformador de corriente
Transformador de tension
Equipo de medición
Equipo de protección y control</t>
  </si>
  <si>
    <t>CMC010SM0075</t>
  </si>
  <si>
    <t>Celda Metal Clad medicion 10 kV, 75 kVp (BIL), 630 A, simple barra, constituido por:
Transformador de tension
Equipo de medición
Equipo de protección y control</t>
  </si>
  <si>
    <t>CMC010SM0095</t>
  </si>
  <si>
    <t>Celda Metal Clad medicion 10 kV, 95 kVp (BIL), 630 A, simple barra, constituido por:
Transformador de tension
Equipo de medición
Equipo de protección y control</t>
  </si>
  <si>
    <t>CMC010SM0125</t>
  </si>
  <si>
    <t>Celda Metal Clad medicion 10 kV, 125 kVp (BIL), 630 A, simple barra, constituido por:
Transformador de tension
Equipo de medición
Equipo de protección y control</t>
  </si>
  <si>
    <t>CMC010DC0075</t>
  </si>
  <si>
    <t>Celda Metal Clad acoplamiento 10 kV, 75 kVp (BIL), 630 A, simple barra, constituido por:
Interruptor extraible
Transformador de corriente
Equipo de medición
Equipo de protección y control</t>
  </si>
  <si>
    <t>CMC010DC0095</t>
  </si>
  <si>
    <t>Celda Metal Clad acoplamiento 10 kV, 95 kVp (BIL), 630 A, simple barra, constituido por:
Interruptor extraible
Transformador de corriente
Equipo de medición
Equipo de protección y control</t>
  </si>
  <si>
    <t>CMC010DC0125</t>
  </si>
  <si>
    <t>Celda Metal Clad acoplamiento 10 kV, 125 kVp (BIL), 630 A, simple barra, constituido por:
Interruptor extraible
Transformador de corriente
Equipo de medición
Equipo de protección y control</t>
  </si>
  <si>
    <t>MODULO COMPACTO</t>
  </si>
  <si>
    <t>MCC220SB1050</t>
  </si>
  <si>
    <t>Modulo compacto 220 kV, 1050 kVp (BIL), 2000A, 31,5 kA, arreglo simple barra</t>
  </si>
  <si>
    <t>MCC220DB1050</t>
  </si>
  <si>
    <t>MCC220AN1050</t>
  </si>
  <si>
    <t>Modulo compacto 220 kV, 1050 kVp (BIL), 2000A, 31,5 kA, arreglo en anillo</t>
  </si>
  <si>
    <t>MCC220IM1050</t>
  </si>
  <si>
    <t>Modulo compacto 220 kV, 1050 kVp (BIL), 2000A, 31,5 kA, arreglo en interruptor y medio</t>
  </si>
  <si>
    <t>MCC138SB0650</t>
  </si>
  <si>
    <t>Modulo compacto 138 kV, 650 kVp (BIL), 2000A, 31,5 kA, arreglo simple barra</t>
  </si>
  <si>
    <t>MCC138DB0650</t>
  </si>
  <si>
    <t>Modulo compacto 138 kV, 650 kVp (BIL), 2000A, 31,5 kA, arreglo doble barra</t>
  </si>
  <si>
    <t>MCC138AN0650</t>
  </si>
  <si>
    <t>Modulo compacto 138 kV, 650 kVp (BIL), 2000A, 31,5 kA, arreglo en anillo</t>
  </si>
  <si>
    <t>MCC138IM0650</t>
  </si>
  <si>
    <t>Modulo compacto 138 kV, 650 kVp (BIL), 2000A, 31,5 kA, arreglo en interruptor y medio</t>
  </si>
  <si>
    <t>MCC060SB0325</t>
  </si>
  <si>
    <t>Modulo compacto 60 kV, 325 kVp (BIL), 1250A, 25 kA, arreglo simple barra</t>
  </si>
  <si>
    <t>MCC060DB0325</t>
  </si>
  <si>
    <t>Modulo compacto 60 kV, 325 kVp (BIL), 1250A, 25 kA, arreglo doble barra</t>
  </si>
  <si>
    <t>MCC060DB0450</t>
  </si>
  <si>
    <t>Modulo compacto 60 kV, 425 kVp (BIL), 1250A, 25 kA, arreglo doble barra</t>
  </si>
  <si>
    <t>MCC060DB0550</t>
  </si>
  <si>
    <t>Modulo compacto 60 kV, 550 kVp (BIL), 1250A, 25 kA, arreglo doble barra</t>
  </si>
  <si>
    <t>MCC060SB0450</t>
  </si>
  <si>
    <t>Modulo compacto 60 kV, 425 kVp (BIL), 1250A, 25 kA, arreglo simple barra</t>
  </si>
  <si>
    <t>MCC060SB0550</t>
  </si>
  <si>
    <t>Modulo compacto 60 kV, 550 kVp (BIL), 1250A, 25 kA, arreglo simple barra</t>
  </si>
  <si>
    <t>MCC138AN0850</t>
  </si>
  <si>
    <t>Modulo compacto 138 kV, 850 kVp (BIL), 2000A, 31,5 kA, arreglo en anillo</t>
  </si>
  <si>
    <t>MCC138AN0950</t>
  </si>
  <si>
    <t>Modulo compacto 138 kV, 950 kVp (BIL), 2000A, 31,5 kA, arreglo en anillo</t>
  </si>
  <si>
    <t>MCC138AN1050</t>
  </si>
  <si>
    <t>Modulo compacto 138 kV, 1050 kVp (BIL), 2000A, 31,5 kA, arreglo en anillo</t>
  </si>
  <si>
    <t>MCC138DB0850</t>
  </si>
  <si>
    <t>Modulo compacto 138 kV, 850 kVp (BIL), 2000A, 31,5 kA, arreglo doble barra</t>
  </si>
  <si>
    <t>MCC138DB0950</t>
  </si>
  <si>
    <t>Modulo compacto 138 kV, 950 kVp (BIL), 2000A, 31,5 kA, arreglo doble barra</t>
  </si>
  <si>
    <t>MCC138DB1050</t>
  </si>
  <si>
    <t>Modulo compacto 138 kV,1050 kVp (BIL), 2000A, 31,5 kA, arreglo doble barra</t>
  </si>
  <si>
    <t>MCC138IM0850</t>
  </si>
  <si>
    <t>Modulo compacto 138 kV, 850 kVp (BIL), 2000A, 31,5 kA, arreglo en interruptor y medio</t>
  </si>
  <si>
    <t>MCC138IM0950</t>
  </si>
  <si>
    <t>Modulo compacto 138 kV, 950 kVp (BIL), 2000A, 31,5 kA, arreglo en interruptor y medio</t>
  </si>
  <si>
    <t>MCC138IM1050</t>
  </si>
  <si>
    <t>Modulo compacto 138 kV, 1050 kVp (BIL), 2000A, 31,5 kA, arreglo en interruptor y medio</t>
  </si>
  <si>
    <t>MCC138SB0850</t>
  </si>
  <si>
    <t>Modulo compacto 138 kV, 850 kVp (BIL), 2000A, 31,5 kA, arreglo simple barra</t>
  </si>
  <si>
    <t>MCC138SB0950</t>
  </si>
  <si>
    <t>Modulo compacto 138 kV,950 kVp (BIL), 2000A, 31,5 kA, arreglo simple barra</t>
  </si>
  <si>
    <t>MCC138SB1050</t>
  </si>
  <si>
    <t>Modulo compacto 138 kV, 1050 kVp (BIL), 2000A, 31,5 kA, arreglo simple barra</t>
  </si>
  <si>
    <t>MCC220AN1300</t>
  </si>
  <si>
    <t>Modulo compacto 220 kV, 1300 kVp (BIL), 2000A, 31,5 kA, arreglo en anillo</t>
  </si>
  <si>
    <t>MCC220AN1425</t>
  </si>
  <si>
    <t>Modulo compacto 220 kV, 1425 kVp (BIL), 2000A, 31,5 kA, arreglo en anillo</t>
  </si>
  <si>
    <t>MCC220DB1300</t>
  </si>
  <si>
    <t>Modulo compacto 220 kV, 1300 kVp (BIL), 2000A, 31,5 kA, arreglo doble barra</t>
  </si>
  <si>
    <t>MCC220DB1425</t>
  </si>
  <si>
    <t>Modulo compacto 220 kV, 1425 kVp (BIL), 2000A, 31,5 kA, arreglo doble barra</t>
  </si>
  <si>
    <t>MCC220IM1300</t>
  </si>
  <si>
    <t>Modulo compacto 220 kV, 1300 kVp (BIL), 2000A, 31,5 kA, arreglo en interruptor y medio</t>
  </si>
  <si>
    <t>MCC220IM1425</t>
  </si>
  <si>
    <t>Modulo compacto 220 kV, 1425 kVp (BIL), 2000A, 31,5 kA, arreglo en interruptor y medio</t>
  </si>
  <si>
    <t>MCC220SB1300</t>
  </si>
  <si>
    <t>Modulo compacto 220 kV, 1300 kVp (BIL), 2000A, 31,5 kA, arreglo simple barra</t>
  </si>
  <si>
    <t>MCC220SB1425</t>
  </si>
  <si>
    <t>Modulo compacto 220 kV, 1425 kVp (BIL), 2000A, 31,5 kA, arreglo simple barra</t>
  </si>
  <si>
    <t>MODULO GIS</t>
  </si>
  <si>
    <t>MGC220SB1050</t>
  </si>
  <si>
    <t>MGC220SB1300</t>
  </si>
  <si>
    <t>MGC220SB1425</t>
  </si>
  <si>
    <t>MGC220SB1550</t>
  </si>
  <si>
    <t>MGC220DB1050</t>
  </si>
  <si>
    <t>MGC220DB1300</t>
  </si>
  <si>
    <t>MGC220DB1425</t>
  </si>
  <si>
    <t>MGC220DB1550</t>
  </si>
  <si>
    <t>MGC220AN1550</t>
  </si>
  <si>
    <t>MGC138SB0650</t>
  </si>
  <si>
    <t>MGC138SB0850</t>
  </si>
  <si>
    <t>MGC138SB0950</t>
  </si>
  <si>
    <t>MGC138SB1050</t>
  </si>
  <si>
    <t>MGC138DB0650</t>
  </si>
  <si>
    <t>MGC138DB0850</t>
  </si>
  <si>
    <t>MGC138DB0950</t>
  </si>
  <si>
    <t>MGC138DB1050</t>
  </si>
  <si>
    <t>(**) El Montaje del GIS está incluido en su precio de suministro</t>
  </si>
  <si>
    <t>RESUMEN DE COSTOS EQUIPOS DE TRANSFORMADORES DE POTENCIA</t>
  </si>
  <si>
    <t>TRANSFORMADORES DE POTENCIA</t>
  </si>
  <si>
    <t>TPT-220138060-120-1050</t>
  </si>
  <si>
    <t>TPT-220138010-300-1050</t>
  </si>
  <si>
    <t>TPT-220138010-240-1050</t>
  </si>
  <si>
    <t>TPT-220138010-180-1050</t>
  </si>
  <si>
    <t>TPT-220138010-120-1050</t>
  </si>
  <si>
    <t>TPT-220138010-115-1050</t>
  </si>
  <si>
    <t>TPT-220138010-110-1050</t>
  </si>
  <si>
    <t>TPT-220138010-105-1050</t>
  </si>
  <si>
    <t>TPT-220138010-100-1050</t>
  </si>
  <si>
    <t>TPT-220138010-095-1050</t>
  </si>
  <si>
    <t>TPT-220138010-090-1050</t>
  </si>
  <si>
    <t>TPT-220138010-085-1050</t>
  </si>
  <si>
    <t>TPT-220138010-080-1050</t>
  </si>
  <si>
    <t>TPT-220138010-075-1050</t>
  </si>
  <si>
    <t>TPT-220138010-070-1050</t>
  </si>
  <si>
    <t>TPT-220138010-065-1050</t>
  </si>
  <si>
    <t>TPT-220138010-060-1050</t>
  </si>
  <si>
    <t>TPT-220138010-055-1050</t>
  </si>
  <si>
    <t>TPT-220138010-050-1050</t>
  </si>
  <si>
    <t>TPT-220138010-045-1050</t>
  </si>
  <si>
    <t>TPT-220138010-040-1050</t>
  </si>
  <si>
    <t>TPT-220138010-035-1050</t>
  </si>
  <si>
    <t>TPT-220138010-030-1050</t>
  </si>
  <si>
    <t>TPT-220138010-025-1050</t>
  </si>
  <si>
    <t>TPT-220138010-020-1050</t>
  </si>
  <si>
    <t>TPT-220138023-300-1050</t>
  </si>
  <si>
    <t>TPT-220138023-240-1050</t>
  </si>
  <si>
    <t>TPT-220138023-180-1050</t>
  </si>
  <si>
    <t>TPT-220138023-120-1050</t>
  </si>
  <si>
    <t>TPT-220138023-115-1050</t>
  </si>
  <si>
    <t>TPT-220138023-110-1050</t>
  </si>
  <si>
    <t>TPT-220138023-105-1050</t>
  </si>
  <si>
    <t>TPT-220138023-100-1050</t>
  </si>
  <si>
    <t>TPT-220138023-095-1050</t>
  </si>
  <si>
    <t>TPT-220138023-090-1050</t>
  </si>
  <si>
    <t>TPT-220138023-085-1050</t>
  </si>
  <si>
    <t>TPT-220138023-080-1050</t>
  </si>
  <si>
    <t>TPT-220138023-075-1050</t>
  </si>
  <si>
    <t>TPT-220138023-070-1050</t>
  </si>
  <si>
    <t>TPT-220138023-065-1050</t>
  </si>
  <si>
    <t>TPT-220138023-060-1050</t>
  </si>
  <si>
    <t>TPT-220138023-055-1050</t>
  </si>
  <si>
    <t>TPT-220138023-050-1050</t>
  </si>
  <si>
    <t>TPT-220138023-045-1050</t>
  </si>
  <si>
    <t>TPT-220138023-040-1050</t>
  </si>
  <si>
    <t>TPT-220138023-035-1050</t>
  </si>
  <si>
    <t>TPT-220138023-030-1050</t>
  </si>
  <si>
    <t>TPT-220138023-025-1050</t>
  </si>
  <si>
    <t>TPT-220138023-020-1050</t>
  </si>
  <si>
    <t>TPT-220060010-300-1050</t>
  </si>
  <si>
    <t>TPT-220060010-240-1050</t>
  </si>
  <si>
    <t>TPT-220060010-180-1050</t>
  </si>
  <si>
    <t>TPT-220060010-120-1050</t>
  </si>
  <si>
    <t>TPT-220060010-115-1050</t>
  </si>
  <si>
    <t>TPT-220060010-110-1050</t>
  </si>
  <si>
    <t>TPT-220060010-105-1050</t>
  </si>
  <si>
    <t>TPT-220060010-100-1050</t>
  </si>
  <si>
    <t>TPT-220060010-095-1050</t>
  </si>
  <si>
    <t>TPT-220060010-090-1050</t>
  </si>
  <si>
    <t>TPT-220060010-085-1050</t>
  </si>
  <si>
    <t>TPT-220060010-080-1050</t>
  </si>
  <si>
    <t>TPT-220060010-075-1050</t>
  </si>
  <si>
    <t>TPT-220060010-070-1050</t>
  </si>
  <si>
    <t>TPT-220060010-065-1050</t>
  </si>
  <si>
    <t>TPT-220060010-060-1050</t>
  </si>
  <si>
    <t>TPT-220060010-055-1050</t>
  </si>
  <si>
    <t>TPT-220060010-050-1050</t>
  </si>
  <si>
    <t>TPT-220060010-045-1050</t>
  </si>
  <si>
    <t>TPT-220060010-040-1050</t>
  </si>
  <si>
    <t>TPT-220060010-035-1050</t>
  </si>
  <si>
    <t>TPT-220060010-030-1050</t>
  </si>
  <si>
    <t>TPT-220060010-025-1050</t>
  </si>
  <si>
    <t>TPT-220060010-020-1050</t>
  </si>
  <si>
    <t>TPT-220060023-300-1050</t>
  </si>
  <si>
    <t>TPT-220060023-240-1050</t>
  </si>
  <si>
    <t>TPT-220060023-180-1050</t>
  </si>
  <si>
    <t>TPT-220060023-120-1050</t>
  </si>
  <si>
    <t>TPT-220060023-115-1050</t>
  </si>
  <si>
    <t>TPT-220060023-110-1050</t>
  </si>
  <si>
    <t>TPT-220060023-105-1050</t>
  </si>
  <si>
    <t>TPT-220060023-100-1050</t>
  </si>
  <si>
    <t>TPT-220060023-095-1050</t>
  </si>
  <si>
    <t>TPT-220060023-090-1050</t>
  </si>
  <si>
    <t>TPT-220060023-085-1050</t>
  </si>
  <si>
    <t>TPT-220060023-080-1050</t>
  </si>
  <si>
    <t>TPT-220060023-075-1050</t>
  </si>
  <si>
    <t>TPT-220060023-070-1050</t>
  </si>
  <si>
    <t>TPT-220060023-065-1050</t>
  </si>
  <si>
    <t>TPT-220060023-060-1050</t>
  </si>
  <si>
    <t>TPT-220060023-055-1050</t>
  </si>
  <si>
    <t>TPT-220060023-050-1050</t>
  </si>
  <si>
    <t>TPT-220060023-045-1050</t>
  </si>
  <si>
    <t>TPT-220060023-040-1050</t>
  </si>
  <si>
    <t>TPT-220060023-035-1050</t>
  </si>
  <si>
    <t>TPT-220060023-030-1050</t>
  </si>
  <si>
    <t>TPT-220060023-025-1050</t>
  </si>
  <si>
    <t>TPT-220060023-020-1050</t>
  </si>
  <si>
    <t>TPD-220060-300-1050</t>
  </si>
  <si>
    <t>TPD-220060-240-1050</t>
  </si>
  <si>
    <t>TPD-220060-180-1050</t>
  </si>
  <si>
    <t>TPD-220060-120-1050</t>
  </si>
  <si>
    <t>TPD-220060-115-1050</t>
  </si>
  <si>
    <t>TPD-220060-110-1050</t>
  </si>
  <si>
    <t>TPD-220060-105-1050</t>
  </si>
  <si>
    <t>TPD-220060-100-1050</t>
  </si>
  <si>
    <t>TPD-220060-095-1050</t>
  </si>
  <si>
    <t>TPD-220060-090-1050</t>
  </si>
  <si>
    <t>TPD-220060-085-1050</t>
  </si>
  <si>
    <t>TPD-220060-080-1050</t>
  </si>
  <si>
    <t>TPD-220060-075-1050</t>
  </si>
  <si>
    <t>TPD-220060-070-1050</t>
  </si>
  <si>
    <t>TPD-220060-065-1050</t>
  </si>
  <si>
    <t>TPD-220060-060-1050</t>
  </si>
  <si>
    <t>TPD-220060-055-1050</t>
  </si>
  <si>
    <t>TPD-220060-050-1050</t>
  </si>
  <si>
    <t>TPD-220060-045-1050</t>
  </si>
  <si>
    <t>TPD-220060-040-1050</t>
  </si>
  <si>
    <t>TPD-220060-035-1050</t>
  </si>
  <si>
    <t>TPD-220060-030-1050</t>
  </si>
  <si>
    <t>TPD-220060-025-1050</t>
  </si>
  <si>
    <t>TPD-220060-020-1050</t>
  </si>
  <si>
    <t>TPD-220023-300-1050</t>
  </si>
  <si>
    <t>TPD-220023-240-1050</t>
  </si>
  <si>
    <t>TPD-220023-180-1050</t>
  </si>
  <si>
    <t>TPD-220023-120-1050</t>
  </si>
  <si>
    <t>TPD-220023-115-1050</t>
  </si>
  <si>
    <t>TPD-220023-110-1050</t>
  </si>
  <si>
    <t>TPD-220023-105-1050</t>
  </si>
  <si>
    <t>TPD-220023-100-1050</t>
  </si>
  <si>
    <t>TPD-220023-095-1050</t>
  </si>
  <si>
    <t>TPD-220023-090-1050</t>
  </si>
  <si>
    <t>TPD-220023-085-1050</t>
  </si>
  <si>
    <t>TPD-220023-080-1050</t>
  </si>
  <si>
    <t>TPD-220023-075-1050</t>
  </si>
  <si>
    <t>TPD-220023-070-1050</t>
  </si>
  <si>
    <t>TPD-220023-065-1050</t>
  </si>
  <si>
    <t>TPD-220023-060-1050</t>
  </si>
  <si>
    <t>TPD-220023-055-1050</t>
  </si>
  <si>
    <t>TPD-220023-050-1050</t>
  </si>
  <si>
    <t>TPD-220023-045-1050</t>
  </si>
  <si>
    <t>TPD-220023-040-1050</t>
  </si>
  <si>
    <t>TPD-220023-035-1050</t>
  </si>
  <si>
    <t>TPD-220023-030-1050</t>
  </si>
  <si>
    <t>TPD-220023-025-1050</t>
  </si>
  <si>
    <t>TPD-220023-020-1050</t>
  </si>
  <si>
    <t>TPD-220010-300-1050</t>
  </si>
  <si>
    <t>TPD-220010-240-1050</t>
  </si>
  <si>
    <t>TPD-220010-180-1050</t>
  </si>
  <si>
    <t>TPD-220010-120-1050</t>
  </si>
  <si>
    <t>TPD-220010-115-1050</t>
  </si>
  <si>
    <t>TPD-220010-110-1050</t>
  </si>
  <si>
    <t>TPD-220010-105-1050</t>
  </si>
  <si>
    <t>TPD-220010-100-1050</t>
  </si>
  <si>
    <t>TPD-220010-095-1050</t>
  </si>
  <si>
    <t>TPD-220010-090-1050</t>
  </si>
  <si>
    <t>TPD-220010-085-1050</t>
  </si>
  <si>
    <t>TPD-220010-080-1050</t>
  </si>
  <si>
    <t>TPD-220010-075-1050</t>
  </si>
  <si>
    <t>TPD-220010-070-1050</t>
  </si>
  <si>
    <t>TPD-220010-065-1050</t>
  </si>
  <si>
    <t>TPD-220010-060-1050</t>
  </si>
  <si>
    <t>TPD-220010-055-1050</t>
  </si>
  <si>
    <t>TPD-220010-050-1050</t>
  </si>
  <si>
    <t>TPD-220010-045-1050</t>
  </si>
  <si>
    <t>TPD-220010-040-1050</t>
  </si>
  <si>
    <t>TPD-220010-035-1050</t>
  </si>
  <si>
    <t>TPD-220010-030-1050</t>
  </si>
  <si>
    <t>TPD-220010-025-1050</t>
  </si>
  <si>
    <t>TPD-220010-020-1050</t>
  </si>
  <si>
    <t>TPT-220138010-300-1300</t>
  </si>
  <si>
    <t>TPT-220138010-240-1300</t>
  </si>
  <si>
    <t>TPT-220138010-180-1300</t>
  </si>
  <si>
    <t>TPT-220138010-120-1300</t>
  </si>
  <si>
    <t>TPT-220138010-115-1300</t>
  </si>
  <si>
    <t>TPT-220138010-110-1300</t>
  </si>
  <si>
    <t>TPT-220138010-105-1300</t>
  </si>
  <si>
    <t>TPT-220138010-100-1300</t>
  </si>
  <si>
    <t>TPT-220138010-095-1300</t>
  </si>
  <si>
    <t>TPT-220138010-090-1300</t>
  </si>
  <si>
    <t>TPT-220138010-085-1300</t>
  </si>
  <si>
    <t>TPT-220138010-080-1300</t>
  </si>
  <si>
    <t>TPT-220138010-075-1300</t>
  </si>
  <si>
    <t>TPT-220138010-070-1300</t>
  </si>
  <si>
    <t>TPT-220138010-065-1300</t>
  </si>
  <si>
    <t>TPT-220138010-060-1300</t>
  </si>
  <si>
    <t>TPT-220138010-055-1300</t>
  </si>
  <si>
    <t>TPT-220138010-050-1300</t>
  </si>
  <si>
    <t>TPT-220138010-045-1300</t>
  </si>
  <si>
    <t>TPT-220138010-040-1300</t>
  </si>
  <si>
    <t>TPT-220138010-035-1300</t>
  </si>
  <si>
    <t>TPT-220138010-030-1300</t>
  </si>
  <si>
    <t>TPT-220138010-025-1300</t>
  </si>
  <si>
    <t>TPT-220138010-020-1300</t>
  </si>
  <si>
    <t>TPT-220138023-300-1300</t>
  </si>
  <si>
    <t>TPT-220138023-240-1300</t>
  </si>
  <si>
    <t>TPT-220138023-180-1300</t>
  </si>
  <si>
    <t>TPT-220138023-120-1300</t>
  </si>
  <si>
    <t>TPT-220138023-115-1300</t>
  </si>
  <si>
    <t>TPT-220138023-110-1300</t>
  </si>
  <si>
    <t>TPT-220138023-105-1300</t>
  </si>
  <si>
    <t>TPT-220138023-100-1300</t>
  </si>
  <si>
    <t>Costo por mantener Stock de combustible</t>
  </si>
  <si>
    <t>Costo Financiero (CFD2)</t>
  </si>
  <si>
    <t>Stock diesel 2 para 15 días</t>
  </si>
  <si>
    <t>Precio de referencia</t>
  </si>
  <si>
    <t>US$/gln</t>
  </si>
  <si>
    <t>Costo por mantener stock de combustible (CSD2)</t>
  </si>
  <si>
    <t>Tiempo de stock</t>
  </si>
  <si>
    <t>meses</t>
  </si>
  <si>
    <t>Costo del STOCK</t>
  </si>
  <si>
    <t>Tasa Anual</t>
  </si>
  <si>
    <t>Tasa Diaria</t>
  </si>
  <si>
    <t>Factor de Stock</t>
  </si>
  <si>
    <t>Planta Callao</t>
  </si>
  <si>
    <t>S/./gln</t>
  </si>
  <si>
    <t>US$/./gln</t>
  </si>
  <si>
    <t>gln</t>
  </si>
  <si>
    <t>Tiempo es Stock</t>
  </si>
  <si>
    <t>(días)</t>
  </si>
  <si>
    <t xml:space="preserve">Merma </t>
  </si>
  <si>
    <t>gln/mes</t>
  </si>
  <si>
    <t>Costo de merma (CMD2)</t>
  </si>
  <si>
    <t>TOTAL</t>
  </si>
  <si>
    <t>TASA</t>
  </si>
  <si>
    <t>Miles US$</t>
  </si>
  <si>
    <t>Precio FOB</t>
  </si>
  <si>
    <t>Transporte y Seguro Marítimo</t>
  </si>
  <si>
    <t>Participación</t>
  </si>
  <si>
    <t>Obras Preliminares y Cerco (incluye subestación)</t>
  </si>
  <si>
    <t>Gastos Generales - Utilidad Contratista</t>
  </si>
  <si>
    <t>Cuadro N° 01</t>
  </si>
  <si>
    <t>miles US$</t>
  </si>
  <si>
    <t>MW</t>
  </si>
  <si>
    <t>Miles US$ / año</t>
  </si>
  <si>
    <t>Moneda</t>
  </si>
  <si>
    <t>CENTRAL TERMOELECTRICA</t>
  </si>
  <si>
    <t>Extranjera</t>
  </si>
  <si>
    <t>Nacional</t>
  </si>
  <si>
    <t>Potencia</t>
  </si>
  <si>
    <t>Repuestos iniciales</t>
  </si>
  <si>
    <t>Aranceles ad-valorem</t>
  </si>
  <si>
    <t>Gastos de desaduanaje</t>
  </si>
  <si>
    <t>Transporte local</t>
  </si>
  <si>
    <t>Montaje electromecánico</t>
  </si>
  <si>
    <t>Promedio</t>
  </si>
  <si>
    <t>Pruebas y puesta en marcha</t>
  </si>
  <si>
    <t>Supervisión</t>
  </si>
  <si>
    <t>FCTC</t>
  </si>
  <si>
    <t>Adquisición de terreno (incluye sub estación)</t>
  </si>
  <si>
    <t>FCCS</t>
  </si>
  <si>
    <t>TAMEX</t>
  </si>
  <si>
    <t>Obras civiles</t>
  </si>
  <si>
    <t>Tasa de Actualización</t>
  </si>
  <si>
    <t>CFOyM (miles US$)</t>
  </si>
  <si>
    <t xml:space="preserve">Costos Fijos de Operación y Mantenimiento                 </t>
  </si>
  <si>
    <t>Suministro de sistema contra incendio</t>
  </si>
  <si>
    <t>Intereses Durante la Construcción                                                         (1)</t>
  </si>
  <si>
    <t>CONEXIÓN ELECTRICA</t>
  </si>
  <si>
    <t>Ingeniería, Montaje, Pruebas y puesta en servicio, suministro local</t>
  </si>
  <si>
    <t>Intereses Durante la Construcción                                                           (1)</t>
  </si>
  <si>
    <t>ANUALIDAD DE LA INVERSION</t>
  </si>
  <si>
    <t xml:space="preserve">  Vida Util (años)</t>
  </si>
  <si>
    <t xml:space="preserve">  Factor de Recupero de Capital</t>
  </si>
  <si>
    <t>Costo Fijo Anual de Operación y Mantenimiento</t>
  </si>
  <si>
    <t>Costo Fijo de Personal y Otros                                       ( CFPyO )</t>
  </si>
  <si>
    <t>Costos Fijos de Operación y Mantenimiento                   ( CFOyM )</t>
  </si>
  <si>
    <t>Costo Fijo anual de Operación y Mantenimiento             ( CFaOyMe )</t>
  </si>
  <si>
    <t xml:space="preserve"> US$ / kW-año</t>
  </si>
  <si>
    <t>Anualidad de la Inversión de la Unidad de Punta            ( aINV )</t>
  </si>
  <si>
    <t>Costo de Capacidad por Unidad de Potencia Estándar  ( CCUPS )</t>
  </si>
  <si>
    <t>Costo de Capacidad por Unidad de Potencia Efectiva    ( CCUPE )</t>
  </si>
  <si>
    <t>Factor de Ubicación                                                         ( FU )</t>
  </si>
  <si>
    <t>Margen de Reserva Firme Objetivo del sistema              ( MRFO )</t>
  </si>
  <si>
    <t>Tasa de Indisponibilidad Fortuita de la unidad                 ( TIF )</t>
  </si>
  <si>
    <r>
      <t>Costo Total de Inversión de la Central Termoeléctrica   (CTI</t>
    </r>
    <r>
      <rPr>
        <vertAlign val="subscript"/>
        <sz val="8"/>
        <rFont val="Arial"/>
        <family val="2"/>
      </rPr>
      <t>CT</t>
    </r>
    <r>
      <rPr>
        <sz val="8"/>
        <rFont val="Arial"/>
        <family val="2"/>
      </rPr>
      <t>)</t>
    </r>
  </si>
  <si>
    <r>
      <t>Costo Total de Inversión de la Conexión Eléctrica (CTI</t>
    </r>
    <r>
      <rPr>
        <vertAlign val="subscript"/>
        <sz val="8"/>
        <rFont val="Arial"/>
        <family val="2"/>
      </rPr>
      <t>CE</t>
    </r>
    <r>
      <rPr>
        <sz val="8"/>
        <rFont val="Arial"/>
        <family val="2"/>
      </rPr>
      <t>)</t>
    </r>
  </si>
  <si>
    <r>
      <t xml:space="preserve">  Anualidad del Costo Total de la Inversion de la Central Térmica  ( aCTI</t>
    </r>
    <r>
      <rPr>
        <vertAlign val="subscript"/>
        <sz val="8"/>
        <rFont val="Arial"/>
        <family val="2"/>
      </rPr>
      <t xml:space="preserve">CT </t>
    </r>
    <r>
      <rPr>
        <sz val="8"/>
        <rFont val="Arial"/>
        <family val="2"/>
      </rPr>
      <t>)</t>
    </r>
  </si>
  <si>
    <r>
      <t xml:space="preserve">  Anualidad del Costo Total de la Inversion de la Conexión Eléctrica ( aCTI</t>
    </r>
    <r>
      <rPr>
        <vertAlign val="subscript"/>
        <sz val="8"/>
        <rFont val="Arial"/>
        <family val="2"/>
      </rPr>
      <t xml:space="preserve">CE  </t>
    </r>
    <r>
      <rPr>
        <sz val="8"/>
        <rFont val="Arial"/>
        <family val="2"/>
      </rPr>
      <t>)</t>
    </r>
  </si>
  <si>
    <r>
      <t xml:space="preserve">Capacidad Estándar de la unidad de Punta                     ( CE </t>
    </r>
    <r>
      <rPr>
        <vertAlign val="subscript"/>
        <sz val="8"/>
        <rFont val="Arial"/>
        <family val="2"/>
      </rPr>
      <t>ISO</t>
    </r>
    <r>
      <rPr>
        <sz val="8"/>
        <rFont val="Arial"/>
        <family val="2"/>
      </rPr>
      <t xml:space="preserve"> )</t>
    </r>
  </si>
  <si>
    <r>
      <t>Potencia Efectiva                                                             ( P</t>
    </r>
    <r>
      <rPr>
        <vertAlign val="subscript"/>
        <sz val="8"/>
        <rFont val="Arial"/>
        <family val="2"/>
      </rPr>
      <t xml:space="preserve">EF </t>
    </r>
    <r>
      <rPr>
        <sz val="8"/>
        <rFont val="Arial"/>
        <family val="2"/>
      </rPr>
      <t>)</t>
    </r>
  </si>
  <si>
    <t>Límite Máximo</t>
  </si>
  <si>
    <t>Limite Mínimo</t>
  </si>
  <si>
    <t>PG7241FA</t>
  </si>
  <si>
    <t>Cuadro K-1</t>
  </si>
  <si>
    <t>SUMINISTRO DE EQUIPOS (FOB)</t>
  </si>
  <si>
    <t>Item</t>
  </si>
  <si>
    <t>Descripción de Partidas</t>
  </si>
  <si>
    <t>Unid</t>
  </si>
  <si>
    <t>Metrado</t>
  </si>
  <si>
    <t>Precio</t>
  </si>
  <si>
    <t>Precio Total</t>
  </si>
  <si>
    <t>Unitario</t>
  </si>
  <si>
    <t>( US$. )</t>
  </si>
  <si>
    <t>TRANSFORMADOR  DE POTENCIA</t>
  </si>
  <si>
    <t>Und</t>
  </si>
  <si>
    <t>INTERRUPTOR DE POTENCIA</t>
  </si>
  <si>
    <t>SECCIONADOR DE LINEA</t>
  </si>
  <si>
    <t>TRANSFORMADOR DE TENSION</t>
  </si>
  <si>
    <t xml:space="preserve">TRANSFORMADOR DE CORRIENTE </t>
  </si>
  <si>
    <t>PARARRAYOS</t>
  </si>
  <si>
    <t>BARRAS Y CONEXIONES DE ALTA TENSION</t>
  </si>
  <si>
    <t>Conductor de aluminio reforzado con aleacion de aluminio ACAR de 608 mm2, cadenas de aisladores de anclaje y suspension con conectores de alta tension</t>
  </si>
  <si>
    <t>Cjto</t>
  </si>
  <si>
    <t>EQUIPO DE CONTROL, PROTECCION Y MEDICION</t>
  </si>
  <si>
    <t>Tablero de Control</t>
  </si>
  <si>
    <t>Tableros de Protección Primaria</t>
  </si>
  <si>
    <t>Tableros de Protección Secundaria</t>
  </si>
  <si>
    <t>Tablero de Medicion</t>
  </si>
  <si>
    <t>EQUIPO DE SERVICIOS AUXILIARES</t>
  </si>
  <si>
    <t>Transformador de Servicios Auxiliares</t>
  </si>
  <si>
    <t>Rectificadores</t>
  </si>
  <si>
    <t>Baterias</t>
  </si>
  <si>
    <t>EQUIPO DE TELECOMUNICACIONES</t>
  </si>
  <si>
    <t>Trampa de Onda 2000 A, 40 kA</t>
  </si>
  <si>
    <t>Tablero de Telecomunicaciones</t>
  </si>
  <si>
    <t>CABLES DE BAJA TENSION</t>
  </si>
  <si>
    <t>Cables de control y fuerza para 380/220V, 60 Hz, 110Vcc, 48Vcc</t>
  </si>
  <si>
    <t>Global</t>
  </si>
  <si>
    <t>RED DE TIERRA</t>
  </si>
  <si>
    <t>Red de tierra profunda y superficial que comprende conductor y conexiones</t>
  </si>
  <si>
    <t>ILUMINACION EXTERIOR</t>
  </si>
  <si>
    <t>Iluminacion exterior de Patio</t>
  </si>
  <si>
    <t>ESTRUCTURAS METALICAS</t>
  </si>
  <si>
    <t xml:space="preserve">Portico de barras </t>
  </si>
  <si>
    <t>TM</t>
  </si>
  <si>
    <t>Estructura soporte de equipo</t>
  </si>
  <si>
    <t>TOTAL FOB SUBESTACION DE SALIDA</t>
  </si>
  <si>
    <t>US$</t>
  </si>
  <si>
    <r>
      <t>COSTO TOTAL DE INVERSION DE LA CONEXION ELECTRICA (CTI</t>
    </r>
    <r>
      <rPr>
        <b/>
        <vertAlign val="subscript"/>
        <sz val="14"/>
        <rFont val="Times New Roman"/>
        <family val="1"/>
      </rPr>
      <t>CE</t>
    </r>
    <r>
      <rPr>
        <b/>
        <sz val="14"/>
        <rFont val="Times New Roman"/>
        <family val="1"/>
      </rPr>
      <t>)</t>
    </r>
  </si>
  <si>
    <t xml:space="preserve"> Base ISO MW</t>
  </si>
  <si>
    <r>
      <t>CE</t>
    </r>
    <r>
      <rPr>
        <vertAlign val="subscript"/>
        <sz val="10"/>
        <rFont val="Arial"/>
        <family val="2"/>
      </rPr>
      <t>ISO</t>
    </r>
  </si>
  <si>
    <t>Total IDC</t>
  </si>
  <si>
    <t>IDC</t>
  </si>
  <si>
    <t>MESES</t>
  </si>
  <si>
    <t>Desembolsos</t>
  </si>
  <si>
    <t>Nro de Desembolsos</t>
  </si>
  <si>
    <t>Meses</t>
  </si>
  <si>
    <t>Periodo de Contrucción</t>
  </si>
  <si>
    <t>mensual</t>
  </si>
  <si>
    <t>anual</t>
  </si>
  <si>
    <t>CALCULO DE LOS INTERESES DURANTE LA CONSTRUCCION</t>
  </si>
  <si>
    <t>Total factor</t>
  </si>
  <si>
    <t>Personal de seguridad</t>
  </si>
  <si>
    <t>Seguridad social</t>
  </si>
  <si>
    <t>Seguridad industrial</t>
  </si>
  <si>
    <t xml:space="preserve">Factor sin considerar seguridad social </t>
  </si>
  <si>
    <t>Personal de mantenimiento</t>
  </si>
  <si>
    <t>IPSS</t>
  </si>
  <si>
    <t>Supervisor electrico e Instrumentación y Control</t>
  </si>
  <si>
    <t>Supervisor mecánico</t>
  </si>
  <si>
    <t>Gratificaciones</t>
  </si>
  <si>
    <t>Operadores  (dos turnos)</t>
  </si>
  <si>
    <t>Vacaciones</t>
  </si>
  <si>
    <t>Jefe de turno</t>
  </si>
  <si>
    <t>Sueldo neto recibido</t>
  </si>
  <si>
    <t>FACTOR DE BENEFICIOS SOCIALES</t>
  </si>
  <si>
    <t>Cant</t>
  </si>
  <si>
    <t>Descripción</t>
  </si>
  <si>
    <t>Gerente de planta o Jefe de planta</t>
  </si>
  <si>
    <t>Gerente de Operaciones</t>
  </si>
  <si>
    <t>Gerente de Mantenimiento y Planificación</t>
  </si>
  <si>
    <t>COSTOS FIJOS DE PERSONAL DE LA UNIDAD DE PUNTA</t>
  </si>
  <si>
    <t>Total anual                   US $</t>
  </si>
  <si>
    <t>Gastos generales 30%  US $</t>
  </si>
  <si>
    <t>Sueldo bruto US$/mes</t>
  </si>
  <si>
    <t>Sueldobruto US$/año</t>
  </si>
  <si>
    <t>Seguros Multiriesgo US $</t>
  </si>
  <si>
    <t>miles US $</t>
  </si>
  <si>
    <t>Parámetros sólo modificables por cambios en la normativa del sector</t>
  </si>
  <si>
    <t>Ley de Concesiones Eléctricas (Art 70)</t>
  </si>
  <si>
    <t>Tasa de actualización</t>
  </si>
  <si>
    <t>Reglamento de la Ley de Concesiones (Art 126)</t>
  </si>
  <si>
    <t>Vida Útil Generador (años)</t>
  </si>
  <si>
    <t>Vida Útil Conexión (años)</t>
  </si>
  <si>
    <t>Resoluciones OSINERG:</t>
  </si>
  <si>
    <t>MRFO</t>
  </si>
  <si>
    <t>TIF</t>
  </si>
  <si>
    <t>Establecido en el Procedimiento de cálculo del PBP</t>
  </si>
  <si>
    <t>FCCU</t>
  </si>
  <si>
    <t>Año</t>
  </si>
  <si>
    <t>EDICIÓN</t>
  </si>
  <si>
    <t>GTWH 2006</t>
  </si>
  <si>
    <r>
      <t>P</t>
    </r>
    <r>
      <rPr>
        <vertAlign val="subscript"/>
        <sz val="8"/>
        <rFont val="Arial"/>
        <family val="2"/>
      </rPr>
      <t>EFMC</t>
    </r>
  </si>
  <si>
    <t>Rev 1</t>
  </si>
  <si>
    <t>Rev 1 se debe a la expedición de la Res. OSINERGMIN N° 618-2008-OS/CD que modificó MRFO y TIF</t>
  </si>
  <si>
    <r>
      <t>Pot. CCBGN</t>
    </r>
    <r>
      <rPr>
        <vertAlign val="subscript"/>
        <sz val="8"/>
        <color indexed="55"/>
        <rFont val="Arial"/>
        <family val="2"/>
      </rPr>
      <t>ISO</t>
    </r>
  </si>
  <si>
    <t>GTWH 2007/2008</t>
  </si>
  <si>
    <t>GTWH 2009</t>
  </si>
  <si>
    <t>UNIDAD DE PUNTA OPERANDO CON GAS NATURAL</t>
  </si>
  <si>
    <t>UNIDAD DE PUNTA OPERANDO CON GAS NATURAL Y D2</t>
  </si>
  <si>
    <t>Quemador dual DLN y conexiones de segundo combustible</t>
  </si>
  <si>
    <t>Suministro complementario por sistema de combustible dual</t>
  </si>
  <si>
    <t>Instalaciones auxiliares de abastecimiento de agua cruda</t>
  </si>
  <si>
    <t>Planta DEMIN y auxiliares</t>
  </si>
  <si>
    <t>US$/kW-año</t>
  </si>
  <si>
    <t>5.1 CCUPS con Gas Natural</t>
  </si>
  <si>
    <t>5.2 CCUPS con Gas Natural y Diesel 2</t>
  </si>
  <si>
    <t>Diferencia (5.2 - 5.1)</t>
  </si>
  <si>
    <t>Factor para mensualizar</t>
  </si>
  <si>
    <t>S/./US$</t>
  </si>
  <si>
    <t>S/./kW-mes</t>
  </si>
  <si>
    <t>5.3 Costo Unitario Eficiente por Dualidad</t>
  </si>
  <si>
    <t>Cuadro N° 02</t>
  </si>
  <si>
    <t>6.2 Producto (5.3*6.1)</t>
  </si>
  <si>
    <t>Máxima Demanda PCSPT</t>
  </si>
  <si>
    <t>6.3 CUCSS</t>
  </si>
  <si>
    <t>MW*S/./kW-mes</t>
  </si>
  <si>
    <t>ITEM</t>
  </si>
  <si>
    <t>DESCRIPCION</t>
  </si>
  <si>
    <t>UNIDAD</t>
  </si>
  <si>
    <t>CANTIDAD</t>
  </si>
  <si>
    <t>P. UNITARIO US$</t>
  </si>
  <si>
    <t>P.PARCIAL US$</t>
  </si>
  <si>
    <t>SUBTOTAL  US$</t>
  </si>
  <si>
    <t>1.0</t>
  </si>
  <si>
    <t>SUMINISTROS LOCALES ELECTROMECÁNICOS</t>
  </si>
  <si>
    <t>1.1</t>
  </si>
  <si>
    <t>EQUIPOS DEL SISTEMA DE COMBUSTIBLE COMPLEMENTARIO</t>
  </si>
  <si>
    <t>1.1.1</t>
  </si>
  <si>
    <t>2 Tanques de almacen. de Diesel 2 bajo norma API 650 2000m3/hr, inc.. Suministro, transport. Local, montaje y pintura</t>
  </si>
  <si>
    <t>kg</t>
  </si>
  <si>
    <t>1.1.2</t>
  </si>
  <si>
    <t>1 Tanque de almacen. De Diesel 2 bajo norma API 650, 320m3, inc. Suministro, transport. Local, montaje y pintura.</t>
  </si>
  <si>
    <t>1.1.3</t>
  </si>
  <si>
    <t>Conj</t>
  </si>
  <si>
    <t>1.1.4</t>
  </si>
  <si>
    <t>Unidad Purificadora de combust. Diesel 2 de 45m3/hr</t>
  </si>
  <si>
    <t>1.1.5</t>
  </si>
  <si>
    <t>pza</t>
  </si>
  <si>
    <t>1.1.6</t>
  </si>
  <si>
    <t>Contómetro combustible volumétrico</t>
  </si>
  <si>
    <t>1.2</t>
  </si>
  <si>
    <t>TUBERÍAS Y ACCESORIOS DEL SISTEMA DE COMBUSTIBLE</t>
  </si>
  <si>
    <t>1.2.1</t>
  </si>
  <si>
    <t>m</t>
  </si>
  <si>
    <t>1.2.2</t>
  </si>
  <si>
    <t>1.2.3</t>
  </si>
  <si>
    <t>1.2.4</t>
  </si>
  <si>
    <t>1.2.5</t>
  </si>
  <si>
    <t>1.2.6</t>
  </si>
  <si>
    <t>1.2.7</t>
  </si>
  <si>
    <t>1.2.8</t>
  </si>
  <si>
    <t>1.2.9</t>
  </si>
  <si>
    <t>1.2.10</t>
  </si>
  <si>
    <t>1.2.11</t>
  </si>
  <si>
    <t>1.2.12</t>
  </si>
  <si>
    <t>1.2.13</t>
  </si>
  <si>
    <t>1.2.14</t>
  </si>
  <si>
    <t>1.2.15</t>
  </si>
  <si>
    <t>1.2.16</t>
  </si>
  <si>
    <t>1.2.17</t>
  </si>
  <si>
    <t>1.2.18</t>
  </si>
  <si>
    <t>1.2.19</t>
  </si>
  <si>
    <t>1.2.20</t>
  </si>
  <si>
    <t>1.2.21</t>
  </si>
  <si>
    <t>1.2.22</t>
  </si>
  <si>
    <t>Tee reducción acero SCH40 x 6" x 4" x 4"</t>
  </si>
  <si>
    <t>1.2.23</t>
  </si>
  <si>
    <t>1.2.24</t>
  </si>
  <si>
    <t>1.2.25</t>
  </si>
  <si>
    <t>1.2.26</t>
  </si>
  <si>
    <t>1.2.27</t>
  </si>
  <si>
    <t>1.2.28</t>
  </si>
  <si>
    <t>Conj.</t>
  </si>
  <si>
    <t>1.2.29</t>
  </si>
  <si>
    <t>Interruptor de nivel T/Flotador FISHER W-2660-E-WCB</t>
  </si>
  <si>
    <t>1.2.30</t>
  </si>
  <si>
    <t>Interruptor de nivel T/Flotador FISHER W-2100-E-WCB</t>
  </si>
  <si>
    <t>1.2.31</t>
  </si>
  <si>
    <t>Ind. De nivel para tanques a presión atmosfética Baja Presión WHESSOE VAREL flotador SS-316</t>
  </si>
  <si>
    <t>1.2.32</t>
  </si>
  <si>
    <r>
      <t>Manguera reforzada para succión de 4"</t>
    </r>
    <r>
      <rPr>
        <sz val="10"/>
        <rFont val="Calibri"/>
        <family val="2"/>
      </rPr>
      <t>Ø</t>
    </r>
    <r>
      <rPr>
        <sz val="10"/>
        <rFont val="Arial"/>
        <family val="2"/>
      </rPr>
      <t xml:space="preserve"> x 6m conexión rápida</t>
    </r>
  </si>
  <si>
    <r>
      <t>Tubería de acero ASTM A-53 BPW SMLS SCH 40 x 6"</t>
    </r>
    <r>
      <rPr>
        <sz val="10"/>
        <color indexed="8"/>
        <rFont val="Calibri"/>
        <family val="2"/>
      </rPr>
      <t>Ø</t>
    </r>
  </si>
  <si>
    <r>
      <t>Tubería de acero ASTM A-53 BPW SMLS SCH 40 x 4"</t>
    </r>
    <r>
      <rPr>
        <sz val="10"/>
        <color indexed="8"/>
        <rFont val="Calibri"/>
        <family val="2"/>
      </rPr>
      <t>Ø</t>
    </r>
  </si>
  <si>
    <r>
      <t>Tubería de acero ASTM A-53 BPW SMLS SCH 40 x 3"</t>
    </r>
    <r>
      <rPr>
        <sz val="10"/>
        <color indexed="8"/>
        <rFont val="Calibri"/>
        <family val="2"/>
      </rPr>
      <t>Ø</t>
    </r>
  </si>
  <si>
    <r>
      <t>Tubería de acero ASTM A-53 BPW SMLS SCH 40 x 1"</t>
    </r>
    <r>
      <rPr>
        <sz val="10"/>
        <color indexed="8"/>
        <rFont val="Calibri"/>
        <family val="2"/>
      </rPr>
      <t>Ø</t>
    </r>
  </si>
  <si>
    <r>
      <t>Tubería de acero ASTM A-53 BPW SMLS SCH 40 x 1/2"</t>
    </r>
    <r>
      <rPr>
        <sz val="10"/>
        <color indexed="8"/>
        <rFont val="Calibri"/>
        <family val="2"/>
      </rPr>
      <t>Ø</t>
    </r>
  </si>
  <si>
    <r>
      <t>Válvula compuerta acero bridada, RF 150 lb, A-216WCB x 6"</t>
    </r>
    <r>
      <rPr>
        <sz val="10"/>
        <rFont val="Calibri"/>
        <family val="2"/>
      </rPr>
      <t>Ø</t>
    </r>
  </si>
  <si>
    <r>
      <t>Válvula compuerta acero bridada, RF 150 lb, A-216WCB x 4"</t>
    </r>
    <r>
      <rPr>
        <sz val="10"/>
        <rFont val="Calibri"/>
        <family val="2"/>
      </rPr>
      <t>Ø</t>
    </r>
  </si>
  <si>
    <r>
      <t>Válvula compuerta acero bridada, RF 150 lb, A-216WCB x 3"</t>
    </r>
    <r>
      <rPr>
        <sz val="10"/>
        <rFont val="Calibri"/>
        <family val="2"/>
      </rPr>
      <t>Ø</t>
    </r>
  </si>
  <si>
    <r>
      <t>Válvula compuerta acero forjado SW ASTM A-105 1"</t>
    </r>
    <r>
      <rPr>
        <sz val="10"/>
        <rFont val="Calibri"/>
        <family val="2"/>
      </rPr>
      <t>Ø</t>
    </r>
    <r>
      <rPr>
        <sz val="10"/>
        <rFont val="Arial"/>
        <family val="2"/>
      </rPr>
      <t xml:space="preserve"> x 600lb</t>
    </r>
  </si>
  <si>
    <r>
      <t>Válvula Bola acero forjado SW 1/2"</t>
    </r>
    <r>
      <rPr>
        <sz val="10"/>
        <rFont val="Calibri"/>
        <family val="2"/>
      </rPr>
      <t>Ø</t>
    </r>
    <r>
      <rPr>
        <sz val="10"/>
        <rFont val="Arial"/>
        <family val="2"/>
      </rPr>
      <t xml:space="preserve"> x 600lb ASTM A-105</t>
    </r>
  </si>
  <si>
    <r>
      <t>Válvula check acero bridada RF 150 lb A-216 WCB x 4"</t>
    </r>
    <r>
      <rPr>
        <sz val="10"/>
        <rFont val="Calibri"/>
        <family val="2"/>
      </rPr>
      <t>Ø</t>
    </r>
  </si>
  <si>
    <r>
      <t>Válvula check acero bridada RF 150 lb A-216 WCB x 3"</t>
    </r>
    <r>
      <rPr>
        <sz val="10"/>
        <rFont val="Calibri"/>
        <family val="2"/>
      </rPr>
      <t>Ø</t>
    </r>
  </si>
  <si>
    <r>
      <t>Codo Acero RL BPW 90º ASTM A-234 WPB SCH 40 x 6"</t>
    </r>
    <r>
      <rPr>
        <sz val="10"/>
        <rFont val="Calibri"/>
        <family val="2"/>
      </rPr>
      <t>Ø</t>
    </r>
  </si>
  <si>
    <r>
      <t>Codo Acero RL BPW 90º ASTM A-234 WPB SCH 40 x 4"</t>
    </r>
    <r>
      <rPr>
        <sz val="10"/>
        <rFont val="Calibri"/>
        <family val="2"/>
      </rPr>
      <t>Ø</t>
    </r>
  </si>
  <si>
    <r>
      <t>Codo Acero RL BPW 90º ASTM A-234 WPB SCH 40 x 3"</t>
    </r>
    <r>
      <rPr>
        <sz val="10"/>
        <rFont val="Calibri"/>
        <family val="2"/>
      </rPr>
      <t>Ø</t>
    </r>
  </si>
  <si>
    <r>
      <t>Codo Acero RL BPW 90º ASTM A-234 WPB SCH 40 x 1"</t>
    </r>
    <r>
      <rPr>
        <sz val="10"/>
        <rFont val="Calibri"/>
        <family val="2"/>
      </rPr>
      <t>Ø</t>
    </r>
  </si>
  <si>
    <r>
      <t>Codo Acero RL BPW 90º ASTM A-234 WPB SCH 40 x 1/2"</t>
    </r>
    <r>
      <rPr>
        <sz val="10"/>
        <rFont val="Calibri"/>
        <family val="2"/>
      </rPr>
      <t>Ø</t>
    </r>
  </si>
  <si>
    <r>
      <t>Codo Acero RL BPW 45º ASTM A-234 WPB SCH 40 x 4"</t>
    </r>
    <r>
      <rPr>
        <sz val="10"/>
        <color indexed="8"/>
        <rFont val="Calibri"/>
        <family val="2"/>
      </rPr>
      <t>Ø</t>
    </r>
  </si>
  <si>
    <r>
      <t>Codo Acero RL BPW 45º ASTM A-234 WPB SCH 40 x 3"</t>
    </r>
    <r>
      <rPr>
        <sz val="10"/>
        <color indexed="8"/>
        <rFont val="Calibri"/>
        <family val="2"/>
      </rPr>
      <t>Ø</t>
    </r>
  </si>
  <si>
    <r>
      <t>Tee acero BPW ASTM A-234 WPB SCH40 x 6"</t>
    </r>
    <r>
      <rPr>
        <sz val="10"/>
        <color indexed="8"/>
        <rFont val="Calibri"/>
        <family val="2"/>
      </rPr>
      <t>Ø</t>
    </r>
  </si>
  <si>
    <r>
      <t>Tee acero BPW ASTM A-234 WPB SCH40 x 4"</t>
    </r>
    <r>
      <rPr>
        <sz val="10"/>
        <color indexed="8"/>
        <rFont val="Calibri"/>
        <family val="2"/>
      </rPr>
      <t>Ø</t>
    </r>
  </si>
  <si>
    <r>
      <t>Brida Acero Forjado ASTM A-106 SCH 40 RF SLIP ON 4"</t>
    </r>
    <r>
      <rPr>
        <sz val="9"/>
        <color indexed="8"/>
        <rFont val="Calibri"/>
        <family val="2"/>
      </rPr>
      <t>Ø</t>
    </r>
  </si>
  <si>
    <r>
      <t>Brida Acero Forjado ASTM A-106 SCH 40 RF SLIP ON 3"</t>
    </r>
    <r>
      <rPr>
        <sz val="9"/>
        <color indexed="8"/>
        <rFont val="Calibri"/>
        <family val="2"/>
      </rPr>
      <t>Ø</t>
    </r>
  </si>
  <si>
    <r>
      <t>Brida Acero Forjado ASTM A-106 SCH 40 RF SLIP ON 1"</t>
    </r>
    <r>
      <rPr>
        <sz val="9"/>
        <color indexed="8"/>
        <rFont val="Calibri"/>
        <family val="2"/>
      </rPr>
      <t>Ø</t>
    </r>
  </si>
  <si>
    <r>
      <t>Unión Universal Acero Forj. 1/2"</t>
    </r>
    <r>
      <rPr>
        <sz val="9"/>
        <color indexed="8"/>
        <rFont val="Calibri"/>
        <family val="2"/>
      </rPr>
      <t>Ø</t>
    </r>
    <r>
      <rPr>
        <sz val="9"/>
        <color indexed="8"/>
        <rFont val="Arial"/>
        <family val="2"/>
      </rPr>
      <t xml:space="preserve"> x 3000 lbs ASTM A-105</t>
    </r>
  </si>
  <si>
    <r>
      <t>Manómetro 0-160 PSI, 4"</t>
    </r>
    <r>
      <rPr>
        <sz val="9"/>
        <color indexed="8"/>
        <rFont val="Calibri"/>
        <family val="2"/>
      </rPr>
      <t>Ø</t>
    </r>
  </si>
  <si>
    <r>
      <t>Succión flotante de 4"</t>
    </r>
    <r>
      <rPr>
        <sz val="9"/>
        <color indexed="8"/>
        <rFont val="Calibri"/>
        <family val="2"/>
      </rPr>
      <t>Ø</t>
    </r>
  </si>
  <si>
    <r>
      <t>caja Bridada de 4"</t>
    </r>
    <r>
      <rPr>
        <sz val="9"/>
        <color indexed="8"/>
        <rFont val="Calibri"/>
        <family val="2"/>
      </rPr>
      <t>Ø</t>
    </r>
    <r>
      <rPr>
        <sz val="9"/>
        <color indexed="8"/>
        <rFont val="Arial"/>
        <family val="2"/>
      </rPr>
      <t xml:space="preserve"> para filtro dual de combustible</t>
    </r>
  </si>
  <si>
    <t>Resumen de Resultados</t>
  </si>
  <si>
    <t>Anualidad</t>
  </si>
  <si>
    <t>CFOyM</t>
  </si>
  <si>
    <t>CCUPS</t>
  </si>
  <si>
    <t>Gas Natural</t>
  </si>
  <si>
    <t>Gas Natural (70%) y Diesel 2 (30%)</t>
  </si>
  <si>
    <t>Costo Unitario Eficiente por Dualidad</t>
  </si>
  <si>
    <t>Factor a aplicar</t>
  </si>
  <si>
    <t>Tipo de Cambio</t>
  </si>
  <si>
    <t>Unidad de Referencia</t>
  </si>
  <si>
    <t>operando con</t>
  </si>
  <si>
    <t>Pot. Efectiva</t>
  </si>
  <si>
    <t>SISTEMA DE ABASTECIMIENTO DE GAS NATURAL</t>
  </si>
  <si>
    <t>Estación de Regulación y Medición</t>
  </si>
  <si>
    <t>Válvula de aislamiento esférica de 6”, clase 600, lado de alta presión</t>
  </si>
  <si>
    <t>und</t>
  </si>
  <si>
    <t>Válvulas de aislamiento esférica de 4”, clase 600</t>
  </si>
  <si>
    <t>Separador ciclónico</t>
  </si>
  <si>
    <t>Filtros bifásico</t>
  </si>
  <si>
    <t>Medidor ultrasónico de 4”, clase 600</t>
  </si>
  <si>
    <t>Cromatógrafo</t>
  </si>
  <si>
    <t>Válvulas de regulación de tipo diafragma piloteadas de con gas natural, de  4”</t>
  </si>
  <si>
    <t>Medidores de presión</t>
  </si>
  <si>
    <t>Medidores de temperatura</t>
  </si>
  <si>
    <t>Válvulas esféricas de 4”, clase 300</t>
  </si>
  <si>
    <t>Válvulas de by pass para equilibrado de presiones de 1” clase 600</t>
  </si>
  <si>
    <t>Válvulas de 1” de purga de condensados</t>
  </si>
  <si>
    <t>Válvulas de ½” para líneas piloto con GN</t>
  </si>
  <si>
    <t>Tuberías de 4” Sch 40</t>
  </si>
  <si>
    <t>Tuberías 1” Sch 40</t>
  </si>
  <si>
    <t>Tuberías de ½” Sch 40</t>
  </si>
  <si>
    <t>Codos y conexiones de 4”</t>
  </si>
  <si>
    <t>Codos y conexiones de 1”</t>
  </si>
  <si>
    <t>Codos y conexiones de ½”</t>
  </si>
  <si>
    <t>Válvula de aislamiento de 6”, clase 300</t>
  </si>
  <si>
    <t xml:space="preserve">Bastidor de estructuras de acero </t>
  </si>
  <si>
    <t>Kg</t>
  </si>
  <si>
    <t>Panel de instrumentación y control</t>
  </si>
  <si>
    <t>Instalaciones Eléctricas</t>
  </si>
  <si>
    <t>Cable de alimentación en baja tensión (enterrado)</t>
  </si>
  <si>
    <t>Tablero de distribución</t>
  </si>
  <si>
    <t>Puesta a tierra</t>
  </si>
  <si>
    <t>glb</t>
  </si>
  <si>
    <t>Cableado</t>
  </si>
  <si>
    <t>Alumbrado</t>
  </si>
  <si>
    <t>Instalación y pruebas</t>
  </si>
  <si>
    <t>Obras Civiles</t>
  </si>
  <si>
    <t>Obras preliminares</t>
  </si>
  <si>
    <t>Movilización y desmovilización</t>
  </si>
  <si>
    <t>Instalaciones Provisionales</t>
  </si>
  <si>
    <t>Cartel de Obra</t>
  </si>
  <si>
    <t xml:space="preserve">Limpieza y deforestación </t>
  </si>
  <si>
    <t>ha</t>
  </si>
  <si>
    <t>Trazo y replanto</t>
  </si>
  <si>
    <t>m2</t>
  </si>
  <si>
    <t>Trazo y replanto (tuberia)</t>
  </si>
  <si>
    <t>km</t>
  </si>
  <si>
    <t>Suministro de Energia</t>
  </si>
  <si>
    <t>Suministro de Agua</t>
  </si>
  <si>
    <t>Excavaciones para plataforma</t>
  </si>
  <si>
    <t>m3</t>
  </si>
  <si>
    <t>Rellenos para plataforma</t>
  </si>
  <si>
    <t>Excavación manual en material suelto</t>
  </si>
  <si>
    <t>Concreto fc=210kg/cm2</t>
  </si>
  <si>
    <t>Concreto fc=100kg/cm2 para solado</t>
  </si>
  <si>
    <t>Encofrado y desencofrado</t>
  </si>
  <si>
    <t>Acero de refuerzo fy=4200kg/cm2</t>
  </si>
  <si>
    <t>Cerco de mallas, incluye puerta</t>
  </si>
  <si>
    <t>Eliminación de material excedente</t>
  </si>
  <si>
    <t xml:space="preserve">Línea de abastecimiento de GN </t>
  </si>
  <si>
    <t>Tubería 6” Sch 40, clase X70, con cubierta tricapa de polietileno, instalación enterrada</t>
  </si>
  <si>
    <t>Tubería 6” Sch 40, clase X70, instalación superficial</t>
  </si>
  <si>
    <t xml:space="preserve">Codos y conexiones de 6” </t>
  </si>
  <si>
    <t>Protección catódica</t>
  </si>
  <si>
    <t>Pruebas</t>
  </si>
  <si>
    <t>TOTAL COSTO DIRECTO</t>
  </si>
  <si>
    <t>TPD-220010-085-1550</t>
  </si>
  <si>
    <t>TPD-220010-080-1550</t>
  </si>
  <si>
    <t>TPD-220010-075-1550</t>
  </si>
  <si>
    <t>TPD-220010-070-1550</t>
  </si>
  <si>
    <t>TPD-220010-065-1550</t>
  </si>
  <si>
    <t>TPD-220010-060-1550</t>
  </si>
  <si>
    <t>TPD-220010-055-1550</t>
  </si>
  <si>
    <t>TPD-220010-050-1550</t>
  </si>
  <si>
    <t>TPD-220010-045-1550</t>
  </si>
  <si>
    <t>TPD-220010-040-1550</t>
  </si>
  <si>
    <t>TPD-220010-035-1550</t>
  </si>
  <si>
    <t>TPD-220010-030-1550</t>
  </si>
  <si>
    <t>TPD-220010-025-1550</t>
  </si>
  <si>
    <t>TPD-220010-020-1550</t>
  </si>
  <si>
    <t>TPT-138060023-100-0650</t>
  </si>
  <si>
    <t>TPT-138060023-095-0650</t>
  </si>
  <si>
    <t>TPT-138060023-090-0650</t>
  </si>
  <si>
    <t>TPT-138060023-085-0650</t>
  </si>
  <si>
    <t>TPT-138060023-080-0650</t>
  </si>
  <si>
    <t>TPT-138060023-075-0650</t>
  </si>
  <si>
    <t>TPT-138060023-070-0650</t>
  </si>
  <si>
    <t>TPT-138060023-065-0650</t>
  </si>
  <si>
    <t>TPT-138060023-060-0650</t>
  </si>
  <si>
    <t>TPT-138060023-055-0650</t>
  </si>
  <si>
    <t>TPT-138060023-050-0650</t>
  </si>
  <si>
    <t>TPT-138060023-045-0650</t>
  </si>
  <si>
    <t>TPT-138060023-040-0650</t>
  </si>
  <si>
    <t>TPT-138060023-035-0650</t>
  </si>
  <si>
    <t>TPT-138060023-030-0650</t>
  </si>
  <si>
    <t>TPT-138060023-025-0650</t>
  </si>
  <si>
    <t>TPT-138060023-020-0650</t>
  </si>
  <si>
    <t>TPT-138060023-015-0650</t>
  </si>
  <si>
    <t>TPT-138060023-010-0650</t>
  </si>
  <si>
    <t>TPT-138060023-009-0650</t>
  </si>
  <si>
    <t>TPT-138060023-008-0650</t>
  </si>
  <si>
    <t>TPT-138060023-007-0650</t>
  </si>
  <si>
    <t>TPT-138060023-006-0650</t>
  </si>
  <si>
    <t>TPT-138060023-005-0650</t>
  </si>
  <si>
    <t>TPT-138060023-003-0650</t>
  </si>
  <si>
    <t>TPT-138060010-100-0650</t>
  </si>
  <si>
    <t>TPT-138060010-095-0650</t>
  </si>
  <si>
    <t>TPT-138060010-090-0650</t>
  </si>
  <si>
    <t>TPT-138060010-085-0650</t>
  </si>
  <si>
    <t>TPT-138060010-080-0650</t>
  </si>
  <si>
    <t>TPT-138060010-075-0650</t>
  </si>
  <si>
    <t>TPT-138060010-070-0650</t>
  </si>
  <si>
    <t>TPT-138060010-065-0650</t>
  </si>
  <si>
    <t>TPT-138060010-060-0650</t>
  </si>
  <si>
    <t>TPT-138060010-055-0650</t>
  </si>
  <si>
    <t>TPT-138060010-050-0650</t>
  </si>
  <si>
    <t>TPT-138060010-045-0650</t>
  </si>
  <si>
    <t>TPT-138060010-040-0650</t>
  </si>
  <si>
    <t>TPT-138060010-035-0650</t>
  </si>
  <si>
    <t>TPT-138060010-030-0650</t>
  </si>
  <si>
    <t>TPT-138060010-025-0650</t>
  </si>
  <si>
    <t>TPT-138060010-020-0650</t>
  </si>
  <si>
    <t>TPT-138060010-015-0650</t>
  </si>
  <si>
    <t>TPT-138060010-010-0650</t>
  </si>
  <si>
    <t>TPT-138060010-009-0650</t>
  </si>
  <si>
    <t>TPT-138060010-008-0650</t>
  </si>
  <si>
    <t>TPT-138060010-007-0650</t>
  </si>
  <si>
    <t>TPT-138060010-006-0650</t>
  </si>
  <si>
    <t>TPT-138060010-005-0650</t>
  </si>
  <si>
    <t>TPT-138060010-003-0650</t>
  </si>
  <si>
    <t>TPT-138033010-100-0650</t>
  </si>
  <si>
    <t>TPT-138033010-095-0650</t>
  </si>
  <si>
    <t>TPT-138033010-090-0650</t>
  </si>
  <si>
    <t>TPT-138033010-085-0650</t>
  </si>
  <si>
    <t>TPT-138033010-080-0650</t>
  </si>
  <si>
    <t>TPT-138033010-075-0650</t>
  </si>
  <si>
    <t>TPT-138033010-070-0650</t>
  </si>
  <si>
    <t>TPT-138033010-065-0650</t>
  </si>
  <si>
    <t>TPT-138033010-060-0650</t>
  </si>
  <si>
    <t>TPT-138033010-055-0650</t>
  </si>
  <si>
    <t>TPT-138033010-050-0650</t>
  </si>
  <si>
    <t>TPT-138033010-045-0650</t>
  </si>
  <si>
    <t>TPT-138033010-040-0650</t>
  </si>
  <si>
    <t>TPT-138033010-035-0650</t>
  </si>
  <si>
    <t>TPT-138033010-030-0650</t>
  </si>
  <si>
    <t>TPT-138033010-025-0650</t>
  </si>
  <si>
    <t>TPT-138033010-020-0650</t>
  </si>
  <si>
    <t>TPT-138033010-015-0650</t>
  </si>
  <si>
    <t>TPT-138033010-010-0650</t>
  </si>
  <si>
    <t>TPT-138033010-009-0650</t>
  </si>
  <si>
    <t>TPT-138033010-008-0650</t>
  </si>
  <si>
    <t>TPT-138033010-007-0650</t>
  </si>
  <si>
    <t>TPT-138033010-006-0650</t>
  </si>
  <si>
    <t>TPT-138033010-005-0650</t>
  </si>
  <si>
    <t>TPT-138033010-003-0650</t>
  </si>
  <si>
    <t>TPT-138033023-100-0650</t>
  </si>
  <si>
    <t>TPT-138033023-095-0650</t>
  </si>
  <si>
    <t>TPT-138033023-090-0650</t>
  </si>
  <si>
    <t>TPT-138033023-085-0650</t>
  </si>
  <si>
    <t>TPT-138033023-080-0650</t>
  </si>
  <si>
    <t>TPT-138033023-075-0650</t>
  </si>
  <si>
    <t>TPT-138033023-070-0650</t>
  </si>
  <si>
    <t>TPT-138033023-065-0650</t>
  </si>
  <si>
    <t>TPT-138033023-060-0650</t>
  </si>
  <si>
    <t>TPT-138033023-055-0650</t>
  </si>
  <si>
    <t>TPT-138033023-050-0650</t>
  </si>
  <si>
    <t>TPT-138033023-045-0650</t>
  </si>
  <si>
    <t>TPT-138033023-040-0650</t>
  </si>
  <si>
    <t>TPT-138033023-035-0650</t>
  </si>
  <si>
    <t>TPT-138033023-030-0650</t>
  </si>
  <si>
    <t>TPT-138033023-025-0650</t>
  </si>
  <si>
    <t>TPT-138033023-020-0650</t>
  </si>
  <si>
    <t>TPT-138033023-015-0650</t>
  </si>
  <si>
    <t>TPT-138033023-010-0650</t>
  </si>
  <si>
    <t>TPT-138033023-009-0650</t>
  </si>
  <si>
    <t>TPT-138033023-008-0650</t>
  </si>
  <si>
    <t>TPT-138033023-007-0650</t>
  </si>
  <si>
    <t>TPT-138033023-006-0650</t>
  </si>
  <si>
    <t>TPT-138033023-005-0650</t>
  </si>
  <si>
    <t>TPT-138033023-003-0650</t>
  </si>
  <si>
    <t>TPT-138023010-100-0650</t>
  </si>
  <si>
    <t>TPT-138023010-095-0650</t>
  </si>
  <si>
    <t>TPT-138023010-090-0650</t>
  </si>
  <si>
    <t>TPT-138023010-085-0650</t>
  </si>
  <si>
    <t>TPT-138023010-080-0650</t>
  </si>
  <si>
    <t>TPT-138023010-075-0650</t>
  </si>
  <si>
    <t>TPT-138023010-070-0650</t>
  </si>
  <si>
    <t>TPT-138023010-065-0650</t>
  </si>
  <si>
    <t>TPT-138023010-060-0650</t>
  </si>
  <si>
    <t>TPT-138023010-055-0650</t>
  </si>
  <si>
    <t>TPT-138023010-050-0650</t>
  </si>
  <si>
    <t>TPT-138023010-045-0650</t>
  </si>
  <si>
    <t>TPT-138023010-040-0650</t>
  </si>
  <si>
    <t>TPT-138023010-035-0650</t>
  </si>
  <si>
    <t>TPT-138023010-030-0650</t>
  </si>
  <si>
    <t>TPT-138023010-025-0650</t>
  </si>
  <si>
    <t>TPT-138023010-020-0650</t>
  </si>
  <si>
    <t>TPT-138023010-015-0650</t>
  </si>
  <si>
    <t>TPT-138023010-010-0650</t>
  </si>
  <si>
    <t>TPT-138023010-009-0650</t>
  </si>
  <si>
    <t>TPT-138023010-008-0650</t>
  </si>
  <si>
    <t>TPT-138023010-007-0650</t>
  </si>
  <si>
    <t>TPT-138023010-006-0650</t>
  </si>
  <si>
    <t>TPT-138023010-005-0650</t>
  </si>
  <si>
    <t>TPT-138023010-003-0650</t>
  </si>
  <si>
    <t>TPD-138010-100-0650</t>
  </si>
  <si>
    <t>TPD-138010-095-0650</t>
  </si>
  <si>
    <t>TPD-138010-090-0650</t>
  </si>
  <si>
    <t>TPD-138010-085-0650</t>
  </si>
  <si>
    <t>TPD-138010-080-0650</t>
  </si>
  <si>
    <t>TPD-138010-075-0650</t>
  </si>
  <si>
    <t>TPD-138010-070-0650</t>
  </si>
  <si>
    <t>TPD-138010-065-0650</t>
  </si>
  <si>
    <t>TPD-138010-060-0650</t>
  </si>
  <si>
    <t>TPD-138010-055-0650</t>
  </si>
  <si>
    <t>TPD-138010-050-0650</t>
  </si>
  <si>
    <t>TPD-138010-045-0650</t>
  </si>
  <si>
    <t>TPD-138010-040-0650</t>
  </si>
  <si>
    <t>TPD-138010-035-0650</t>
  </si>
  <si>
    <t>TPD-138010-030-0650</t>
  </si>
  <si>
    <t>TPD-138010-025-0650</t>
  </si>
  <si>
    <t>TPD-138010-020-0650</t>
  </si>
  <si>
    <t>TPD-138010-015-0650</t>
  </si>
  <si>
    <t>TPD-138010-010-0650</t>
  </si>
  <si>
    <t>TPD-138010-009-0650</t>
  </si>
  <si>
    <t>TPD-138010-008-0650</t>
  </si>
  <si>
    <t>TPD-138010-007-0650</t>
  </si>
  <si>
    <t>TPD-138010-006-0650</t>
  </si>
  <si>
    <t>TPD-138010-005-0650</t>
  </si>
  <si>
    <t>TPD-138010-003-0650</t>
  </si>
  <si>
    <t>TPD-138023-100-0650</t>
  </si>
  <si>
    <t>TPD-138023-095-0650</t>
  </si>
  <si>
    <t>TPD-138023-090-0650</t>
  </si>
  <si>
    <t>TPD-138023-085-0650</t>
  </si>
  <si>
    <t>TPD-138023-080-0650</t>
  </si>
  <si>
    <t>TPD-138023-075-0650</t>
  </si>
  <si>
    <t>TPD-138023-070-0650</t>
  </si>
  <si>
    <t>TPD-138023-065-0650</t>
  </si>
  <si>
    <t>TPD-138023-060-0650</t>
  </si>
  <si>
    <t>TPD-138023-055-0650</t>
  </si>
  <si>
    <t>TPD-138023-050-0650</t>
  </si>
  <si>
    <t>TPD-138023-045-0650</t>
  </si>
  <si>
    <t>TPD-138023-040-0650</t>
  </si>
  <si>
    <t>TPD-138023-035-0650</t>
  </si>
  <si>
    <t>TPD-138023-030-0650</t>
  </si>
  <si>
    <t>TPD-138023-025-0650</t>
  </si>
  <si>
    <t>TPD-138023-020-0650</t>
  </si>
  <si>
    <t>TPD-138023-015-0650</t>
  </si>
  <si>
    <t>TPD-138023-010-0650</t>
  </si>
  <si>
    <t>TPD-138023-009-0650</t>
  </si>
  <si>
    <t>TPD-138023-008-0650</t>
  </si>
  <si>
    <t>TPD-138023-007-0650</t>
  </si>
  <si>
    <t>TPD-138023-006-0650</t>
  </si>
  <si>
    <t>TPD-138023-005-0650</t>
  </si>
  <si>
    <t>TPD-138023-003-0650</t>
  </si>
  <si>
    <t>TPT-138060023-100-0850</t>
  </si>
  <si>
    <t>TPT-138060023-095-0850</t>
  </si>
  <si>
    <t>TPT-138060023-090-0850</t>
  </si>
  <si>
    <t>TPT-138060023-085-0850</t>
  </si>
  <si>
    <t>TPT-138060023-080-0850</t>
  </si>
  <si>
    <t>TPT-138060023-075-0850</t>
  </si>
  <si>
    <t>TPT-138060023-070-0850</t>
  </si>
  <si>
    <t>TPT-138060023-065-0850</t>
  </si>
  <si>
    <t>TPT-138060023-060-0850</t>
  </si>
  <si>
    <t>TPT-138060023-055-0850</t>
  </si>
  <si>
    <t>TPT-138060023-050-0850</t>
  </si>
  <si>
    <t>TPT-138060023-045-0850</t>
  </si>
  <si>
    <t>TPT-138060023-040-0850</t>
  </si>
  <si>
    <t>TPT-138060023-035-0850</t>
  </si>
  <si>
    <t>TPT-138060023-030-0850</t>
  </si>
  <si>
    <t>TPT-138060023-025-0850</t>
  </si>
  <si>
    <t>TPT-138060023-020-0850</t>
  </si>
  <si>
    <t>TPT-138060023-015-0850</t>
  </si>
  <si>
    <t>TPT-138060023-010-0850</t>
  </si>
  <si>
    <t>TPT-138060023-009-0850</t>
  </si>
  <si>
    <t>TPT-138060023-008-0850</t>
  </si>
  <si>
    <t>TPT-138060023-007-0850</t>
  </si>
  <si>
    <t>TPT-138060023-006-0850</t>
  </si>
  <si>
    <t>TPT-138060023-005-0850</t>
  </si>
  <si>
    <t>TPT-138060023-003-0850</t>
  </si>
  <si>
    <t>TPT-138060010-100-0850</t>
  </si>
  <si>
    <t>TPT-138060010-095-0850</t>
  </si>
  <si>
    <t>TPT-138060010-090-0850</t>
  </si>
  <si>
    <t>TPT-138060010-085-0850</t>
  </si>
  <si>
    <t>TPT-138060010-080-0850</t>
  </si>
  <si>
    <t>TPT-138060010-075-0850</t>
  </si>
  <si>
    <t>TPT-138060010-070-0850</t>
  </si>
  <si>
    <t>TPT-138060010-065-0850</t>
  </si>
  <si>
    <t>TPT-138060010-060-0850</t>
  </si>
  <si>
    <t>TPT-138060010-055-0850</t>
  </si>
  <si>
    <t>TPT-138060010-050-0850</t>
  </si>
  <si>
    <t>TPT-138060010-045-0850</t>
  </si>
  <si>
    <t>TPT-138060010-040-0850</t>
  </si>
  <si>
    <t>TPT-138060010-035-0850</t>
  </si>
  <si>
    <t>TPT-138060010-030-0850</t>
  </si>
  <si>
    <t>TPT-138060010-025-0850</t>
  </si>
  <si>
    <t>TPT-138060010-020-0850</t>
  </si>
  <si>
    <t>TPT-138060010-015-0850</t>
  </si>
  <si>
    <t>TPT-138060010-010-0850</t>
  </si>
  <si>
    <t>TPT-138060010-009-0850</t>
  </si>
  <si>
    <t>TPT-138060010-008-0850</t>
  </si>
  <si>
    <t>TPT-138060010-007-0850</t>
  </si>
  <si>
    <t>TPT-138060010-006-0850</t>
  </si>
  <si>
    <t>TPT-138060010-005-0850</t>
  </si>
  <si>
    <t>TPT-138060010-003-0850</t>
  </si>
  <si>
    <t>TPT-138033010-100-0850</t>
  </si>
  <si>
    <t>TPT-138033010-095-0850</t>
  </si>
  <si>
    <t>TPT-138033010-090-0850</t>
  </si>
  <si>
    <t>TPT-138033010-085-0850</t>
  </si>
  <si>
    <t>TPT-138033010-080-0850</t>
  </si>
  <si>
    <t>TPT-138033010-075-0850</t>
  </si>
  <si>
    <t>TPT-138033010-070-0850</t>
  </si>
  <si>
    <t>TPT-138033010-065-0850</t>
  </si>
  <si>
    <t>TPT-138033010-060-0850</t>
  </si>
  <si>
    <t>TPT-138033010-055-0850</t>
  </si>
  <si>
    <t>TPT-138033010-050-0850</t>
  </si>
  <si>
    <t>TPT-138033010-045-0850</t>
  </si>
  <si>
    <t>TPT-138033010-040-0850</t>
  </si>
  <si>
    <t>TPT-138033010-035-0850</t>
  </si>
  <si>
    <t>TPT-138033010-030-0850</t>
  </si>
  <si>
    <t>TPT-138033010-025-0850</t>
  </si>
  <si>
    <t>TPT-138033010-020-0850</t>
  </si>
  <si>
    <t>TPT-138033010-015-0850</t>
  </si>
  <si>
    <t>TPT-138033010-010-0850</t>
  </si>
  <si>
    <t>TPT-138033010-009-0850</t>
  </si>
  <si>
    <t>TPT-138033010-008-0850</t>
  </si>
  <si>
    <t>TPT-138033010-007-0850</t>
  </si>
  <si>
    <t>TPT-138033010-006-0850</t>
  </si>
  <si>
    <t>TPT-138033010-005-0850</t>
  </si>
  <si>
    <t>TPT-138033010-003-0850</t>
  </si>
  <si>
    <t>TPT-138033023-100-0850</t>
  </si>
  <si>
    <t>TPT-138033023-095-0850</t>
  </si>
  <si>
    <t>TPT-138033023-090-0850</t>
  </si>
  <si>
    <t>TPT-138033023-085-0850</t>
  </si>
  <si>
    <t>TPT-138033023-080-0850</t>
  </si>
  <si>
    <t>TPT-138033023-075-0850</t>
  </si>
  <si>
    <t>TPT-138033023-070-0850</t>
  </si>
  <si>
    <t>TPT-138033023-065-0850</t>
  </si>
  <si>
    <t>TPT-138033023-060-0850</t>
  </si>
  <si>
    <t>TPT-138033023-055-0850</t>
  </si>
  <si>
    <t>TPT-138033023-050-0850</t>
  </si>
  <si>
    <t>TPT-138033023-045-0850</t>
  </si>
  <si>
    <t>TPT-138033023-040-0850</t>
  </si>
  <si>
    <t>TPT-138033023-035-0850</t>
  </si>
  <si>
    <t>TPT-138033023-030-0850</t>
  </si>
  <si>
    <t>TPT-138033023-025-0850</t>
  </si>
  <si>
    <t>TPT-138033023-020-0850</t>
  </si>
  <si>
    <t>TPT-138033023-015-0850</t>
  </si>
  <si>
    <t>TPT-138033023-010-0850</t>
  </si>
  <si>
    <t>TPT-138033023-009-0850</t>
  </si>
  <si>
    <t>TPT-138033023-008-0850</t>
  </si>
  <si>
    <t>TPT-138033023-007-0850</t>
  </si>
  <si>
    <t>TPT-138033023-006-0850</t>
  </si>
  <si>
    <t>TPT-138033023-005-0850</t>
  </si>
  <si>
    <t>TPT-138033023-003-0850</t>
  </si>
  <si>
    <t>TPT-138023010-100-0850</t>
  </si>
  <si>
    <t>TPT-138023010-095-0850</t>
  </si>
  <si>
    <t>TPT-138023010-090-0850</t>
  </si>
  <si>
    <t>TPT-138023010-085-0850</t>
  </si>
  <si>
    <t>TPT-138023010-080-0850</t>
  </si>
  <si>
    <t>TPT-138023010-075-0850</t>
  </si>
  <si>
    <t>TPT-138023010-070-0850</t>
  </si>
  <si>
    <t>TPT-138023010-065-0850</t>
  </si>
  <si>
    <t>TPT-138023010-060-0850</t>
  </si>
  <si>
    <t>TPT-138023010-055-0850</t>
  </si>
  <si>
    <t>TPT-138023010-050-0850</t>
  </si>
  <si>
    <t>TPT-138023010-045-0850</t>
  </si>
  <si>
    <t>TPT-138023010-040-0850</t>
  </si>
  <si>
    <t>TPT-138023010-035-0850</t>
  </si>
  <si>
    <t>TPT-138023010-030-0850</t>
  </si>
  <si>
    <t>TPT-138023010-025-0850</t>
  </si>
  <si>
    <t>TPT-138023010-020-0850</t>
  </si>
  <si>
    <t>TPT-138023010-015-0850</t>
  </si>
  <si>
    <t>TPT-138023010-010-0850</t>
  </si>
  <si>
    <t>TPT-138023010-009-0850</t>
  </si>
  <si>
    <t>TPT-138023010-008-0850</t>
  </si>
  <si>
    <t>TPT-138023010-007-0850</t>
  </si>
  <si>
    <t>TPT-138023010-006-0850</t>
  </si>
  <si>
    <t>TPT-138023010-005-0850</t>
  </si>
  <si>
    <t>TPT-138023010-003-0850</t>
  </si>
  <si>
    <t>TPD-138010-100-0850</t>
  </si>
  <si>
    <t>TPD-138010-095-0850</t>
  </si>
  <si>
    <t>TPD-138010-090-0850</t>
  </si>
  <si>
    <t>TPD-138010-085-0850</t>
  </si>
  <si>
    <t>TPD-138010-080-0850</t>
  </si>
  <si>
    <t>TPD-138010-075-0850</t>
  </si>
  <si>
    <t>TPD-138010-070-0850</t>
  </si>
  <si>
    <t>TPD-138010-065-0850</t>
  </si>
  <si>
    <t>TPD-138010-060-0850</t>
  </si>
  <si>
    <t>TPD-138010-055-0850</t>
  </si>
  <si>
    <t>TPD-138010-050-0850</t>
  </si>
  <si>
    <t>TPD-138010-045-0850</t>
  </si>
  <si>
    <t>TPD-138010-040-0850</t>
  </si>
  <si>
    <t>TPD-138010-035-0850</t>
  </si>
  <si>
    <t>TPD-138010-030-0850</t>
  </si>
  <si>
    <t>TPD-138010-025-0850</t>
  </si>
  <si>
    <t>TPD-138010-020-0850</t>
  </si>
  <si>
    <t>TPD-138010-015-0850</t>
  </si>
  <si>
    <t>TPD-138010-010-0850</t>
  </si>
  <si>
    <t>TPD-138010-009-0850</t>
  </si>
  <si>
    <t>TPD-138010-008-0850</t>
  </si>
  <si>
    <t>TPD-138010-007-0850</t>
  </si>
  <si>
    <t>TPD-138010-006-0850</t>
  </si>
  <si>
    <t>TPD-138010-005-0850</t>
  </si>
  <si>
    <t>TPD-138010-003-0850</t>
  </si>
  <si>
    <t>TPD-138023-100-0850</t>
  </si>
  <si>
    <t>TPD-138023-095-0850</t>
  </si>
  <si>
    <t>TPD-138023-090-0850</t>
  </si>
  <si>
    <t>TPD-138023-085-0850</t>
  </si>
  <si>
    <t>TPD-138023-080-0850</t>
  </si>
  <si>
    <t>TPD-138023-075-0850</t>
  </si>
  <si>
    <t>TPD-138023-070-0850</t>
  </si>
  <si>
    <t>TPD-138023-065-0850</t>
  </si>
  <si>
    <t>TPD-138023-060-0850</t>
  </si>
  <si>
    <t>TPD-138023-055-0850</t>
  </si>
  <si>
    <t>TPD-138023-050-0850</t>
  </si>
  <si>
    <t>TPD-138023-045-0850</t>
  </si>
  <si>
    <t>TPD-138023-040-0850</t>
  </si>
  <si>
    <t>TPD-138023-035-0850</t>
  </si>
  <si>
    <t>TPD-138023-030-0850</t>
  </si>
  <si>
    <t>TPD-138023-025-0850</t>
  </si>
  <si>
    <t>TPD-138023-020-0850</t>
  </si>
  <si>
    <t>TPD-138023-015-0850</t>
  </si>
  <si>
    <t>TPD-138023-010-0850</t>
  </si>
  <si>
    <t>TPD-138023-009-0850</t>
  </si>
  <si>
    <t>TPD-138023-008-0850</t>
  </si>
  <si>
    <t>TPD-138023-007-0850</t>
  </si>
  <si>
    <t>TPD-138023-006-0850</t>
  </si>
  <si>
    <t>TPD-138023-005-0850</t>
  </si>
  <si>
    <t>TPD-138023-003-0850</t>
  </si>
  <si>
    <t>TPD-138060-025-0850</t>
  </si>
  <si>
    <t>TPT-138060023-100-0950</t>
  </si>
  <si>
    <t>TPT-138060023-095-0950</t>
  </si>
  <si>
    <t>TPT-138060023-090-0950</t>
  </si>
  <si>
    <t>TPT-138060023-085-0950</t>
  </si>
  <si>
    <t>TPT-138060023-080-0950</t>
  </si>
  <si>
    <t>TPT-138060023-075-0950</t>
  </si>
  <si>
    <t>TPT-138060023-070-0950</t>
  </si>
  <si>
    <t>TPT-138060023-065-0950</t>
  </si>
  <si>
    <t>TPT-138060023-060-0950</t>
  </si>
  <si>
    <t>TPT-138060023-055-0950</t>
  </si>
  <si>
    <t>TPT-138060023-050-0950</t>
  </si>
  <si>
    <t>TPT-138060023-045-0950</t>
  </si>
  <si>
    <t>TPT-138060023-040-0950</t>
  </si>
  <si>
    <t>TPT-138060023-035-0950</t>
  </si>
  <si>
    <t>TPT-138060023-030-0950</t>
  </si>
  <si>
    <t>TPT-138060023-025-0950</t>
  </si>
  <si>
    <t>TPT-138060023-020-0950</t>
  </si>
  <si>
    <t>TPT-138060023-015-0950</t>
  </si>
  <si>
    <t>TPT-138060023-010-0950</t>
  </si>
  <si>
    <t>TPT-138060023-009-0950</t>
  </si>
  <si>
    <t>TPT-138060023-008-0950</t>
  </si>
  <si>
    <t>TPT-138060023-007-0950</t>
  </si>
  <si>
    <t>TPT-138060023-006-0950</t>
  </si>
  <si>
    <t>TPT-138060023-005-0950</t>
  </si>
  <si>
    <t>TPT-138060023-003-0950</t>
  </si>
  <si>
    <t>TPT-138060010-100-0950</t>
  </si>
  <si>
    <t>TPT-138060010-095-0950</t>
  </si>
  <si>
    <t>TPT-138060010-090-0950</t>
  </si>
  <si>
    <t>TPT-138060010-085-0950</t>
  </si>
  <si>
    <t>TPT-138060010-080-0950</t>
  </si>
  <si>
    <t>TPT-138060010-075-0950</t>
  </si>
  <si>
    <t>TPT-138060010-070-0950</t>
  </si>
  <si>
    <t>TPT-138060010-065-0950</t>
  </si>
  <si>
    <t>TPT-138060010-060-0950</t>
  </si>
  <si>
    <t>TPT-138060010-055-0950</t>
  </si>
  <si>
    <t>TPT-138060010-050-0950</t>
  </si>
  <si>
    <t>TPT-138060010-045-0950</t>
  </si>
  <si>
    <t>TPT-138060010-040-0950</t>
  </si>
  <si>
    <t>TPT-138060010-035-0950</t>
  </si>
  <si>
    <t>TPT-138060010-030-0950</t>
  </si>
  <si>
    <t>TPT-138060010-025-0950</t>
  </si>
  <si>
    <t>TPT-138060010-020-0950</t>
  </si>
  <si>
    <t>TPT-138060010-015-0950</t>
  </si>
  <si>
    <t>TPT-138060010-010-0950</t>
  </si>
  <si>
    <t>TPT-138060010-009-0950</t>
  </si>
  <si>
    <t>TPT-138060010-008-0950</t>
  </si>
  <si>
    <t>TPT-138060010-007-0950</t>
  </si>
  <si>
    <t>TPT-138060010-006-0950</t>
  </si>
  <si>
    <t>TPT-138060010-005-0950</t>
  </si>
  <si>
    <t>TPT-138060010-003-0950</t>
  </si>
  <si>
    <t>TPT-138033010-100-0950</t>
  </si>
  <si>
    <t>TPT-138033010-095-0950</t>
  </si>
  <si>
    <t>TPT-138033010-090-0950</t>
  </si>
  <si>
    <t>TPT-138033010-085-0950</t>
  </si>
  <si>
    <t>TPT-138033010-080-0950</t>
  </si>
  <si>
    <t>TPT-138033010-075-0950</t>
  </si>
  <si>
    <t>TPT-138033010-070-0950</t>
  </si>
  <si>
    <t>TPT-138033010-065-0950</t>
  </si>
  <si>
    <t>TPT-138033010-060-0950</t>
  </si>
  <si>
    <t>TPT-138033010-055-0950</t>
  </si>
  <si>
    <t>TPT-138033010-050-0950</t>
  </si>
  <si>
    <t>TPT-138033010-045-0950</t>
  </si>
  <si>
    <t>TPT-138033010-040-0950</t>
  </si>
  <si>
    <t>TPT-138033010-035-0950</t>
  </si>
  <si>
    <t>TPT-138033010-030-0950</t>
  </si>
  <si>
    <t>TPT-138033010-025-0950</t>
  </si>
  <si>
    <t>TPT-138033010-020-0950</t>
  </si>
  <si>
    <t>TPT-138033010-015-0950</t>
  </si>
  <si>
    <t>TPT-138033010-010-0950</t>
  </si>
  <si>
    <t>TPT-138033010-009-0950</t>
  </si>
  <si>
    <t>TPT-138033010-008-0950</t>
  </si>
  <si>
    <t>TPT-138033010-007-0950</t>
  </si>
  <si>
    <t>TPT-138033010-006-0950</t>
  </si>
  <si>
    <t>TPT-138033010-005-0950</t>
  </si>
  <si>
    <t>TPT-138033010-003-0950</t>
  </si>
  <si>
    <t>TPT-138033023-100-0950</t>
  </si>
  <si>
    <t>TPT-138033023-095-0950</t>
  </si>
  <si>
    <t>TPT-138033023-090-0950</t>
  </si>
  <si>
    <t>TPT-138033023-085-0950</t>
  </si>
  <si>
    <t>TPT-138033023-080-0950</t>
  </si>
  <si>
    <t>TPT-138033023-075-0950</t>
  </si>
  <si>
    <t>TPT-138033023-070-0950</t>
  </si>
  <si>
    <t>TPT-138033023-065-0950</t>
  </si>
  <si>
    <t>TPT-138033023-060-0950</t>
  </si>
  <si>
    <t>TPT-138033023-055-0950</t>
  </si>
  <si>
    <t>TPT-138033023-050-0950</t>
  </si>
  <si>
    <t>TPT-138033023-045-0950</t>
  </si>
  <si>
    <t>TPT-138033023-040-0950</t>
  </si>
  <si>
    <t>TPT-138033023-035-0950</t>
  </si>
  <si>
    <t>TPT-138033023-030-0950</t>
  </si>
  <si>
    <t>TPT-138033023-025-0950</t>
  </si>
  <si>
    <t>TPT-138033023-020-0950</t>
  </si>
  <si>
    <t>TPT-138033023-015-0950</t>
  </si>
  <si>
    <t>TPT-138033023-010-0950</t>
  </si>
  <si>
    <t>TPT-138033023-009-0950</t>
  </si>
  <si>
    <t>TPT-138033023-008-0950</t>
  </si>
  <si>
    <t>TPT-138033023-007-0950</t>
  </si>
  <si>
    <t>TPT-138033023-006-0950</t>
  </si>
  <si>
    <t>TPT-138033023-005-0950</t>
  </si>
  <si>
    <t>TPT-138033023-003-0950</t>
  </si>
  <si>
    <t>TPT-138023010-100-0950</t>
  </si>
  <si>
    <t>TPT-138023010-095-0950</t>
  </si>
  <si>
    <t>TPT-138023010-090-0950</t>
  </si>
  <si>
    <t>TPT-138023010-085-0950</t>
  </si>
  <si>
    <t>TPT-138023010-080-0950</t>
  </si>
  <si>
    <t>TPT-138023010-075-0950</t>
  </si>
  <si>
    <t>TPT-138023010-070-0950</t>
  </si>
  <si>
    <t>TPT-138023010-065-0950</t>
  </si>
  <si>
    <t>TPT-138023010-060-0950</t>
  </si>
  <si>
    <t>TPT-138023010-055-0950</t>
  </si>
  <si>
    <t>TPT-138023010-050-0950</t>
  </si>
  <si>
    <t>TPT-138023010-045-0950</t>
  </si>
  <si>
    <t>TPT-138023010-040-0950</t>
  </si>
  <si>
    <t>TPT-138023010-035-0950</t>
  </si>
  <si>
    <t>TPT-138023010-030-0950</t>
  </si>
  <si>
    <t>TPT-138023010-025-0950</t>
  </si>
  <si>
    <t>TPT-138023010-020-0950</t>
  </si>
  <si>
    <t>TPT-138023010-015-0950</t>
  </si>
  <si>
    <t>TPT-138023010-010-0950</t>
  </si>
  <si>
    <t>TPT-138023010-009-0950</t>
  </si>
  <si>
    <t>TPT-138023010-008-0950</t>
  </si>
  <si>
    <t>TPT-138023010-007-0950</t>
  </si>
  <si>
    <t>TPT-138023010-006-0950</t>
  </si>
  <si>
    <t>TPT-138023010-005-0950</t>
  </si>
  <si>
    <t>TPT-138023010-003-0950</t>
  </si>
  <si>
    <t>TPD-138010-100-0950</t>
  </si>
  <si>
    <t>TPD-138010-095-0950</t>
  </si>
  <si>
    <t>TPD-138010-090-0950</t>
  </si>
  <si>
    <t>TPD-138010-085-0950</t>
  </si>
  <si>
    <t>TPD-138010-080-0950</t>
  </si>
  <si>
    <t>TPD-138010-075-0950</t>
  </si>
  <si>
    <t>TPD-138010-070-0950</t>
  </si>
  <si>
    <t>TPD-138010-065-0950</t>
  </si>
  <si>
    <t>TPD-138010-060-0950</t>
  </si>
  <si>
    <t>TPD-138010-055-0950</t>
  </si>
  <si>
    <t>TPD-138010-050-0950</t>
  </si>
  <si>
    <t>TPD-138010-045-0950</t>
  </si>
  <si>
    <t>TPD-138010-040-0950</t>
  </si>
  <si>
    <t>TPD-138010-035-0950</t>
  </si>
  <si>
    <t>TPD-138010-030-0950</t>
  </si>
  <si>
    <t>TPD-138010-025-0950</t>
  </si>
  <si>
    <t>TPD-138010-020-0950</t>
  </si>
  <si>
    <t>TPD-138010-015-0950</t>
  </si>
  <si>
    <t>TPD-138010-010-0950</t>
  </si>
  <si>
    <t>TPD-138010-009-0950</t>
  </si>
  <si>
    <t>TPD-138010-008-0950</t>
  </si>
  <si>
    <t>TPD-138010-007-0950</t>
  </si>
  <si>
    <t>TPD-138010-006-0950</t>
  </si>
  <si>
    <t>TPD-138010-005-0950</t>
  </si>
  <si>
    <t>TPD-138010-003-0950</t>
  </si>
  <si>
    <t>TPD-138023-100-0950</t>
  </si>
  <si>
    <t>TPD-138023-095-0950</t>
  </si>
  <si>
    <t>TPD-138023-090-0950</t>
  </si>
  <si>
    <t>TPD-138023-085-0950</t>
  </si>
  <si>
    <t>TPD-138023-080-0950</t>
  </si>
  <si>
    <t>TPD-138023-075-0950</t>
  </si>
  <si>
    <t>TPD-138023-070-0950</t>
  </si>
  <si>
    <t>TPD-138023-065-0950</t>
  </si>
  <si>
    <t>TPD-138023-060-0950</t>
  </si>
  <si>
    <t>TPD-138023-055-0950</t>
  </si>
  <si>
    <t>TPD-138023-050-0950</t>
  </si>
  <si>
    <t>TPD-138023-045-0950</t>
  </si>
  <si>
    <t>TPD-138023-040-0950</t>
  </si>
  <si>
    <t>TPD-138023-035-0950</t>
  </si>
  <si>
    <t>TPD-138023-030-0950</t>
  </si>
  <si>
    <t>TPD-138023-025-0950</t>
  </si>
  <si>
    <t>TPD-138023-020-0950</t>
  </si>
  <si>
    <t>TPD-138023-015-0950</t>
  </si>
  <si>
    <t>TPD-138023-010-0950</t>
  </si>
  <si>
    <t>TPD-138023-009-0950</t>
  </si>
  <si>
    <t>TPD-138023-008-0950</t>
  </si>
  <si>
    <t>TPD-138023-007-0950</t>
  </si>
  <si>
    <t>TPD-138023-006-0950</t>
  </si>
  <si>
    <t>TPD-138023-005-0950</t>
  </si>
  <si>
    <t>TPD-138023-003-0950</t>
  </si>
  <si>
    <t>TPT-138060023-100-1050</t>
  </si>
  <si>
    <t>TPT-138060023-095-1050</t>
  </si>
  <si>
    <t>TPT-138060023-090-1050</t>
  </si>
  <si>
    <t>TPT-138060023-085-1050</t>
  </si>
  <si>
    <t>TPT-138060023-080-1050</t>
  </si>
  <si>
    <t>TPT-138060023-075-1050</t>
  </si>
  <si>
    <t>TPT-138060023-070-1050</t>
  </si>
  <si>
    <t>TPT-138060023-065-1050</t>
  </si>
  <si>
    <t>TPT-138060023-060-1050</t>
  </si>
  <si>
    <t>TPT-138060023-055-1050</t>
  </si>
  <si>
    <t>TPT-138060023-050-1050</t>
  </si>
  <si>
    <t>TPT-138060023-045-1050</t>
  </si>
  <si>
    <t>TPT-138060023-040-1050</t>
  </si>
  <si>
    <t>TPT-138060023-035-1050</t>
  </si>
  <si>
    <t>TPT-138060023-030-1050</t>
  </si>
  <si>
    <t>TPT-138060023-025-1050</t>
  </si>
  <si>
    <t>TPT-138060023-020-1050</t>
  </si>
  <si>
    <t>TPT-138060023-015-1050</t>
  </si>
  <si>
    <t>TPT-138060023-010-1050</t>
  </si>
  <si>
    <t>TPT-138060023-009-1050</t>
  </si>
  <si>
    <t>TPT-138060023-008-1050</t>
  </si>
  <si>
    <t>TPT-138060023-007-1050</t>
  </si>
  <si>
    <t>TPT-138060023-006-1050</t>
  </si>
  <si>
    <t>TPT-138060023-005-1050</t>
  </si>
  <si>
    <t>TPT-138060023-003-1050</t>
  </si>
  <si>
    <t>TPT-138060010-100-1050</t>
  </si>
  <si>
    <t>TPT-138060010-095-1050</t>
  </si>
  <si>
    <t>TPT-138060010-090-1050</t>
  </si>
  <si>
    <t>TPT-138060010-085-1050</t>
  </si>
  <si>
    <t>TPT-138060010-080-1050</t>
  </si>
  <si>
    <t>TPT-138060010-075-1050</t>
  </si>
  <si>
    <t>TPT-138060010-070-1050</t>
  </si>
  <si>
    <t>TPT-138060010-065-1050</t>
  </si>
  <si>
    <t>TPT-138060010-060-1050</t>
  </si>
  <si>
    <t>TPT-138060010-055-1050</t>
  </si>
  <si>
    <t>TPT-138060010-050-1050</t>
  </si>
  <si>
    <t>TPT-138060010-045-1050</t>
  </si>
  <si>
    <t>TPT-138060010-040-1050</t>
  </si>
  <si>
    <t>TPT-138060010-035-1050</t>
  </si>
  <si>
    <t>TPT-138060010-030-1050</t>
  </si>
  <si>
    <t>TPT-138060010-025-1050</t>
  </si>
  <si>
    <t>TPT-138060010-020-1050</t>
  </si>
  <si>
    <t>TPT-138060010-015-1050</t>
  </si>
  <si>
    <t>TPT-138060010-010-1050</t>
  </si>
  <si>
    <t>TPT-138060010-009-1050</t>
  </si>
  <si>
    <t>TPT-138060010-008-1050</t>
  </si>
  <si>
    <t>TPT-138060010-007-1050</t>
  </si>
  <si>
    <t>TPT-138060010-006-1050</t>
  </si>
  <si>
    <t>TPT-138060010-005-1050</t>
  </si>
  <si>
    <t>TPT-138060010-003-1050</t>
  </si>
  <si>
    <t>TPT-138033010-100-1050</t>
  </si>
  <si>
    <t>TPT-138033010-095-1050</t>
  </si>
  <si>
    <t>TPT-138033010-090-1050</t>
  </si>
  <si>
    <t>TPT-138033010-085-1050</t>
  </si>
  <si>
    <t>TPT-138033010-080-1050</t>
  </si>
  <si>
    <t>TPT-138033010-075-1050</t>
  </si>
  <si>
    <t>TPT-138033010-070-1050</t>
  </si>
  <si>
    <t>TPT-138033010-065-1050</t>
  </si>
  <si>
    <t>TPT-138033010-060-1050</t>
  </si>
  <si>
    <t>TPT-138033010-055-1050</t>
  </si>
  <si>
    <t>TPT-138033010-050-1050</t>
  </si>
  <si>
    <t>TPT-138033010-045-1050</t>
  </si>
  <si>
    <t>TPT-138033010-040-1050</t>
  </si>
  <si>
    <t>TPT-138033010-035-1050</t>
  </si>
  <si>
    <t>TPT-138033010-030-1050</t>
  </si>
  <si>
    <t>TPT-138033010-025-1050</t>
  </si>
  <si>
    <t>TPT-138033010-020-1050</t>
  </si>
  <si>
    <t>TPT-138033010-015-1050</t>
  </si>
  <si>
    <t>TPT-138033010-010-1050</t>
  </si>
  <si>
    <t>TPT-138033010-009-1050</t>
  </si>
  <si>
    <t>TPT-138033010-008-1050</t>
  </si>
  <si>
    <t>TPT-138033010-007-1050</t>
  </si>
  <si>
    <t>TPT-138033010-006-1050</t>
  </si>
  <si>
    <t>TPT-138033010-005-1050</t>
  </si>
  <si>
    <t>TPT-138033010-003-1050</t>
  </si>
  <si>
    <t>TPT-138033023-100-1050</t>
  </si>
  <si>
    <t>TPT-138033023-095-1050</t>
  </si>
  <si>
    <t>TPT-138033023-090-1050</t>
  </si>
  <si>
    <t>TPT-138033023-085-1050</t>
  </si>
  <si>
    <t>TPT-138033023-080-1050</t>
  </si>
  <si>
    <t>TPT-138033023-075-1050</t>
  </si>
  <si>
    <t>TPT-138033023-070-1050</t>
  </si>
  <si>
    <t>TPT-138033023-065-1050</t>
  </si>
  <si>
    <t>TPT-138033023-060-1050</t>
  </si>
  <si>
    <t>TPT-138033023-055-1050</t>
  </si>
  <si>
    <t>TPT-138033023-050-1050</t>
  </si>
  <si>
    <t>TPT-138033023-045-1050</t>
  </si>
  <si>
    <t>TPT-138033023-040-1050</t>
  </si>
  <si>
    <t>TPT-138033023-035-1050</t>
  </si>
  <si>
    <t>TPT-138033023-030-1050</t>
  </si>
  <si>
    <t>TPT-138033023-025-1050</t>
  </si>
  <si>
    <t>TPT-138033023-020-1050</t>
  </si>
  <si>
    <t>TPT-138033023-015-1050</t>
  </si>
  <si>
    <t>TPT-138033023-010-1050</t>
  </si>
  <si>
    <t>TPT-138033023-009-1050</t>
  </si>
  <si>
    <t>TPT-138033023-008-1050</t>
  </si>
  <si>
    <t>TPT-138033023-007-1050</t>
  </si>
  <si>
    <t>TPT-138033023-006-1050</t>
  </si>
  <si>
    <t>TPT-138033023-005-1050</t>
  </si>
  <si>
    <t>TPT-138033023-003-1050</t>
  </si>
  <si>
    <t>TPT-138023010-100-1050</t>
  </si>
  <si>
    <t>TPT-138023010-095-1050</t>
  </si>
  <si>
    <t>TPT-138023010-090-1050</t>
  </si>
  <si>
    <t>TPT-138023010-085-1050</t>
  </si>
  <si>
    <t>TPT-138023010-080-1050</t>
  </si>
  <si>
    <t>TPT-138023010-075-1050</t>
  </si>
  <si>
    <t>TPT-138023010-070-1050</t>
  </si>
  <si>
    <t>TPT-138023010-065-1050</t>
  </si>
  <si>
    <t>TPT-138023010-060-1050</t>
  </si>
  <si>
    <t>TPT-138023010-055-1050</t>
  </si>
  <si>
    <t>TPT-138023010-050-1050</t>
  </si>
  <si>
    <t>TPT-138023010-045-1050</t>
  </si>
  <si>
    <t>TPT-138023010-040-1050</t>
  </si>
  <si>
    <t>TPT-138023010-035-1050</t>
  </si>
  <si>
    <t>TPT-138023010-030-1050</t>
  </si>
  <si>
    <t>TPT-138023010-025-1050</t>
  </si>
  <si>
    <t>TPT-138023010-020-1050</t>
  </si>
  <si>
    <t>TPT-138023010-015-1050</t>
  </si>
  <si>
    <t>TPT-138023010-010-1050</t>
  </si>
  <si>
    <t>TPT-138023010-009-1050</t>
  </si>
  <si>
    <t>TPT-138023010-008-1050</t>
  </si>
  <si>
    <t>TPT-138023010-007-1050</t>
  </si>
  <si>
    <t>TPT-138023010-006-1050</t>
  </si>
  <si>
    <t>TPT-138023010-005-1050</t>
  </si>
  <si>
    <t>TPT-138023010-003-1050</t>
  </si>
  <si>
    <t>TPD-138010-100-1050</t>
  </si>
  <si>
    <t>TPD-138010-095-1050</t>
  </si>
  <si>
    <t>TPD-138010-090-1050</t>
  </si>
  <si>
    <t>TPD-138010-085-1050</t>
  </si>
  <si>
    <t>TPD-138010-080-1050</t>
  </si>
  <si>
    <t>TPD-138010-075-1050</t>
  </si>
  <si>
    <t>TPD-138010-070-1050</t>
  </si>
  <si>
    <t>TPD-138010-065-1050</t>
  </si>
  <si>
    <t>TPD-138010-060-1050</t>
  </si>
  <si>
    <t>TPD-138010-055-1050</t>
  </si>
  <si>
    <t>TPD-138010-050-1050</t>
  </si>
  <si>
    <t>TPD-138010-045-1050</t>
  </si>
  <si>
    <t>TPD-138010-040-1050</t>
  </si>
  <si>
    <t>TPD-138010-035-1050</t>
  </si>
  <si>
    <t>TPD-138010-030-1050</t>
  </si>
  <si>
    <t>TPD-138010-025-1050</t>
  </si>
  <si>
    <t>TPD-138010-020-1050</t>
  </si>
  <si>
    <t>TPD-138010-015-1050</t>
  </si>
  <si>
    <t>TPD-138010-010-1050</t>
  </si>
  <si>
    <t>TPD-138010-009-1050</t>
  </si>
  <si>
    <t>TPD-138010-008-1050</t>
  </si>
  <si>
    <t>TPD-138010-007-1050</t>
  </si>
  <si>
    <t>TPD-138010-006-1050</t>
  </si>
  <si>
    <t>TPD-138010-005-1050</t>
  </si>
  <si>
    <t>TPD-138010-003-1050</t>
  </si>
  <si>
    <t>TPD-138023-100-1050</t>
  </si>
  <si>
    <t>TPD-138023-095-1050</t>
  </si>
  <si>
    <t>TPD-138023-090-1050</t>
  </si>
  <si>
    <t>TPD-138023-085-1050</t>
  </si>
  <si>
    <t>TPD-138023-080-1050</t>
  </si>
  <si>
    <t>TPD-138023-075-1050</t>
  </si>
  <si>
    <t>TPD-138023-070-1050</t>
  </si>
  <si>
    <t>TPD-138023-065-1050</t>
  </si>
  <si>
    <t>TPD-138023-060-1050</t>
  </si>
  <si>
    <t>TPD-138023-055-1050</t>
  </si>
  <si>
    <t>TPD-138023-050-1050</t>
  </si>
  <si>
    <t>TPD-138023-045-1050</t>
  </si>
  <si>
    <t>TPD-138023-040-1050</t>
  </si>
  <si>
    <t>TPD-138023-035-1050</t>
  </si>
  <si>
    <t>TPD-138023-030-1050</t>
  </si>
  <si>
    <t>TPD-138023-025-1050</t>
  </si>
  <si>
    <t>TPD-138023-020-1050</t>
  </si>
  <si>
    <t>TPD-138023-015-1050</t>
  </si>
  <si>
    <t>TPD-138023-010-1050</t>
  </si>
  <si>
    <t>TPD-138023-009-1050</t>
  </si>
  <si>
    <t>TPD-138023-008-1050</t>
  </si>
  <si>
    <t>TPD-138023-007-1050</t>
  </si>
  <si>
    <t>TPD-138023-006-1050</t>
  </si>
  <si>
    <t>TPD-138023-005-1050</t>
  </si>
  <si>
    <t>TPD-138023-003-1050</t>
  </si>
  <si>
    <t>TPT-060033010-050-0325</t>
  </si>
  <si>
    <t>TPT-060033010-045-0325</t>
  </si>
  <si>
    <t>TPT-060033010-040-0325</t>
  </si>
  <si>
    <t>TPT-060033010-035-0325</t>
  </si>
  <si>
    <t>TPT-060033010-030-0325</t>
  </si>
  <si>
    <t>TPT-060033010-025-0325</t>
  </si>
  <si>
    <t>TPT-060033010-020-0325</t>
  </si>
  <si>
    <t>TPT-060033010-015-0325</t>
  </si>
  <si>
    <t>TPT-060033010-010-0325</t>
  </si>
  <si>
    <t>TPT-060033010-009-0325</t>
  </si>
  <si>
    <t>TPT-060033010-008-0325</t>
  </si>
  <si>
    <t>TPT-060033010-007-0325</t>
  </si>
  <si>
    <t>TPT-060033010-006-0325</t>
  </si>
  <si>
    <t>TPT-060033010-005-0325</t>
  </si>
  <si>
    <t>TPT-060033010-004-0325</t>
  </si>
  <si>
    <t>TPT-060033010-003-0325</t>
  </si>
  <si>
    <t>TPT-060033010-002-0325</t>
  </si>
  <si>
    <t>TPT-060033023-050-0325</t>
  </si>
  <si>
    <t>TPT-060033023-045-0325</t>
  </si>
  <si>
    <t>TPT-060033023-040-0325</t>
  </si>
  <si>
    <t>TPT-060033023-035-0325</t>
  </si>
  <si>
    <t>TPT-060033023-030-0325</t>
  </si>
  <si>
    <t>TPT-060033023-025-0325</t>
  </si>
  <si>
    <t>TPT-060033023-020-0325</t>
  </si>
  <si>
    <t>TPT-060033023-015-0325</t>
  </si>
  <si>
    <t>TPT-060033023-010-0325</t>
  </si>
  <si>
    <t>TPT-060033023-009-0325</t>
  </si>
  <si>
    <t>TPT-060033023-008-0325</t>
  </si>
  <si>
    <t>TPT-060033023-007-0325</t>
  </si>
  <si>
    <t>TPT-060033023-006-0325</t>
  </si>
  <si>
    <t>TPT-060033023-005-0325</t>
  </si>
  <si>
    <t>TPT-060033023-004-0325</t>
  </si>
  <si>
    <t>TPT-060033023-003-0325</t>
  </si>
  <si>
    <t>TPT-060033023-002-0325</t>
  </si>
  <si>
    <t>TPT-060023010-050-0325</t>
  </si>
  <si>
    <t>TPT-060023010-045-0325</t>
  </si>
  <si>
    <t>TPT-060023010-040-0325</t>
  </si>
  <si>
    <t>TPT-060023010-035-0325</t>
  </si>
  <si>
    <t>TPT-060023010-030-0325</t>
  </si>
  <si>
    <t>TPT-060023010-025-0325</t>
  </si>
  <si>
    <t>TPT-060023010-020-0325</t>
  </si>
  <si>
    <t>TPT-060023010-015-0325</t>
  </si>
  <si>
    <t>TPT-060023010-010-0325</t>
  </si>
  <si>
    <t>TPT-060023010-009-0325</t>
  </si>
  <si>
    <t>TPT-060023010-008-0325</t>
  </si>
  <si>
    <t>TPT-060023010-007-0325</t>
  </si>
  <si>
    <t>TPT-060023010-006-0325</t>
  </si>
  <si>
    <t>TPT-060023010-005-0325</t>
  </si>
  <si>
    <t>TPT-060023010-004-0325</t>
  </si>
  <si>
    <t>TPT-060023010-003-0325</t>
  </si>
  <si>
    <t>TPT-060023010-002-0325</t>
  </si>
  <si>
    <t>TPD-060010-050-0325</t>
  </si>
  <si>
    <t>TPD-060010-045-0325</t>
  </si>
  <si>
    <t>TPD-060010-040-0325</t>
  </si>
  <si>
    <t>TPD-060010-035-0325</t>
  </si>
  <si>
    <t>TPD-060010-030-0325</t>
  </si>
  <si>
    <t>TPD-060010-025-0325</t>
  </si>
  <si>
    <t>TPD-060010-020-0325</t>
  </si>
  <si>
    <t>TPD-060010-015-0325</t>
  </si>
  <si>
    <t>TPD-060010-010-0325</t>
  </si>
  <si>
    <t>TPD-060010-009-0325</t>
  </si>
  <si>
    <t>TPD-060010-008-0325</t>
  </si>
  <si>
    <t>TPD-060010-007-0325</t>
  </si>
  <si>
    <t>TPD-060010-006-0325</t>
  </si>
  <si>
    <t>TPD-060010-005-0325</t>
  </si>
  <si>
    <t>TPD-060010-004-0325</t>
  </si>
  <si>
    <t>TPD-060010-003-0325</t>
  </si>
  <si>
    <t>TPD-060010-002-0325</t>
  </si>
  <si>
    <t>TPD-060023-050-0325</t>
  </si>
  <si>
    <t>TPD-060023-045-0325</t>
  </si>
  <si>
    <t>TPD-060023-040-0325</t>
  </si>
  <si>
    <t>TPD-060023-035-0325</t>
  </si>
  <si>
    <t>TPD-060023-030-0325</t>
  </si>
  <si>
    <t>TPD-060023-025-0325</t>
  </si>
  <si>
    <t>TPD-060023-020-0325</t>
  </si>
  <si>
    <t>Seccionador de barra, 138 kV, 950 KVp (BIL), 2000 A, incluye estructura soporte</t>
  </si>
  <si>
    <t>SBC138ES1050</t>
  </si>
  <si>
    <t>Seccionador de barra, 138 kV, 1050 KVp (BIL), 2000 A, incluye estructura soporte</t>
  </si>
  <si>
    <t>SBC060ES0325</t>
  </si>
  <si>
    <t>Seccionador de barra, 60 kV, 325 KVp (BIL), 1250 A, incluye estructura soporte</t>
  </si>
  <si>
    <t>SBC060ES0450</t>
  </si>
  <si>
    <t>Seccionador de barra, 60 kV, 450 KVp (BIL), 1250 A, incluye estructura soporte</t>
  </si>
  <si>
    <t>SBC060ES0550</t>
  </si>
  <si>
    <t>Seccionador de barra, 60 kV, 550 KVp (BIL), 1250 A, incluye estructura soporte</t>
  </si>
  <si>
    <t>SBC060IN0325</t>
  </si>
  <si>
    <t>Seccionador de barra, 60 kV, 325 KVp (BIL), 1250 A, instalado al interior</t>
  </si>
  <si>
    <t>SBC060IN0450</t>
  </si>
  <si>
    <t>Seccionador de barra, 60 kV, 450 KVp (BIL), 1250 A, instalado al interior</t>
  </si>
  <si>
    <t>SBC060IN0550</t>
  </si>
  <si>
    <t>Seccionador de barra, 60 kV, 550 KVp (BIL), 1250 A, instalado al interior</t>
  </si>
  <si>
    <t>SBC033ES0170</t>
  </si>
  <si>
    <t>Seccionador de barra, 33 kV, 170 KVp (BIL), 1250 A, incluye estructura soporte</t>
  </si>
  <si>
    <t>SBC033ES0250</t>
  </si>
  <si>
    <t>Seccionador de barra, 33 kV, 250 KVp (BIL), 1250 A, incluye estructura soporte</t>
  </si>
  <si>
    <t>SBC033ES0325</t>
  </si>
  <si>
    <t>Seccionador de barra, 33 kV, 325 KVp (BIL), 1250 A, incluye estructura soporte</t>
  </si>
  <si>
    <t>SBC033IN0170</t>
  </si>
  <si>
    <t>Seccionador de barra, 33 kV, 170 KVp (BIL), 1250 A, al interior</t>
  </si>
  <si>
    <t>SBC033IN0250</t>
  </si>
  <si>
    <t>Seccionador de barra, 33 kV, 250 KVp (BIL), 1250 A, al interior</t>
  </si>
  <si>
    <t>SBC033IN0325</t>
  </si>
  <si>
    <t>Seccionador de barra, 33 kV, 325 KVp (BIL), 1250 A, al interior</t>
  </si>
  <si>
    <t>SBC033VI0170</t>
  </si>
  <si>
    <t>Seccionador de barra, 33 kV, 170 KVp (BIL), 1250 A, para instalar sobre viga</t>
  </si>
  <si>
    <t>SBC033VI0250</t>
  </si>
  <si>
    <t>Seccionador de barra, 33 kV, 250 KVp (BIL), 1250 A, para instalar sobre viga</t>
  </si>
  <si>
    <t>SBC033VI0325</t>
  </si>
  <si>
    <t>Seccionador de barra, 33 kV, 325 KVp (BIL), 1250 A, para instalar sobre viga</t>
  </si>
  <si>
    <t>SBC023ES0125</t>
  </si>
  <si>
    <t>Seccionador de barra, 22,9 kV, 125 KVp (BIL), 630 A, incluye estructura soporte</t>
  </si>
  <si>
    <t>SBC023ES0170</t>
  </si>
  <si>
    <t>Seccionador de barra, 22,9 kV, 170 KVp (BIL), 630 A, incluye estructura soporte</t>
  </si>
  <si>
    <t>SBC023ES0250</t>
  </si>
  <si>
    <t>Seccionador de barra, 22,9 kV, 250 KVp (BIL), 630 A, incluye estructura soporte</t>
  </si>
  <si>
    <t>SBC023VI0125</t>
  </si>
  <si>
    <t>Seccionador de barra, 22,9 kV, 125 KVp (BIL), 630 A, para instalar sobre viga</t>
  </si>
  <si>
    <t>SBC023VI0170</t>
  </si>
  <si>
    <t>Seccionador de barra, 22,9 kV, 170 KVp (BIL), 630 A, para instalar sobre viga</t>
  </si>
  <si>
    <t>SBC023VI0250</t>
  </si>
  <si>
    <t>Seccionador de barra, 22,9 kV, 250 KVp (BIL), 630 A, para instalar sobre viga</t>
  </si>
  <si>
    <t>SBC010VI0075</t>
  </si>
  <si>
    <t>Seccionador de barra, 10 kV, 75 KVp (BIL), 630 A, para instalar sobre viga</t>
  </si>
  <si>
    <t>SBC010VI0095</t>
  </si>
  <si>
    <t>Seccionador de barra, 10 kV, 95 KVp (BIL), 630 A, para instalar sobre viga</t>
  </si>
  <si>
    <t>SBC010VI0125</t>
  </si>
  <si>
    <t>Seccionador de barra, 10 kV, 125 KVp (BIL), 630 A, para instalar sobre viga</t>
  </si>
  <si>
    <t>TRANSFORMADOR DE CORRIENTE</t>
  </si>
  <si>
    <t>TCC220ES1050</t>
  </si>
  <si>
    <t>TCC220ES1300</t>
  </si>
  <si>
    <t>Transformador de corriente, 220 kV, 1300 KVp (BIL), 1600-2000/1/1/1A, 2x30 VA - 5P20, 30 VA - Cl 0,2, incluye estructura soporte</t>
  </si>
  <si>
    <t>TCC220ES1425</t>
  </si>
  <si>
    <t>Transformador de corriente, 220 kV, 1425 KVp (BIL), 1600-2000/1/1/1A, 2x30 VA - 5P20, 30 VA - Cl 0,2, incluye estructura soporte</t>
  </si>
  <si>
    <t>TCC220ES1550</t>
  </si>
  <si>
    <t>Transformador de corriente, 220 kV, 1550 KVp (BIL), 1600-2000/1/1/1A, 2x30 VA - 5P20, 30 VA - Cl 0,2, incluye estructura soporte</t>
  </si>
  <si>
    <t>TCC138ES0650</t>
  </si>
  <si>
    <t>Transformador de corriente, 138 kV, 650 KVp (BIL), 1600-2000/1/1/1A, 2x30 VA - 5P20, 30 VA - Cl 0,2, incluye estructura soporte</t>
  </si>
  <si>
    <t>TCC138ES0850</t>
  </si>
  <si>
    <t>Transformador de corriente, 138 kV, 850 KVp (BIL), 1600-2000/1/1/1A, 2x30 VA - 5P20, 30 VA - Cl 0,2, incluye estructura soporte</t>
  </si>
  <si>
    <t>TCC138ES0950</t>
  </si>
  <si>
    <t>Transformador de corriente, 138 kV, 950 KVp (BIL), 1600-2000/1/1/1A, 2x30 VA - 5P20, 30 VA - Cl 0,2, incluye estructura soporte</t>
  </si>
  <si>
    <t>TCC138ES1050</t>
  </si>
  <si>
    <t>Transformador de corriente, 138 kV, 1050 KVp (BIL), 1600-2000/1/1/1A, 2x30 VA - 5P20, 30 VA - Cl 0,2, incluye estructura soporte</t>
  </si>
  <si>
    <t>TCC060ES0325</t>
  </si>
  <si>
    <t>Transformador de corriente, 60 kV, 325 KVp (BIL), 600-1200/1/1/1A, 2x30 VA - 5P20, 30 VA - Cl 0,5, incluye estructura soporte</t>
  </si>
  <si>
    <t>TCC060ES0450</t>
  </si>
  <si>
    <t>Transformador de corriente, 60 kV, 450 KVp (BIL), 600-1200/1/1/1A, 2x30 VA - 5P20, 30 VA - Cl 0,5, incluye estructura soporte</t>
  </si>
  <si>
    <t>TCC060ES0550</t>
  </si>
  <si>
    <t>Transformador de corriente, 60 kV, 550 KVp (BIL), 600-1200/1/1/1A, 2x30 VA - 5P20, 30 VA - Cl 0,5, incluye estructura soporte</t>
  </si>
  <si>
    <t>TCC060IN0325</t>
  </si>
  <si>
    <t>Transformador de corriente, 60 kV, 325 KVp (BIL), 600-1200/1/1/1A, 2x30 VA - 5P20, 30 VA - Cl 0,5, instalado al interior</t>
  </si>
  <si>
    <t>TCC060IN0450</t>
  </si>
  <si>
    <t>Transformador de corriente, 60 kV, 450 KVp (BIL), 600-1200/1/1/1A, 2x30 VA - 5P20, 30 VA - Cl 0,5, instalado al interior</t>
  </si>
  <si>
    <t>TCC060IN0550</t>
  </si>
  <si>
    <t>Transformador de corriente, 60 kV, 550 KVp (BIL), 600-1200/1/1/1A, 2x30 VA - 5P20, 30 VA - Cl 0,5, instalado al interior</t>
  </si>
  <si>
    <t>TCC033ES0170</t>
  </si>
  <si>
    <t>Transformador de corriente, 33 kV, 170 KVp (BIL), 600-1200/1/1/1A, 2x30 VA - 5P10, 30 VA - Cl 0,5, incluye estructura soporte</t>
  </si>
  <si>
    <t>TCC033ES0250</t>
  </si>
  <si>
    <t>Transformador de corriente, 33 kV, 250 KVp (BIL), 600-1200/1/1/1A, 2x30 VA - 5P10, 30 VA - Cl 0,5, incluye estructura soporte</t>
  </si>
  <si>
    <t>TCC033ES0325</t>
  </si>
  <si>
    <t>Transformador de corriente, 33 kV, 325 KVp (BIL), 600-1200/1/1/1A, 2x30 VA - 5P10, 30 VA - Cl 0,5, incluye estructura soporte</t>
  </si>
  <si>
    <t>TCC033IN0170</t>
  </si>
  <si>
    <t>Transformador de corriente, 33 kV, 170 KVp (BIL), 600-1200/1/1/1A, 2x30 VA - 5P10, 30 VA - Cl 0,5, al interior</t>
  </si>
  <si>
    <t>TCC033IN0250</t>
  </si>
  <si>
    <t>Transformador de corriente, 33 kV, 250 KVp (BIL), 600-1200/1/1/1A, 2x30 VA - 5P10, 30 VA - Cl 0,5, al interior</t>
  </si>
  <si>
    <t>TCC033IN0325</t>
  </si>
  <si>
    <t>Transformador de corriente, 33 kV, 325 KVp (BIL), 600-1200/1/1/1A, 2x30 VA - 5P10, 30 VA - Cl 0,5, al interior</t>
  </si>
  <si>
    <t>TCC033VI0170</t>
  </si>
  <si>
    <t>Transformador de corriente, 33 kV, 170 KVp (BIL), 600-1200/1/1/1A, 2x30 VA - 5P10, 30 VA - Cl 0,5</t>
  </si>
  <si>
    <t>TCC033VI0250</t>
  </si>
  <si>
    <t>Transformador de corriente, 33 kV, 250 KVp (BIL), 600-1200/1/1/1A, 2x30 VA - 5P10, 30 VA - Cl 0,5</t>
  </si>
  <si>
    <t>TCC033VI0325</t>
  </si>
  <si>
    <t>Transformador de corriente, 33 kV, 325 KVp (BIL), 600-1200/1/1/1A, 2x30 VA - 5P10, 30 VA - Cl 0,5</t>
  </si>
  <si>
    <t>TCC023VS0125</t>
  </si>
  <si>
    <t>Transformador de corriente, 22,9 kV, 125 KVp (BIL), 300-600/1/1A, 30 VA - 5P10, 30 VA - Cl 0,5, para instalar en viga y/o soportes</t>
  </si>
  <si>
    <t>TCC023VS0170</t>
  </si>
  <si>
    <t>Transformador de corriente, 22,9 kV, 170 KVp (BIL), 300-600/1/1A, 30 VA - 5P10, 30 VA - Cl 0,5, para instalar en viga y/o soportes</t>
  </si>
  <si>
    <t>TCC023VS0250</t>
  </si>
  <si>
    <t>Transformador de corriente, 22,9 kV, 250 KVp (BIL), 300-600/1/1A, 30 VA - 5P10, 30 VA - Cl 0,5, para instalar en viga y/o soportes</t>
  </si>
  <si>
    <t>TCC010VI0075</t>
  </si>
  <si>
    <t>Transformador de corriente, 10 kV, 75 KVp (BIL), 300-600/1/1A, 30 VA - 5P10, 30 VA - Cl 0,5, para instalar en viga</t>
  </si>
  <si>
    <t>TCC010VI0095</t>
  </si>
  <si>
    <t>Transformador de corriente, 10 kV, 95 KVp (BIL), 300-600/1/1A, 30 VA - 5P10, 30 VA - Cl 0,5, para instalar en viga</t>
  </si>
  <si>
    <t>TCC010VI0125</t>
  </si>
  <si>
    <t>Transformador de corriente, 10 kV, 125 KVp (BIL), 300-600/1/1A, 30 VA - 5P10, 30 VA - Cl 0,5, para instalar en viga</t>
  </si>
  <si>
    <t>TVC220ES1050</t>
  </si>
  <si>
    <t>TVC220ES1300</t>
  </si>
  <si>
    <t>Transformador de tensión capacitivo, 220 kV, 1300 KVp (BIL), 220/V3 / 0,1/V3 0,1/V3 kV, 30 VA - 3P, 30 VA - Cl 0,2, incluye estructura soporte</t>
  </si>
  <si>
    <t>TVC220ES1425</t>
  </si>
  <si>
    <t>Transformador de tensión capacitivo, 220 kV, 1425 KVp (BIL), 220/V3 / 0,1/V3 0,1/V3 kV, 30 VA - 3P, 30 VA - Cl 0,2, incluye estructura soporte</t>
  </si>
  <si>
    <t>TVC220ES1550</t>
  </si>
  <si>
    <t>Transformador de tensión capacitivo, 220 kV, 1550 KVp (BIL), 220/V3 / 0,1/V3 0,1/V3 kV, 30 VA - 3P, 30 VA - Cl 0,2, incluye estructura soporte</t>
  </si>
  <si>
    <t>TVC138ES0650</t>
  </si>
  <si>
    <t>Transformador de tensión capacitivo, 138 kV, 650 KVp (BIL), 138/V3 / 0,1/V3 0,1/V3 kV, 30 VA - 3P, 30 VA - Cl 0,2, incluye estructura soporte</t>
  </si>
  <si>
    <t>TVC138ES0850</t>
  </si>
  <si>
    <t>Transformador de tensión capacitivo, 138 kV, 850 KVp (BIL), 138/V3 / 0,1/V3 0,1/V3 kV, 30 VA - 3P, 30 VA - Cl 0,2, incluye estructura soporte</t>
  </si>
  <si>
    <t>TVC138ES0950</t>
  </si>
  <si>
    <t>Transformador de tensión capacitivo, 138 kV, 950 KVp (BIL), 138/V3 / 0,1/V3 0,1/V3 kV, 30 VA - 3P, 30 VA - Cl 0,2, incluye estructura soporte</t>
  </si>
  <si>
    <t>TVC138ES1050</t>
  </si>
  <si>
    <t>Transformador de tensión capacitivo, 138 kV, 1050 KVp (BIL), 138/V3 / 0,1/V3 0,1/V3 kV, 30 VA - 3P, 30 VA - Cl 0,2, incluye estructura soporte</t>
  </si>
  <si>
    <t>TVC060ES0325</t>
  </si>
  <si>
    <t>Transformador de tensión capacitivo, 60 kV, 325 KVp (BIL), 60/V3 / 0,1/V3 0,1/V3 kV, 30 VA - 3P, 30 VA - Cl 0,5, incluye estructura soporte</t>
  </si>
  <si>
    <t>TVC060ES0450</t>
  </si>
  <si>
    <t>Transformador de tensión capacitivo, 60 kV, 450 KVp (BIL), 60/V3 / 0,1/V3 0,1/V3 kV, 30 VA - 3P, 30 VA - Cl 0,5, incluye estructura soporte</t>
  </si>
  <si>
    <t>TVC060ES0550</t>
  </si>
  <si>
    <t>Transformador de tensión capacitivo, 60 kV, 550 KVp (BIL), 60/V3 / 0,1/V3 0,1/V3 kV, 30 VA - 3P, 30 VA - Cl 0,5, incluye estructura soporte</t>
  </si>
  <si>
    <t>TVC060IN0325</t>
  </si>
  <si>
    <t>Transformador de tensión capacitivo, 60 kV, 325 KVp (BIL), 60/V3 / 0,1/V3 0,1/V3 kV, 30 VA - 3P, 30 VA - Cl 0,5, instalado al interior</t>
  </si>
  <si>
    <t>TVC060IN0450</t>
  </si>
  <si>
    <t>Transformador de tensión capacitivo, 60 kV, 450 KVp (BIL), 60/V3 / 0,1/V3 0,1/V3 kV, 30 VA - 3P, 30 VA - Cl 0,5, instalado al interior</t>
  </si>
  <si>
    <t>TVC060IN0550</t>
  </si>
  <si>
    <t>Transformador de tensión capacitivo, 60 kV, 550 KVp (BIL), 60/V3 / 0,1/V3 0,1/V3 kV, 30 VA - 3P, 30 VA - Cl 0,5, instalado al interior</t>
  </si>
  <si>
    <t>TVC033ES0170</t>
  </si>
  <si>
    <t>Transformador de tensión , 33 kV, 170 KVp (BIL), 33/V3 / 0,1/V3 0,1/V3 kV, 30 VA - 3P, 30 VA - Cl 0,5, incluye estructura soporte</t>
  </si>
  <si>
    <t>TVC033ES0250</t>
  </si>
  <si>
    <t>Transformador de tensión , 33 kV, 250 KVp (BIL), 33/V3 / 0,1/V3 0,1/V3 kV, 30 VA - 3P, 30 VA - Cl 0,5, incluye estructura soporte</t>
  </si>
  <si>
    <t>TVC033ES0325</t>
  </si>
  <si>
    <t>Transformador de tensión , 33 kV, 325 KVp (BIL), 33/V3 / 0,1/V3 0,1/V3 kV, 30 VA - 3P, 30 VA - Cl 0,5, incluye estructura soporte</t>
  </si>
  <si>
    <t>TVC033IN0170</t>
  </si>
  <si>
    <t>Transformador de tensión , 33 kV, 170 KVp (BIL), 33/V3 / 0,1/V3 0,1/V3 kV, 30 VA - 3P, 30 VA - Cl 0,5, al interior</t>
  </si>
  <si>
    <t>TVC033IN0250</t>
  </si>
  <si>
    <t>Transformador de tensión , 33 kV, 250 KVp (BIL), 33/V3 / 0,1/V3 0,1/V3 kV, 30 VA - 3P, 30 VA - Cl 0,5, al interior</t>
  </si>
  <si>
    <t>TVC033IN0325</t>
  </si>
  <si>
    <t>Transformador de tensión , 33 kV, 325 KVp (BIL), 33/V3 / 0,1/V3 0,1/V3 kV, 30 VA - 3P, 30 VA - Cl 0,5, al interior</t>
  </si>
  <si>
    <t>TVC033VI0170</t>
  </si>
  <si>
    <t>Transformador de tensión , 33 kV, 170 KVp (BIL), 33/V3 / 0,1/V3 0,1/V3 kV, 30 VA - 3P, 30 VA - Cl 0,5</t>
  </si>
  <si>
    <t>TVC033VS0250</t>
  </si>
  <si>
    <t>Transformador de tensión , 33 kV, 250 KVp (BIL), 33/V3 / 0,1/V3 0,1/V3 kV, 30 VA - 3P, 30 VA - Cl 0,5, para instalar en viga y/o soporte</t>
  </si>
  <si>
    <t>TVC033VS0325</t>
  </si>
  <si>
    <t>Transformador de tensión , 33 kV, 325 KVp (BIL), 33/V3 / 0,1/V3 0,1/V3 kV, 30 VA - 3P, 30 VA - Cl 0,5, para instalar en viga y/o soporte</t>
  </si>
  <si>
    <t>TVC023VI0125</t>
  </si>
  <si>
    <t>Transformador de tensión , 22,9 kV, 125 KVp (BIL), 22,9/V3 / 0,1/V3 0,1/V3 kV, 30 VA - 3P, 30 VA - Cl 0,5, para instalar en viga</t>
  </si>
  <si>
    <t>TVC023VI0170</t>
  </si>
  <si>
    <t>Transformador de tensión , 22,9 kV, 170 KVp (BIL), 22,9/V3 / 0,1/V3 0,1/V3 kV, 30 VA - 3P, 30 VA - Cl 0,5, para instalar en viga</t>
  </si>
  <si>
    <t>TVC023VS0250</t>
  </si>
  <si>
    <t>Transformador de tensión , 22,9 kV, 250 KVp (BIL), 22,9/V3 / 0,1/V3 0,1/V3 kV, 30 VA - 3P, 30 VA - Cl 0,5, para instalar en viga y/o soporte</t>
  </si>
  <si>
    <t>TVC010VI0075</t>
  </si>
  <si>
    <t>Transformador de tensión , 10 kV, 75 KVp (BIL), 10/V3 / 0,1/V3 0,1/V3 kV, 30 VA - 3P, 30 VA - Cl 0,5, para instalar en viga</t>
  </si>
  <si>
    <t>TVC010VI0095</t>
  </si>
  <si>
    <t>Transformador de tensión , 10 kV, 95 KVp (BIL), 10/V3 / 0,1/V3 0,1/V3 kV, 30 VA - 3P, 30 VA - Cl 0,5, para instalar en viga</t>
  </si>
  <si>
    <t>TVC010VI0125</t>
  </si>
  <si>
    <t>Transformador de tensión , 10 kV, 125 KVp (BIL), 10/V3 / 0,1/V3 0,1/V3 kV, 30 VA - 3P, 30 VA - Cl 0,5, para instalar en viga</t>
  </si>
  <si>
    <t>PARARRAYO</t>
  </si>
  <si>
    <t>PRC220C31050</t>
  </si>
  <si>
    <t>PRC220C31300</t>
  </si>
  <si>
    <t>Pararrayos 192 kV, 10 kA, clase 3, incluye estructura soporte y contador de descarga (1300 kVp BIL)</t>
  </si>
  <si>
    <t>PRC220C31425</t>
  </si>
  <si>
    <t>Pararrayos 192 kV, 10 kA, clase 3, incluye estructura soporte y contador de descarga (1425 kVp BIL)</t>
  </si>
  <si>
    <t>PRC220C31550</t>
  </si>
  <si>
    <t>Pararrayos 192 kV, 10 kA, clase 3, incluye estructura soporte y contador de descarga (1550 kVp BIL)</t>
  </si>
  <si>
    <t>PRC138C30650</t>
  </si>
  <si>
    <t>Pararrayos 120 kV, 10 kA, clase 3, incluye estructura soporte y contador de descarga (650 kVp BIL)</t>
  </si>
  <si>
    <t>PRC138C30850</t>
  </si>
  <si>
    <t>Pararrayos 120 kV, 10 kA, clase 3, incluye estructura soporte y contador de descarga (850 kVp BIL)</t>
  </si>
  <si>
    <t>PRC138C30950</t>
  </si>
  <si>
    <t>TPD-060023-015-0325</t>
  </si>
  <si>
    <t>TPD-060023-010-0325</t>
  </si>
  <si>
    <t>TPD-060023-009-0325</t>
  </si>
  <si>
    <t>TPD-060023-008-0325</t>
  </si>
  <si>
    <t>TPD-060023-007-0325</t>
  </si>
  <si>
    <t>TPD-060023-006-0325</t>
  </si>
  <si>
    <t>TPD-060023-005-0325</t>
  </si>
  <si>
    <t>TPD-060023-004-0325</t>
  </si>
  <si>
    <t>TPD-060023-003-0325</t>
  </si>
  <si>
    <t>TPD-060023-002-0325</t>
  </si>
  <si>
    <t>TPT-060033010-050-0450</t>
  </si>
  <si>
    <t>TPT-060033010-045-0450</t>
  </si>
  <si>
    <t>TPT-060033010-040-0450</t>
  </si>
  <si>
    <t>TPT-060033010-035-0450</t>
  </si>
  <si>
    <t>TPT-060033010-030-0450</t>
  </si>
  <si>
    <t>TPT-060033010-025-0450</t>
  </si>
  <si>
    <t>TPT-060033010-020-0450</t>
  </si>
  <si>
    <t>TPT-060033010-015-0450</t>
  </si>
  <si>
    <t>TPT-060033010-010-0450</t>
  </si>
  <si>
    <t>TPT-060033010-009-0450</t>
  </si>
  <si>
    <t>TPT-060033010-008-0450</t>
  </si>
  <si>
    <t>TPT-060033010-007-0450</t>
  </si>
  <si>
    <t>TPT-060033010-006-0450</t>
  </si>
  <si>
    <t>TPT-060033010-005-0450</t>
  </si>
  <si>
    <t>TPT-060033010-004-0450</t>
  </si>
  <si>
    <t>TPT-060033010-003-0450</t>
  </si>
  <si>
    <t>TPT-060033010-002-0450</t>
  </si>
  <si>
    <t>TPT-060033023-050-0450</t>
  </si>
  <si>
    <t>TPT-060033023-045-0450</t>
  </si>
  <si>
    <t>TPT-060033023-040-0450</t>
  </si>
  <si>
    <t>TPT-060033023-035-0450</t>
  </si>
  <si>
    <t>TPT-060033023-030-0450</t>
  </si>
  <si>
    <t>TPT-060033023-025-0450</t>
  </si>
  <si>
    <t>TPT-060033023-020-0450</t>
  </si>
  <si>
    <t>TPT-060033023-015-0450</t>
  </si>
  <si>
    <t>TPT-060033023-010-0450</t>
  </si>
  <si>
    <t>TPT-060033023-009-0450</t>
  </si>
  <si>
    <t>TPT-060033023-008-0450</t>
  </si>
  <si>
    <t>TPT-060033023-007-0450</t>
  </si>
  <si>
    <t>TPT-060033023-006-0450</t>
  </si>
  <si>
    <t>TPT-060033023-005-0450</t>
  </si>
  <si>
    <t>TPT-060033023-004-0450</t>
  </si>
  <si>
    <t>TPT-060033023-003-0450</t>
  </si>
  <si>
    <t>TPT-060033023-002-0450</t>
  </si>
  <si>
    <t>TPT-060023010-050-0450</t>
  </si>
  <si>
    <t>TPT-060023010-045-0450</t>
  </si>
  <si>
    <t>TPT-060023010-040-0450</t>
  </si>
  <si>
    <t>TPT-060023010-035-0450</t>
  </si>
  <si>
    <t>TPT-060023010-030-0450</t>
  </si>
  <si>
    <t>TPT-060023010-025-0450</t>
  </si>
  <si>
    <t>TPT-060023010-020-0450</t>
  </si>
  <si>
    <t>TPT-060023010-015-0450</t>
  </si>
  <si>
    <t>TPT-060023010-010-0450</t>
  </si>
  <si>
    <t>TPT-060023010-009-0450</t>
  </si>
  <si>
    <t>TPT-060023010-008-0450</t>
  </si>
  <si>
    <t>TPT-060023010-007-0450</t>
  </si>
  <si>
    <t>TPT-060023010-006-0450</t>
  </si>
  <si>
    <t>TPT-060023010-005-0450</t>
  </si>
  <si>
    <t>TPT-060023010-004-0450</t>
  </si>
  <si>
    <t>TPT-060023010-003-0450</t>
  </si>
  <si>
    <t>TPT-060023010-002-0450</t>
  </si>
  <si>
    <t>TPD-060010-050-0450</t>
  </si>
  <si>
    <t>TPD-060010-045-0450</t>
  </si>
  <si>
    <t>TPD-060010-040-0450</t>
  </si>
  <si>
    <t>TPD-060010-035-0450</t>
  </si>
  <si>
    <t>TPD-060010-030-0450</t>
  </si>
  <si>
    <t>TPD-060010-025-0450</t>
  </si>
  <si>
    <t>TPD-060010-020-0450</t>
  </si>
  <si>
    <t>TPD-060010-015-0450</t>
  </si>
  <si>
    <t>TPD-060010-010-0450</t>
  </si>
  <si>
    <t>TPD-060010-009-0450</t>
  </si>
  <si>
    <t>TPD-060010-008-0450</t>
  </si>
  <si>
    <t>TPD-060010-007-0450</t>
  </si>
  <si>
    <t>TPD-060010-006-0450</t>
  </si>
  <si>
    <t>TPD-060010-005-0450</t>
  </si>
  <si>
    <t>TPD-060010-004-0450</t>
  </si>
  <si>
    <t>TPD-060010-003-0450</t>
  </si>
  <si>
    <t>TPD-060010-002-0450</t>
  </si>
  <si>
    <t>TPD-060023-050-0450</t>
  </si>
  <si>
    <t>TPD-060023-045-0450</t>
  </si>
  <si>
    <t>TPD-060023-040-0450</t>
  </si>
  <si>
    <t>TPD-060023-035-0450</t>
  </si>
  <si>
    <t>TPD-060023-030-0450</t>
  </si>
  <si>
    <t>TPD-060023-025-0450</t>
  </si>
  <si>
    <t>TPD-060023-020-0450</t>
  </si>
  <si>
    <t>TPD-060023-015-0450</t>
  </si>
  <si>
    <t>TPD-060023-010-0450</t>
  </si>
  <si>
    <t>TPD-060023-009-0450</t>
  </si>
  <si>
    <t>TPD-060023-008-0450</t>
  </si>
  <si>
    <t>TPD-060023-007-0450</t>
  </si>
  <si>
    <t>TPD-060023-006-0450</t>
  </si>
  <si>
    <t>TPD-060023-005-0450</t>
  </si>
  <si>
    <t>TPD-060023-004-0450</t>
  </si>
  <si>
    <t>TPD-060023-003-0450</t>
  </si>
  <si>
    <t>TPD-060023-002-0450</t>
  </si>
  <si>
    <t>TPT-060033010-050-0550</t>
  </si>
  <si>
    <t>TPT-060033010-045-0550</t>
  </si>
  <si>
    <t>TPT-060033010-040-0550</t>
  </si>
  <si>
    <t>TPT-060033010-035-0550</t>
  </si>
  <si>
    <t>TPT-060033010-030-0550</t>
  </si>
  <si>
    <t>TPT-060033010-025-0550</t>
  </si>
  <si>
    <t>TPT-060033010-020-0550</t>
  </si>
  <si>
    <t>TPT-060033010-015-0550</t>
  </si>
  <si>
    <t>TPT-060033010-010-0550</t>
  </si>
  <si>
    <t>TPT-060033010-009-0550</t>
  </si>
  <si>
    <t>TPT-060033010-008-0550</t>
  </si>
  <si>
    <t>TPT-060033010-007-0550</t>
  </si>
  <si>
    <t>TPT-060033010-006-0550</t>
  </si>
  <si>
    <t>TPT-060033010-005-0550</t>
  </si>
  <si>
    <t>TPT-060033010-004-0550</t>
  </si>
  <si>
    <t>TPT-060033010-003-0550</t>
  </si>
  <si>
    <t>TPT-060033010-002-0550</t>
  </si>
  <si>
    <t>TPT-060033023-050-0550</t>
  </si>
  <si>
    <t>TPT-060033023-045-0550</t>
  </si>
  <si>
    <t>TPT-060033023-040-0550</t>
  </si>
  <si>
    <t>TPT-060033023-035-0550</t>
  </si>
  <si>
    <t>TPT-060033023-030-0550</t>
  </si>
  <si>
    <t>TPT-060033023-025-0550</t>
  </si>
  <si>
    <t>TPT-060033023-020-0550</t>
  </si>
  <si>
    <t>TPT-060033023-015-0550</t>
  </si>
  <si>
    <t>TPT-060033023-010-0550</t>
  </si>
  <si>
    <t>TPT-060033023-009-0550</t>
  </si>
  <si>
    <t>TPT-060033023-008-0550</t>
  </si>
  <si>
    <t>TPT-060033023-007-0550</t>
  </si>
  <si>
    <t>TPT-060033023-006-0550</t>
  </si>
  <si>
    <t>TPT-060033023-005-0550</t>
  </si>
  <si>
    <t>TPT-060033023-004-0550</t>
  </si>
  <si>
    <t>TPT-060033023-003-0550</t>
  </si>
  <si>
    <t>TPT-060033023-002-0550</t>
  </si>
  <si>
    <t>TPT-060023010-050-0550</t>
  </si>
  <si>
    <t>TPT-060023010-045-0550</t>
  </si>
  <si>
    <t>TPT-060023010-040-0550</t>
  </si>
  <si>
    <t>TPT-060023010-035-0550</t>
  </si>
  <si>
    <t>TPT-060023010-030-0550</t>
  </si>
  <si>
    <t>TPT-060023010-025-0550</t>
  </si>
  <si>
    <t>TPT-060023010-020-0550</t>
  </si>
  <si>
    <t>TPT-060023010-015-0550</t>
  </si>
  <si>
    <t>TPT-060023010-010-0550</t>
  </si>
  <si>
    <t>TPT-060023010-009-0550</t>
  </si>
  <si>
    <t>TPT-060023010-008-0550</t>
  </si>
  <si>
    <t>TPT-060023010-007-0550</t>
  </si>
  <si>
    <t>TPT-060023010-006-0550</t>
  </si>
  <si>
    <t>TPT-060023010-005-0550</t>
  </si>
  <si>
    <t>TPT-060023010-004-0550</t>
  </si>
  <si>
    <t>TPT-060023010-003-0550</t>
  </si>
  <si>
    <t>TPT-060023010-002-0550</t>
  </si>
  <si>
    <t>TPD-060010-050-0550</t>
  </si>
  <si>
    <t>TPD-060010-045-0550</t>
  </si>
  <si>
    <t>TPD-060010-040-0550</t>
  </si>
  <si>
    <t>TPD-060010-035-0550</t>
  </si>
  <si>
    <t>TPD-060010-030-0550</t>
  </si>
  <si>
    <t>TPD-060010-025-0550</t>
  </si>
  <si>
    <t>TPD-060010-020-0550</t>
  </si>
  <si>
    <t>TPD-060010-015-0550</t>
  </si>
  <si>
    <t>TPD-060010-010-0550</t>
  </si>
  <si>
    <t>TPD-060010-009-0550</t>
  </si>
  <si>
    <t>TPD-060010-008-0550</t>
  </si>
  <si>
    <t>TPD-060010-007-0550</t>
  </si>
  <si>
    <t>TPD-060010-006-0550</t>
  </si>
  <si>
    <t>TPD-060010-005-0550</t>
  </si>
  <si>
    <t>TPD-060010-004-0550</t>
  </si>
  <si>
    <t>TPD-060010-003-0550</t>
  </si>
  <si>
    <t>TPD-060010-002-0550</t>
  </si>
  <si>
    <t>TPD-060023-050-0550</t>
  </si>
  <si>
    <t>TPD-060023-045-0550</t>
  </si>
  <si>
    <t>TPD-060023-040-0550</t>
  </si>
  <si>
    <t>TPD-060023-035-0550</t>
  </si>
  <si>
    <t>TPD-060023-030-0550</t>
  </si>
  <si>
    <t>TPD-060023-025-0550</t>
  </si>
  <si>
    <t>TPD-060023-020-0550</t>
  </si>
  <si>
    <t>TPD-060023-015-0550</t>
  </si>
  <si>
    <t>TPD-060023-010-0550</t>
  </si>
  <si>
    <t>TPD-060023-009-0550</t>
  </si>
  <si>
    <t>TPD-060023-008-0550</t>
  </si>
  <si>
    <t>TPD-060023-007-0550</t>
  </si>
  <si>
    <t>TPD-060023-006-0550</t>
  </si>
  <si>
    <t>TPD-060023-005-0550</t>
  </si>
  <si>
    <t>TPD-060023-004-0550</t>
  </si>
  <si>
    <t>TPD-060023-003-0550</t>
  </si>
  <si>
    <t>TPD-060023-002-0550</t>
  </si>
  <si>
    <t>TPT-033023010-010-0170</t>
  </si>
  <si>
    <t>TPT-033023010-008-0170</t>
  </si>
  <si>
    <t>TPT-033023010-007-0170</t>
  </si>
  <si>
    <t>TPT-033023010-006-0170</t>
  </si>
  <si>
    <t>TPT-033023010-005-0170</t>
  </si>
  <si>
    <t>TPT-033023010-004-0170</t>
  </si>
  <si>
    <t>TPT-033023010-002-0170</t>
  </si>
  <si>
    <t>TPT-033023010-001-0170</t>
  </si>
  <si>
    <t>TPT-033023010-0.5-0170</t>
  </si>
  <si>
    <t>TPD-033010-010-0170</t>
  </si>
  <si>
    <t>TPD-033010-008-0170</t>
  </si>
  <si>
    <t>TPD-033010-007-0170</t>
  </si>
  <si>
    <t>TPD-033010-006-0170</t>
  </si>
  <si>
    <t>TPD-033010-005-0170</t>
  </si>
  <si>
    <t>TPD-033010-004-0170</t>
  </si>
  <si>
    <t>TPD-033010-002-0170</t>
  </si>
  <si>
    <t>TPD-033010-001-0170</t>
  </si>
  <si>
    <t>TPD-033010-0.5-0170</t>
  </si>
  <si>
    <t>TPD-033023-010-0170</t>
  </si>
  <si>
    <t>TPD-033023-008-0170</t>
  </si>
  <si>
    <t>TPD-033023-007-0170</t>
  </si>
  <si>
    <t>TPD-033023-006-0170</t>
  </si>
  <si>
    <t>TPD-033023-005-0170</t>
  </si>
  <si>
    <t>TPD-033023-004-0170</t>
  </si>
  <si>
    <t>TPD-033023-002-0170</t>
  </si>
  <si>
    <t>TPD-033023-001-0170</t>
  </si>
  <si>
    <t>TPD-033023-0.5-0170</t>
  </si>
  <si>
    <t>TPT-033023010-010-0250</t>
  </si>
  <si>
    <t>TPT-033023010-008-0250</t>
  </si>
  <si>
    <t>TPT-033023010-007-0250</t>
  </si>
  <si>
    <t>TPT-033023010-006-0250</t>
  </si>
  <si>
    <t>TPT-033023010-005-0250</t>
  </si>
  <si>
    <t>TPT-033023010-004-0250</t>
  </si>
  <si>
    <t>TPT-033023010-002-0250</t>
  </si>
  <si>
    <t>TPT-033023010-001-0250</t>
  </si>
  <si>
    <t>TPT-033023010-0.5-0250</t>
  </si>
  <si>
    <t>TPD-033010-010-0250</t>
  </si>
  <si>
    <t>TPD-033010-008-0250</t>
  </si>
  <si>
    <t>TPD-033010-007-0250</t>
  </si>
  <si>
    <t>TPD-033010-006-0250</t>
  </si>
  <si>
    <t>TPD-033010-005-0250</t>
  </si>
  <si>
    <t>TPD-033010-004-0250</t>
  </si>
  <si>
    <t>TPD-033010-002-0250</t>
  </si>
  <si>
    <t>TPD-033010-001-0250</t>
  </si>
  <si>
    <t>TPD-033010-0.5-0250</t>
  </si>
  <si>
    <t>TPD-033023-010-0250</t>
  </si>
  <si>
    <t>TPD-033023-008-0250</t>
  </si>
  <si>
    <t>TPD-033023-007-0250</t>
  </si>
  <si>
    <t>TPD-033023-006-0250</t>
  </si>
  <si>
    <t>TPD-033023-005-0250</t>
  </si>
  <si>
    <t>TPD-033023-004-0250</t>
  </si>
  <si>
    <t>TPD-033023-002-0250</t>
  </si>
  <si>
    <t>TPD-033023-001-0250</t>
  </si>
  <si>
    <t>TPD-033023-0.5-0250</t>
  </si>
  <si>
    <t>TPT-033023010-010-0325</t>
  </si>
  <si>
    <t>TPT-033023010-008-0325</t>
  </si>
  <si>
    <t>TPT-033023010-007-0325</t>
  </si>
  <si>
    <t>TPT-033023010-006-0325</t>
  </si>
  <si>
    <t>TPT-033023010-005-0325</t>
  </si>
  <si>
    <t>TPT-033023010-004-0325</t>
  </si>
  <si>
    <t>TPT-033023010-002-0325</t>
  </si>
  <si>
    <t>TPT-033023010-001-0325</t>
  </si>
  <si>
    <t>TPT-033023010-0.5-0325</t>
  </si>
  <si>
    <t>TPD-033010-010-0325</t>
  </si>
  <si>
    <t>TPD-033010-008-0325</t>
  </si>
  <si>
    <t>TPD-033010-007-0325</t>
  </si>
  <si>
    <t>TPD-033010-006-0325</t>
  </si>
  <si>
    <t>TPD-033010-005-0325</t>
  </si>
  <si>
    <t>TPD-033010-004-0325</t>
  </si>
  <si>
    <t>TPD-033010-002-0325</t>
  </si>
  <si>
    <t>TPD-033010-001-0325</t>
  </si>
  <si>
    <t>TPD-033010-0.5-0325</t>
  </si>
  <si>
    <t>TPD-033023-010-0325</t>
  </si>
  <si>
    <t>TPD-033023-008-0325</t>
  </si>
  <si>
    <t>TPD-033023-007-0325</t>
  </si>
  <si>
    <t>TPD-033023-006-0325</t>
  </si>
  <si>
    <t>TPD-033023-005-0325</t>
  </si>
  <si>
    <t>TPD-033023-004-0325</t>
  </si>
  <si>
    <t>TPD-033023-002-0325</t>
  </si>
  <si>
    <t>TPD-033023-001-0325</t>
  </si>
  <si>
    <t>TPD-033023-0.5-0325</t>
  </si>
  <si>
    <t>RESUMEN DE COSTOS DE EQUIPOS PRINCIPALES DE SERVICIOS AUXILIARES</t>
  </si>
  <si>
    <t>TRANSFORMADOR DE SERVICIOS AUXILIARES</t>
  </si>
  <si>
    <t>TP033-050-0170</t>
  </si>
  <si>
    <t>Transformador trifasico de 50 KVA, 33/0,38-0,22 kV, 170 kVp (BIL)</t>
  </si>
  <si>
    <t>TP033-050-0250</t>
  </si>
  <si>
    <t>Transformador trifasico de 50 KVA, 33/0,38-0,22 kV, 250 kVp (BIL)</t>
  </si>
  <si>
    <t>TP033-050-0325</t>
  </si>
  <si>
    <t>Transformador trifasico de 50 KVA, 33/0,38-0,22 kV, 325 kVp (BIL)</t>
  </si>
  <si>
    <t>TP033-100-0170</t>
  </si>
  <si>
    <t>Transformador trifasico de 100 KVA, 33/0,38-0,22 kV, 170 kVp (BIL)</t>
  </si>
  <si>
    <t>TP033-100-0250</t>
  </si>
  <si>
    <t>Transformador trifasico de 100 KVA, 33/0,38-0,22 kV, 250 kVp (BIL)</t>
  </si>
  <si>
    <t>TP033-100-0325</t>
  </si>
  <si>
    <t>Transformador trifasico de 100 KVA, 33/0,38-0,22 kV, 325 kVp (BIL)</t>
  </si>
  <si>
    <t>TP033-160-0170</t>
  </si>
  <si>
    <t>Transformador trifasico de 160 KVA, 33/0,38-0,22 kV, 170 kVp (BIL)</t>
  </si>
  <si>
    <t>TP033-160-0250</t>
  </si>
  <si>
    <t>Transformador trifasico de 160 KVA, 33/0,38-0,22 kV, 250 kVp (BIL)</t>
  </si>
  <si>
    <t>TP033-160-0325</t>
  </si>
  <si>
    <t>Transformador trifasico de 160 KVA, 33/0,38-0,22 kV, 325 kVp (BIL)</t>
  </si>
  <si>
    <t>TP023-050-0125</t>
  </si>
  <si>
    <t>Transformador trifasico de 50 KVA, 23/0,38-0,22 kV, 125 kVp (BIL)</t>
  </si>
  <si>
    <t>TP023-050-0170</t>
  </si>
  <si>
    <t>Transformador trifasico de 50 KVA, 23/0,38-0,22 kV, 170 kVp (BIL)</t>
  </si>
  <si>
    <t>TP023-050-0250</t>
  </si>
  <si>
    <t>Transformador trifasico de 50 KVA, 23/0,38-0,22 kV, 250 kVp (BIL)</t>
  </si>
  <si>
    <t>TP023-100-0125</t>
  </si>
  <si>
    <t>Transformador trifasico de 100 KVA, 23/0,38-0,22 kV, 125 kVp (BIL)</t>
  </si>
  <si>
    <t>TP023-100-0170</t>
  </si>
  <si>
    <t>Transformador trifasico de 100 KVA, 23/0,38-0,22 kV, 170 kVp (BIL)</t>
  </si>
  <si>
    <t>TP023-100-0250</t>
  </si>
  <si>
    <t>Transformador trifasico de 100 KVA, 23/0,38-0,22 kV, 250 kVp (BIL)</t>
  </si>
  <si>
    <t>TP023-160-0125</t>
  </si>
  <si>
    <t>Transformador trifasico de 160 KVA, 23/0,38-0,22 kV, 125 kVp (BIL)</t>
  </si>
  <si>
    <t>TP023-160-0170</t>
  </si>
  <si>
    <t>Transformador trifasico de 160 KVA, 23/0,38-0,22 kV, 170 kVp (BIL)</t>
  </si>
  <si>
    <t>TP023-160-0250</t>
  </si>
  <si>
    <t>Transformador trifasico de 160 KVA, 23/0,38-0,22 kV, 250 kVp (BIL)</t>
  </si>
  <si>
    <t>TP010-050-0075</t>
  </si>
  <si>
    <t>Transformador trifasico de 50 KVA, 10/0,38-0,22 kV, 75 kVp (BIL)</t>
  </si>
  <si>
    <t>TP010-050-0095</t>
  </si>
  <si>
    <t>Transformador trifasico de 50 KVA, 10/0,38-0,22 kV, 95 kVp (BIL)</t>
  </si>
  <si>
    <t>TP010-050-0125</t>
  </si>
  <si>
    <t>Transformador trifasico de 50 KVA, 10/0,38-0,22 kV, 125 kVp (BIL)</t>
  </si>
  <si>
    <t>TP010-100-0075</t>
  </si>
  <si>
    <t>Transformador trifasico de 100 KVA, 10/0,38-0,22 kV, 75 kVp (BIL)</t>
  </si>
  <si>
    <t>TP010-100-0095</t>
  </si>
  <si>
    <t>Transformador trifasico de 100 KVA, 10/0,38-0,22 kV, 95 kVp (BIL)</t>
  </si>
  <si>
    <t>TP010-100-0125</t>
  </si>
  <si>
    <t>Transformador trifasico de 100 KVA, 10/0,38-0,22 kV, 125 kVp (BIL)</t>
  </si>
  <si>
    <t>TP010-160-0075</t>
  </si>
  <si>
    <t>Transformador trifasico de 160 KVA, 10/0,38-0,22 kV, 75 kVp (BIL)</t>
  </si>
  <si>
    <t>TP010-160-0095</t>
  </si>
  <si>
    <t>Transformador trifasico de 160 KVA, 10/0,38-0,22 kV, 95 kVp (BIL)</t>
  </si>
  <si>
    <t>TP010-160-0125</t>
  </si>
  <si>
    <t>Transformador trifasico de 160 KVA, 10/0,38-0,22 kV, 125 kVp (BIL)</t>
  </si>
  <si>
    <t>EQUIPOS DE CONEXIÓN Y DESCONEXION</t>
  </si>
  <si>
    <t>SCC033-0170</t>
  </si>
  <si>
    <t>Seccionador, 33 kV, 170 kVp (BIL), 100 A</t>
  </si>
  <si>
    <t>SCC033-0250</t>
  </si>
  <si>
    <t>Seccionador , 33 kV, 250 kVp (BIL), 100 A</t>
  </si>
  <si>
    <t>SCC033-0325</t>
  </si>
  <si>
    <t>Seccionador , 33 kV, 325 kVp (BIL), 100 A</t>
  </si>
  <si>
    <t>SCC023-0125</t>
  </si>
  <si>
    <t>Seccionador , 22,9 kV, 125 kVp (BIL), 100 A</t>
  </si>
  <si>
    <t>SCC023-0170</t>
  </si>
  <si>
    <t>Seccionador , 22,9 kV, 170 kVp (BIL), 100 A</t>
  </si>
  <si>
    <t>SCC023-0250</t>
  </si>
  <si>
    <t>Seccionador , 22,9 kV, 250 kVp (BIL), 100 A</t>
  </si>
  <si>
    <t>SCC010-0075</t>
  </si>
  <si>
    <t>Seccionador , 10 kV, 75 kVp (BIL), 100 A</t>
  </si>
  <si>
    <t>SCC010-0095</t>
  </si>
  <si>
    <t>Seccionador , 10 kV, 95 kVp (BIL), 100 A</t>
  </si>
  <si>
    <t>SCC010-0125</t>
  </si>
  <si>
    <t>Seccionador , 10 kV, 125 kVp (BIL), 100 A</t>
  </si>
  <si>
    <t>GENERADOR ELECTRICO DIESEL</t>
  </si>
  <si>
    <t>GEC050</t>
  </si>
  <si>
    <t>Generador eléctrico Diesel de 50 KVA, 0,38-0,22 kV</t>
  </si>
  <si>
    <t>GEC100</t>
  </si>
  <si>
    <t>Generador eléctrico Diesel de 100 KVA, 0,38-0,22 kV</t>
  </si>
  <si>
    <t>GEC160</t>
  </si>
  <si>
    <t>Generador eléctrico Diesel de 160 KVA, 0,38-0,22 kV</t>
  </si>
  <si>
    <t>BANCO DE BATERIAS</t>
  </si>
  <si>
    <t>BBC220-300</t>
  </si>
  <si>
    <t>Banco de baterías, 220 Vcc, 300 A-h.</t>
  </si>
  <si>
    <t>BBC220-200</t>
  </si>
  <si>
    <t>Banco de baterías, 220 Vcc, 200 A-h.</t>
  </si>
  <si>
    <t>BBC220-100</t>
  </si>
  <si>
    <t>Banco de baterías, 220 Vcc, 100 A-h.</t>
  </si>
  <si>
    <t>BBC048-100</t>
  </si>
  <si>
    <t>Banco de baterías, 48 Vcc, 100 A-h.</t>
  </si>
  <si>
    <t>CARGADOR Y RECTIFICADOR</t>
  </si>
  <si>
    <t>CRC220</t>
  </si>
  <si>
    <t>Cargador rectificador, 220 Vcc, incluye equipamiento y accesorios</t>
  </si>
  <si>
    <t>CRC048</t>
  </si>
  <si>
    <t>Cargador rectificador, 48 Vcc, incluye equipamiento y accesorios</t>
  </si>
  <si>
    <t>CONVERTIDOR</t>
  </si>
  <si>
    <t>COC005-220/115</t>
  </si>
  <si>
    <t>Convertidor de 220 Vca/ 125 Vcc, 5 KVA</t>
  </si>
  <si>
    <t>TABLERO DE SERVICIOS AUXILIARES</t>
  </si>
  <si>
    <t>RESUMEN DE COSTOS DE EQUIPOS DEL SISTEMA DE COMPENSACION</t>
  </si>
  <si>
    <t>BANCO CAPACITOR</t>
  </si>
  <si>
    <t>CBF023-0003-0125</t>
  </si>
  <si>
    <t>CBF023-0003-0170</t>
  </si>
  <si>
    <t>CBF023-0003-0250</t>
  </si>
  <si>
    <t>CBV023-0002-0125</t>
  </si>
  <si>
    <t>CBV023-0002-0170</t>
  </si>
  <si>
    <t>CBV023-0002-0250</t>
  </si>
  <si>
    <t>CBV023-3.75-0125</t>
  </si>
  <si>
    <t>CBV023-3.75-0170</t>
  </si>
  <si>
    <t>CBV023-3.75-0250</t>
  </si>
  <si>
    <t>CBV023-0004-0125</t>
  </si>
  <si>
    <t>CBV023-0004-0170</t>
  </si>
  <si>
    <t>CBV023-0004-0250</t>
  </si>
  <si>
    <t>CBF010-0003-0075</t>
  </si>
  <si>
    <t>CBF010-0003-0095</t>
  </si>
  <si>
    <t>CBF010-0003-0125</t>
  </si>
  <si>
    <t>CBV010-0002-0075</t>
  </si>
  <si>
    <t>CBV010-0002-0095</t>
  </si>
  <si>
    <t>CBV010-0002-0125</t>
  </si>
  <si>
    <t>CBV010-3.75-0075</t>
  </si>
  <si>
    <t>CBV010-3.75-0095</t>
  </si>
  <si>
    <t>CBV010-3.75-0125</t>
  </si>
  <si>
    <t>CBV010-0004-0075</t>
  </si>
  <si>
    <t>CBV010-0004-0095</t>
  </si>
  <si>
    <t>CBV010-0004-0125</t>
  </si>
  <si>
    <t>TD023-0125</t>
  </si>
  <si>
    <t>Transformador de Corriente de Desbalance, 23 KV. 125 KVp (BIL)</t>
  </si>
  <si>
    <t>TD023-0170</t>
  </si>
  <si>
    <t>Transformador de Corriente de Desbalance, 23 KV. 170 KVp (BIL)</t>
  </si>
  <si>
    <t>TD023-0250</t>
  </si>
  <si>
    <t>Transformador de Corriente de Desbalance, 23 KV. 250 KVp (BIL)</t>
  </si>
  <si>
    <t>TD010-0075</t>
  </si>
  <si>
    <t>Transformador de Corriente de Desbalance, 10 KV. 75 KVp (BIL)</t>
  </si>
  <si>
    <t>TD010-0095</t>
  </si>
  <si>
    <t>Transformador de Corriente de Desbalance, 10 KV. 95 KVp (BIL)</t>
  </si>
  <si>
    <t>TD010-0125</t>
  </si>
  <si>
    <t>Transformador de Corriente de Desbalance, 10 KV. 125 KVp (BIL)</t>
  </si>
  <si>
    <t>TD060-0325</t>
  </si>
  <si>
    <t>Transformador de Corriente de Desbalance, 60 KV. 325 KVp (BIL)</t>
  </si>
  <si>
    <t>CBF010-0010-0075</t>
  </si>
  <si>
    <t xml:space="preserve">Banco Capacitor, 10 kV, 10 MVAR, 75 kVp (BIL) </t>
  </si>
  <si>
    <t>CBF010-0010-0095</t>
  </si>
  <si>
    <t xml:space="preserve">Banco Capacitor, 10 kV, 10 MVAR, 95 kVp (BIL) </t>
  </si>
  <si>
    <t>CBF220-22.2-1300</t>
  </si>
  <si>
    <t>CBF060-0020-0325</t>
  </si>
  <si>
    <t>Banco Capacitor, 60 kV, 20 MVAR, 325 kVp (BIL)</t>
  </si>
  <si>
    <t>CBF060-0030-0325</t>
  </si>
  <si>
    <t>Para SVC</t>
  </si>
  <si>
    <t>CBC138-020-030-0650</t>
  </si>
  <si>
    <t>Banco de Capacitores</t>
  </si>
  <si>
    <t>CBC060-030-0325</t>
  </si>
  <si>
    <t>CBC060-030-060-0325</t>
  </si>
  <si>
    <t>CBC010-015-0075</t>
  </si>
  <si>
    <t>CBC010-045-0125</t>
  </si>
  <si>
    <t>RACO010</t>
  </si>
  <si>
    <t>RACO023</t>
  </si>
  <si>
    <t>RACO060</t>
  </si>
  <si>
    <t>CSC-010-020</t>
  </si>
  <si>
    <t>Compensador Sincrono de 10 MVAR inductiva a 20 MVAR capacitiva</t>
  </si>
  <si>
    <t>CSC-015-030</t>
  </si>
  <si>
    <t>Compensador Sincrono de 15 MVAR inductiva a 30 MVAR capacitiva</t>
  </si>
  <si>
    <t>RCC220-040-1050</t>
  </si>
  <si>
    <t>RCC220-030-1050</t>
  </si>
  <si>
    <t>RCC220-020-1050</t>
  </si>
  <si>
    <t>RCC220-030-1300</t>
  </si>
  <si>
    <t>RCC138-008-0650</t>
  </si>
  <si>
    <t>RCC138-008-0850</t>
  </si>
  <si>
    <t>RCC138-008-0950</t>
  </si>
  <si>
    <t>RCC138-008-1050</t>
  </si>
  <si>
    <t>RCC138-010-0650</t>
  </si>
  <si>
    <t>RCC138-010-0850</t>
  </si>
  <si>
    <t>RCC138-010-0950</t>
  </si>
  <si>
    <t>RCC138-010-1050</t>
  </si>
  <si>
    <t>RCC138-015-0650</t>
  </si>
  <si>
    <t>RCC138-015-0850</t>
  </si>
  <si>
    <t>RCC138-015-0950</t>
  </si>
  <si>
    <t>RCC138-015-1050</t>
  </si>
  <si>
    <t>RCC010-090-0125</t>
  </si>
  <si>
    <t>RCC010-015-0075</t>
  </si>
  <si>
    <t>RCC010-005-0075</t>
  </si>
  <si>
    <t>RCC010-005-0095</t>
  </si>
  <si>
    <t>BRI138-020-030-0650</t>
  </si>
  <si>
    <t>BRI060-030-0325</t>
  </si>
  <si>
    <t>BRI060-030-060-0325</t>
  </si>
  <si>
    <t>SEC010-0075</t>
  </si>
  <si>
    <t>Seccionador con cuchilla de puesta a tierra. (como equipo de media tension del compensador)</t>
  </si>
  <si>
    <t>RPTN010</t>
  </si>
  <si>
    <t>BPPP010</t>
  </si>
  <si>
    <t>Capacitor de Proteccion 8 kV</t>
  </si>
  <si>
    <t>EPAA010</t>
  </si>
  <si>
    <t>Enclavamiento de puertas de acceso</t>
  </si>
  <si>
    <t>SVC</t>
  </si>
  <si>
    <t>DCCO031</t>
  </si>
  <si>
    <t>Dispositivos de control</t>
  </si>
  <si>
    <t>U</t>
  </si>
  <si>
    <t>PMCR031</t>
  </si>
  <si>
    <t>PMCR041</t>
  </si>
  <si>
    <t>Gbl</t>
  </si>
  <si>
    <t>RVSA031</t>
  </si>
  <si>
    <t>Relé de verificación de sincronismo y auxiliares</t>
  </si>
  <si>
    <t>TBO060-030-030-0650</t>
  </si>
  <si>
    <t>TBO138-020-030-0650</t>
  </si>
  <si>
    <t>CBF023-0.30-0125</t>
  </si>
  <si>
    <t>CBF023-0.45-0125</t>
  </si>
  <si>
    <t>CBF023-0.60-0125</t>
  </si>
  <si>
    <t>CBF023-0.90-0125</t>
  </si>
  <si>
    <t>CBF023-1.20-0125</t>
  </si>
  <si>
    <t>CBF023-1.80-0125</t>
  </si>
  <si>
    <t>CBF023-0002-0125</t>
  </si>
  <si>
    <t>CBF023-0004-0125</t>
  </si>
  <si>
    <t>CBF023-0.30-0170</t>
  </si>
  <si>
    <t>CBF023-0.45-0170</t>
  </si>
  <si>
    <t>CBF023-0.60-0170</t>
  </si>
  <si>
    <t>CBF023-0.90-0170</t>
  </si>
  <si>
    <t>CBF023-1.20-0170</t>
  </si>
  <si>
    <t>CBF023-1.80-0170</t>
  </si>
  <si>
    <t>CBF023-0002-0170</t>
  </si>
  <si>
    <t>CBF023-0004-0170</t>
  </si>
  <si>
    <t>CBF023-0.30-0250</t>
  </si>
  <si>
    <t>CBF023-0.45-0250</t>
  </si>
  <si>
    <t>CBF023-0.60-0250</t>
  </si>
  <si>
    <t>CBF023-0.90-0250</t>
  </si>
  <si>
    <t>CBF023-1.20-0250</t>
  </si>
  <si>
    <t>CBF023-1.80-0250</t>
  </si>
  <si>
    <t>CBF023-0002-0250</t>
  </si>
  <si>
    <t>CBF023-0004-0250</t>
  </si>
  <si>
    <t>CBF010-0.30-0075</t>
  </si>
  <si>
    <t>CBF010-0.45-0075</t>
  </si>
  <si>
    <t>CBF010-0.60-0075</t>
  </si>
  <si>
    <t>CBF010-0.90-0075</t>
  </si>
  <si>
    <t>CBF010-1.20-0075</t>
  </si>
  <si>
    <t>CBF010-1.80-0075</t>
  </si>
  <si>
    <t>CBF010-0002-0075</t>
  </si>
  <si>
    <t>CBF010-0004-0075</t>
  </si>
  <si>
    <t>CBF010-0.30-0095</t>
  </si>
  <si>
    <t>CBF010-0.45-0095</t>
  </si>
  <si>
    <t>CBF010-0.60-0095</t>
  </si>
  <si>
    <t>CBF010-0.90-0095</t>
  </si>
  <si>
    <t>CBF010-1.20-0095</t>
  </si>
  <si>
    <t>CBF010-1.80-0095</t>
  </si>
  <si>
    <t>CBF010-0002-0095</t>
  </si>
  <si>
    <t>CBF010-0004-0095</t>
  </si>
  <si>
    <t>CBF010-0.30-0125</t>
  </si>
  <si>
    <t>CBF010-0.45-0125</t>
  </si>
  <si>
    <t>CBF010-0.60-0125</t>
  </si>
  <si>
    <t>CBF010-0.90-0125</t>
  </si>
  <si>
    <t>CBF010-1.20-0125</t>
  </si>
  <si>
    <t>CBF010-1.80-0125</t>
  </si>
  <si>
    <t>CBF010-0002-0125</t>
  </si>
  <si>
    <t>CBF010-0004-0125</t>
  </si>
  <si>
    <t>CBF010-0010-0125</t>
  </si>
  <si>
    <t>CBF010-2.20-0075</t>
  </si>
  <si>
    <t xml:space="preserve">Banco Capacitor, 10 kV, 2.2 MVAR, 75 kVp (BIL) </t>
  </si>
  <si>
    <t>CBV023-0.90-0125</t>
  </si>
  <si>
    <t>CBV023-0001-0125</t>
  </si>
  <si>
    <t>CBV023-1.20-0125</t>
  </si>
  <si>
    <t>CBV023-1.25-0125</t>
  </si>
  <si>
    <t>CBV023-0.90-0170</t>
  </si>
  <si>
    <t>CBV023-0001-0170</t>
  </si>
  <si>
    <t>CBV023-1.20-0170</t>
  </si>
  <si>
    <t>CBV023-1.25-0170</t>
  </si>
  <si>
    <t>CBV023-0.90-0250</t>
  </si>
  <si>
    <t>CBV023-0001-0250</t>
  </si>
  <si>
    <t>CBV023-1.20-0250</t>
  </si>
  <si>
    <t>CBV023-1.25-0250</t>
  </si>
  <si>
    <t>CBV010-0.90-0075</t>
  </si>
  <si>
    <t>CBV010-0001-0075</t>
  </si>
  <si>
    <t>CBV010-1.20-0075</t>
  </si>
  <si>
    <t>CBV010-1.25-0075</t>
  </si>
  <si>
    <t>CBV010-0.90-0095</t>
  </si>
  <si>
    <t>CBV010-0001-0095</t>
  </si>
  <si>
    <t>CBV010-1.20-0095</t>
  </si>
  <si>
    <t>CBV010-1.25-0095</t>
  </si>
  <si>
    <t>CBV010-0.90-0125</t>
  </si>
  <si>
    <t>CBV010-0001-0125</t>
  </si>
  <si>
    <t>CBV010-1.20-0125</t>
  </si>
  <si>
    <t>CBV010-1.25-0125</t>
  </si>
  <si>
    <t>RESUMEN DE COSTOS DE EQUIPOS DE LOS MODULOS DE RED DE TIERRA PROFUNDA(*)</t>
  </si>
  <si>
    <t>RESUMEN DE COSTOS DE EQUIPOS DE LOS MODULOS DE INSTALACIONES AL EXTERIOR(*)</t>
  </si>
  <si>
    <t>TPT-220138023-095-1300</t>
  </si>
  <si>
    <t>TPT-220138023-090-1300</t>
  </si>
  <si>
    <t>TPT-220138023-085-1300</t>
  </si>
  <si>
    <t>TPT-220138023-080-1300</t>
  </si>
  <si>
    <t>TPT-220138023-075-1300</t>
  </si>
  <si>
    <t>TPT-220138023-070-1300</t>
  </si>
  <si>
    <t>TPT-220138023-065-1300</t>
  </si>
  <si>
    <t>TPT-220138023-060-1300</t>
  </si>
  <si>
    <t>TPT-220138023-055-1300</t>
  </si>
  <si>
    <t>TPT-220138023-050-1300</t>
  </si>
  <si>
    <t>TPT-220138023-045-1300</t>
  </si>
  <si>
    <t>TPT-220138023-040-1300</t>
  </si>
  <si>
    <t>TPT-220138023-035-1300</t>
  </si>
  <si>
    <t>TPT-220138023-030-1300</t>
  </si>
  <si>
    <t>TPT-220138023-025-1300</t>
  </si>
  <si>
    <t>TPT-220138023-020-1300</t>
  </si>
  <si>
    <t>TPT-220060010-300-1300</t>
  </si>
  <si>
    <t>TPT-220060010-240-1300</t>
  </si>
  <si>
    <t>TPT-220060010-180-1300</t>
  </si>
  <si>
    <t>TPT-220060010-120-1300</t>
  </si>
  <si>
    <t>TPT-220060010-115-1300</t>
  </si>
  <si>
    <t>TPT-220060010-110-1300</t>
  </si>
  <si>
    <t>TPT-220060010-105-1300</t>
  </si>
  <si>
    <t>TPT-220060010-100-1300</t>
  </si>
  <si>
    <t>TPT-220060010-095-1300</t>
  </si>
  <si>
    <t>TPT-220060010-090-1300</t>
  </si>
  <si>
    <t>TPT-220060010-085-1300</t>
  </si>
  <si>
    <t>TPT-220060010-080-1300</t>
  </si>
  <si>
    <t>TPT-220060010-075-1300</t>
  </si>
  <si>
    <t>TPT-220060010-070-1300</t>
  </si>
  <si>
    <t>TPT-220060010-065-1300</t>
  </si>
  <si>
    <t>TPT-220060010-060-1300</t>
  </si>
  <si>
    <t>TPT-220060010-055-1300</t>
  </si>
  <si>
    <t>TPT-220060010-050-1300</t>
  </si>
  <si>
    <t>TPT-220060010-045-1300</t>
  </si>
  <si>
    <t>TPT-220060010-040-1300</t>
  </si>
  <si>
    <t>TPT-220060010-035-1300</t>
  </si>
  <si>
    <t>TPT-220060010-030-1300</t>
  </si>
  <si>
    <t>TPT-220060010-025-1300</t>
  </si>
  <si>
    <t>TPT-220060010-020-1300</t>
  </si>
  <si>
    <t>TPT-220060023-300-1300</t>
  </si>
  <si>
    <t>TPT-220060023-240-1300</t>
  </si>
  <si>
    <t>TPT-220060023-180-1300</t>
  </si>
  <si>
    <t>TPT-220060023-120-1300</t>
  </si>
  <si>
    <t>TPT-220060023-115-1300</t>
  </si>
  <si>
    <t>TPT-220060023-110-1300</t>
  </si>
  <si>
    <t>TPT-220060023-105-1300</t>
  </si>
  <si>
    <t>TPT-220060023-100-1300</t>
  </si>
  <si>
    <t>TPT-220060023-095-1300</t>
  </si>
  <si>
    <t>TPT-220060023-090-1300</t>
  </si>
  <si>
    <t>TPT-220060023-085-1300</t>
  </si>
  <si>
    <t>TPT-220060023-080-1300</t>
  </si>
  <si>
    <t>TPT-220060023-075-1300</t>
  </si>
  <si>
    <t>TPT-220060023-070-1300</t>
  </si>
  <si>
    <t>TPT-220060023-065-1300</t>
  </si>
  <si>
    <t>TPT-220060023-060-1300</t>
  </si>
  <si>
    <t>TPT-220060023-055-1300</t>
  </si>
  <si>
    <t>TPT-220060023-050-1300</t>
  </si>
  <si>
    <t>TPT-220060023-045-1300</t>
  </si>
  <si>
    <t>TPT-220060023-040-1300</t>
  </si>
  <si>
    <t>TPT-220060023-035-1300</t>
  </si>
  <si>
    <t>TPT-220060023-030-1300</t>
  </si>
  <si>
    <t>TPT-220060023-025-1300</t>
  </si>
  <si>
    <t>TPT-220060023-020-1300</t>
  </si>
  <si>
    <t>TPD-220060-300-1300</t>
  </si>
  <si>
    <t>TPD-220060-240-1300</t>
  </si>
  <si>
    <t>TPD-220060-180-1300</t>
  </si>
  <si>
    <t>TPD-220060-120-1300</t>
  </si>
  <si>
    <t>TPD-220060-115-1300</t>
  </si>
  <si>
    <t>TPD-220060-110-1300</t>
  </si>
  <si>
    <t>TPD-220060-105-1300</t>
  </si>
  <si>
    <t>TPD-220060-100-1300</t>
  </si>
  <si>
    <t>TPD-220060-095-1300</t>
  </si>
  <si>
    <t>TPD-220060-090-1300</t>
  </si>
  <si>
    <t>TPD-220060-085-1300</t>
  </si>
  <si>
    <t>TPD-220060-080-1300</t>
  </si>
  <si>
    <t>TPD-220060-075-1300</t>
  </si>
  <si>
    <t>TPD-220060-070-1300</t>
  </si>
  <si>
    <t>TPD-220060-065-1300</t>
  </si>
  <si>
    <t>TPD-220060-060-1300</t>
  </si>
  <si>
    <t>TPD-220060-055-1300</t>
  </si>
  <si>
    <t>TPD-220060-050-1300</t>
  </si>
  <si>
    <t>TPD-220060-045-1300</t>
  </si>
  <si>
    <t>TPD-220060-040-1300</t>
  </si>
  <si>
    <t>TPD-220060-035-1300</t>
  </si>
  <si>
    <t>TPD-220060-030-1300</t>
  </si>
  <si>
    <t>TPD-220060-025-1300</t>
  </si>
  <si>
    <t>TPD-220060-020-1300</t>
  </si>
  <si>
    <t>TPD-220023-300-1300</t>
  </si>
  <si>
    <t>TPD-220023-240-1300</t>
  </si>
  <si>
    <t>TPD-220023-180-1300</t>
  </si>
  <si>
    <t>TPD-220023-120-1300</t>
  </si>
  <si>
    <t>TPD-220023-115-1300</t>
  </si>
  <si>
    <t>TPD-220023-110-1300</t>
  </si>
  <si>
    <t>TPD-220023-105-1300</t>
  </si>
  <si>
    <t>TPD-220023-100-1300</t>
  </si>
  <si>
    <t>TPD-220023-095-1300</t>
  </si>
  <si>
    <t>TPD-220023-090-1300</t>
  </si>
  <si>
    <t>TPD-220023-085-1300</t>
  </si>
  <si>
    <t>TPD-220023-080-1300</t>
  </si>
  <si>
    <t>TPD-220023-075-1300</t>
  </si>
  <si>
    <t>TPD-220023-070-1300</t>
  </si>
  <si>
    <t>TPD-220023-065-1300</t>
  </si>
  <si>
    <t>TPD-220023-060-1300</t>
  </si>
  <si>
    <t>TPD-220023-055-1300</t>
  </si>
  <si>
    <t>TPD-220023-050-1300</t>
  </si>
  <si>
    <t>TPD-220023-045-1300</t>
  </si>
  <si>
    <t>TPD-220023-040-1300</t>
  </si>
  <si>
    <t>TPD-220023-035-1300</t>
  </si>
  <si>
    <t>TPD-220023-030-1300</t>
  </si>
  <si>
    <t>TPD-220023-025-1300</t>
  </si>
  <si>
    <t>TPD-220023-020-1300</t>
  </si>
  <si>
    <t>TPD-220010-300-1300</t>
  </si>
  <si>
    <t>TPD-220010-240-1300</t>
  </si>
  <si>
    <t>TPD-220010-180-1300</t>
  </si>
  <si>
    <t>TPD-220010-120-1300</t>
  </si>
  <si>
    <t>TPD-220010-115-1300</t>
  </si>
  <si>
    <t>TPD-220010-110-1300</t>
  </si>
  <si>
    <t>TPD-220010-105-1300</t>
  </si>
  <si>
    <t>TPD-220010-100-1300</t>
  </si>
  <si>
    <t>TPD-220010-095-1300</t>
  </si>
  <si>
    <t>TPD-220010-090-1300</t>
  </si>
  <si>
    <t>TPD-220010-085-1300</t>
  </si>
  <si>
    <t>TPD-220010-080-1300</t>
  </si>
  <si>
    <t>TPD-220010-075-1300</t>
  </si>
  <si>
    <t>TPD-220010-070-1300</t>
  </si>
  <si>
    <t>TPD-220010-065-1300</t>
  </si>
  <si>
    <t>TPD-220010-060-1300</t>
  </si>
  <si>
    <t>TPD-220010-055-1300</t>
  </si>
  <si>
    <t>TPD-220010-050-1300</t>
  </si>
  <si>
    <t>TPD-220010-045-1300</t>
  </si>
  <si>
    <t>TPD-220010-040-1300</t>
  </si>
  <si>
    <t>TPD-220010-035-1300</t>
  </si>
  <si>
    <t>TPD-220010-030-1300</t>
  </si>
  <si>
    <t>TPD-220010-025-1300</t>
  </si>
  <si>
    <t>TPD-220010-020-1300</t>
  </si>
  <si>
    <t>TPT-220138010-300-1425</t>
  </si>
  <si>
    <t>TPT-220138010-240-1425</t>
  </si>
  <si>
    <t>TPT-220138010-180-1425</t>
  </si>
  <si>
    <t>TPT-220138010-120-1425</t>
  </si>
  <si>
    <t>TPT-220138010-115-1425</t>
  </si>
  <si>
    <t>TPT-220138010-110-1425</t>
  </si>
  <si>
    <t>TPT-220138010-105-1425</t>
  </si>
  <si>
    <t>TPT-220138010-100-1425</t>
  </si>
  <si>
    <t>TPT-220138010-095-1425</t>
  </si>
  <si>
    <t>TPT-220138010-090-1425</t>
  </si>
  <si>
    <t>TPT-220138010-085-1425</t>
  </si>
  <si>
    <t>TPT-220138010-080-1425</t>
  </si>
  <si>
    <t>TPT-220138010-075-1425</t>
  </si>
  <si>
    <t>TPT-220138010-070-1425</t>
  </si>
  <si>
    <t>TPT-220138010-065-1425</t>
  </si>
  <si>
    <t>TPT-220138010-060-1425</t>
  </si>
  <si>
    <t>TPT-220138010-055-1425</t>
  </si>
  <si>
    <t>TPT-220138010-050-1425</t>
  </si>
  <si>
    <t>TPT-220138010-045-1425</t>
  </si>
  <si>
    <t>TPT-220138010-040-1425</t>
  </si>
  <si>
    <t>TPT-220138010-035-1425</t>
  </si>
  <si>
    <t>TPT-220138010-030-1425</t>
  </si>
  <si>
    <t>TPT-220138010-025-1425</t>
  </si>
  <si>
    <t>TPT-220138010-020-1425</t>
  </si>
  <si>
    <t>TPT-220138023-300-1425</t>
  </si>
  <si>
    <t>TPT-220138023-240-1425</t>
  </si>
  <si>
    <t>TPT-220138023-180-1425</t>
  </si>
  <si>
    <t>TPT-220138023-120-1425</t>
  </si>
  <si>
    <t>TPT-220138023-115-1425</t>
  </si>
  <si>
    <t>TPT-220138023-110-1425</t>
  </si>
  <si>
    <t>TPT-220138023-105-1425</t>
  </si>
  <si>
    <t>TPT-220138023-100-1425</t>
  </si>
  <si>
    <t>TPT-220138023-095-1425</t>
  </si>
  <si>
    <t>TPT-220138023-090-1425</t>
  </si>
  <si>
    <t>TPT-220138023-085-1425</t>
  </si>
  <si>
    <t>TPT-220138023-080-1425</t>
  </si>
  <si>
    <t>TPT-220138023-075-1425</t>
  </si>
  <si>
    <t>TPT-220138023-070-1425</t>
  </si>
  <si>
    <t>TPT-220138023-065-1425</t>
  </si>
  <si>
    <t>TPT-220138023-060-1425</t>
  </si>
  <si>
    <t>TPT-220138023-055-1425</t>
  </si>
  <si>
    <t>TPT-220138023-050-1425</t>
  </si>
  <si>
    <t>TPT-220138023-045-1425</t>
  </si>
  <si>
    <t>TPT-220138023-040-1425</t>
  </si>
  <si>
    <t>TPT-220138023-035-1425</t>
  </si>
  <si>
    <t>TPT-220138023-030-1425</t>
  </si>
  <si>
    <t>TPT-220138023-025-1425</t>
  </si>
  <si>
    <t>TPT-220138023-020-1425</t>
  </si>
  <si>
    <t>TPT-220060010-300-1425</t>
  </si>
  <si>
    <t>TPT-220060010-240-1425</t>
  </si>
  <si>
    <t>TPT-220060010-180-1425</t>
  </si>
  <si>
    <t>TPT-220060010-120-1425</t>
  </si>
  <si>
    <t>TPT-220060010-115-1425</t>
  </si>
  <si>
    <t>TPT-220060010-110-1425</t>
  </si>
  <si>
    <t>TPT-220060010-105-1425</t>
  </si>
  <si>
    <t>TPT-220060010-100-1425</t>
  </si>
  <si>
    <t>TPT-220060010-095-1425</t>
  </si>
  <si>
    <t>TPT-220060010-090-1425</t>
  </si>
  <si>
    <t>TPT-220060010-085-1425</t>
  </si>
  <si>
    <t>TPT-220060010-080-1425</t>
  </si>
  <si>
    <t>TPT-220060010-075-1425</t>
  </si>
  <si>
    <t>TPT-220060010-070-1425</t>
  </si>
  <si>
    <t>TPT-220060010-065-1425</t>
  </si>
  <si>
    <t>TPT-220060010-060-1425</t>
  </si>
  <si>
    <t>TPT-220060010-055-1425</t>
  </si>
  <si>
    <t>TPT-220060010-050-1425</t>
  </si>
  <si>
    <t>TPT-220060010-045-1425</t>
  </si>
  <si>
    <t>TPT-220060010-040-1425</t>
  </si>
  <si>
    <t>TPT-220060010-035-1425</t>
  </si>
  <si>
    <t>TPT-220060010-030-1425</t>
  </si>
  <si>
    <t>TPT-220060010-025-1425</t>
  </si>
  <si>
    <t>TPT-220060010-020-1425</t>
  </si>
  <si>
    <t>TPT-220060023-300-1425</t>
  </si>
  <si>
    <t>TPT-220060023-240-1425</t>
  </si>
  <si>
    <t>TPT-220060023-180-1425</t>
  </si>
  <si>
    <t>TPT-220060023-120-1425</t>
  </si>
  <si>
    <t>TPT-220060023-115-1425</t>
  </si>
  <si>
    <t>TPT-220060023-110-1425</t>
  </si>
  <si>
    <t>TPT-220060023-105-1425</t>
  </si>
  <si>
    <t>TPT-220060023-100-1425</t>
  </si>
  <si>
    <t>TPT-220060023-095-1425</t>
  </si>
  <si>
    <t>TPT-220060023-090-1425</t>
  </si>
  <si>
    <t>TPT-220060023-085-1425</t>
  </si>
  <si>
    <t>TPT-220060023-080-1425</t>
  </si>
  <si>
    <t>TPT-220060023-075-1425</t>
  </si>
  <si>
    <t>TPT-220060023-070-1425</t>
  </si>
  <si>
    <t>TPT-220060023-065-1425</t>
  </si>
  <si>
    <t>TPT-220060023-060-1425</t>
  </si>
  <si>
    <t>TPT-220060023-055-1425</t>
  </si>
  <si>
    <t>TPT-220060023-050-1425</t>
  </si>
  <si>
    <t>TPT-220060023-045-1425</t>
  </si>
  <si>
    <t>TPT-220060023-040-1425</t>
  </si>
  <si>
    <t>TPT-220060023-035-1425</t>
  </si>
  <si>
    <t>TPT-220060023-030-1425</t>
  </si>
  <si>
    <t>TPT-220060023-025-1425</t>
  </si>
  <si>
    <t>TPT-220060023-020-1425</t>
  </si>
  <si>
    <t>TPD-220060-300-1425</t>
  </si>
  <si>
    <t>TPD-220060-240-1425</t>
  </si>
  <si>
    <t>TPD-220060-180-1425</t>
  </si>
  <si>
    <t>TPD-220060-120-1425</t>
  </si>
  <si>
    <t>TPD-220060-115-1425</t>
  </si>
  <si>
    <t>TPD-220060-110-1425</t>
  </si>
  <si>
    <t>TPD-220060-105-1425</t>
  </si>
  <si>
    <t>TPD-220060-100-1425</t>
  </si>
  <si>
    <t>TPD-220060-095-1425</t>
  </si>
  <si>
    <t>TPD-220060-090-1425</t>
  </si>
  <si>
    <t>TPD-220060-085-1425</t>
  </si>
  <si>
    <t>TPD-220060-080-1425</t>
  </si>
  <si>
    <t>TPD-220060-075-1425</t>
  </si>
  <si>
    <t>TPD-220060-070-1425</t>
  </si>
  <si>
    <t>TPD-220060-065-1425</t>
  </si>
  <si>
    <t>TPD-220060-060-1425</t>
  </si>
  <si>
    <t>TPD-220060-055-1425</t>
  </si>
  <si>
    <t>TPD-220060-050-1425</t>
  </si>
  <si>
    <t>TPD-220060-045-1425</t>
  </si>
  <si>
    <t>TPD-220060-040-1425</t>
  </si>
  <si>
    <t>TPD-220060-035-1425</t>
  </si>
  <si>
    <t>TPD-220060-030-1425</t>
  </si>
  <si>
    <t>TPD-220060-025-1425</t>
  </si>
  <si>
    <t>TPD-220060-020-1425</t>
  </si>
  <si>
    <t>TPD-220023-300-1425</t>
  </si>
  <si>
    <t>TPD-220023-240-1425</t>
  </si>
  <si>
    <t>TPD-220023-180-1425</t>
  </si>
  <si>
    <t>TPD-220023-120-1425</t>
  </si>
  <si>
    <t>TPD-220023-115-1425</t>
  </si>
  <si>
    <t>TPD-220023-110-1425</t>
  </si>
  <si>
    <t>TPD-220023-105-1425</t>
  </si>
  <si>
    <t>TPD-220023-100-1425</t>
  </si>
  <si>
    <t>TPD-220023-095-1425</t>
  </si>
  <si>
    <t>TPD-220023-090-1425</t>
  </si>
  <si>
    <t>TPD-220023-085-1425</t>
  </si>
  <si>
    <t>TPD-220023-080-1425</t>
  </si>
  <si>
    <t>TPD-220023-075-1425</t>
  </si>
  <si>
    <t>TPD-220023-070-1425</t>
  </si>
  <si>
    <t>TPD-220023-065-1425</t>
  </si>
  <si>
    <t>TPD-220023-060-1425</t>
  </si>
  <si>
    <t>TPD-220023-055-1425</t>
  </si>
  <si>
    <t>TPD-220023-050-1425</t>
  </si>
  <si>
    <t>TPD-220023-045-1425</t>
  </si>
  <si>
    <t>TPD-220023-040-1425</t>
  </si>
  <si>
    <t>TPD-220023-035-1425</t>
  </si>
  <si>
    <t>TPD-220023-030-1425</t>
  </si>
  <si>
    <t>TPD-220023-025-1425</t>
  </si>
  <si>
    <t>TPD-220023-020-1425</t>
  </si>
  <si>
    <t>TPD-220010-300-1425</t>
  </si>
  <si>
    <t>TPD-220010-240-1425</t>
  </si>
  <si>
    <t>TPD-220010-180-1425</t>
  </si>
  <si>
    <t>TPD-220010-120-1425</t>
  </si>
  <si>
    <t>TPD-220010-115-1425</t>
  </si>
  <si>
    <t>TPD-220010-110-1425</t>
  </si>
  <si>
    <t>TPD-220010-105-1425</t>
  </si>
  <si>
    <t>TPD-220010-100-1425</t>
  </si>
  <si>
    <t>TPD-220010-095-1425</t>
  </si>
  <si>
    <t>TPD-220010-090-1425</t>
  </si>
  <si>
    <t>TPD-220010-085-1425</t>
  </si>
  <si>
    <t>TPD-220010-080-1425</t>
  </si>
  <si>
    <t>TPD-220010-075-1425</t>
  </si>
  <si>
    <t>TPD-220010-070-1425</t>
  </si>
  <si>
    <t>TPD-220010-065-1425</t>
  </si>
  <si>
    <t>TPD-220010-060-1425</t>
  </si>
  <si>
    <t>TPD-220010-055-1425</t>
  </si>
  <si>
    <t>TPD-220010-050-1425</t>
  </si>
  <si>
    <t>TPD-220010-045-1425</t>
  </si>
  <si>
    <t>TPD-220010-040-1425</t>
  </si>
  <si>
    <t>TPD-220010-035-1425</t>
  </si>
  <si>
    <t>TPD-220010-030-1425</t>
  </si>
  <si>
    <t>TPD-220010-025-1425</t>
  </si>
  <si>
    <t>TPD-220010-020-1425</t>
  </si>
  <si>
    <t>TPT-220138010-300-1550</t>
  </si>
  <si>
    <t>TPT-220138010-240-1550</t>
  </si>
  <si>
    <t>TPT-220138010-180-1550</t>
  </si>
  <si>
    <t>TPT-220138010-120-1550</t>
  </si>
  <si>
    <t>TPT-220138010-115-1550</t>
  </si>
  <si>
    <t>TPT-220138010-110-1550</t>
  </si>
  <si>
    <t>TPT-220138010-105-1550</t>
  </si>
  <si>
    <t>TPT-220138010-100-1550</t>
  </si>
  <si>
    <t>TPT-220138010-095-1550</t>
  </si>
  <si>
    <t>TPT-220138010-090-1550</t>
  </si>
  <si>
    <t>TPT-220138010-085-1550</t>
  </si>
  <si>
    <t>TPT-220138010-080-1550</t>
  </si>
  <si>
    <t>TPT-220138010-075-1550</t>
  </si>
  <si>
    <t>TPT-220138010-070-1550</t>
  </si>
  <si>
    <t>TPT-220138010-065-1550</t>
  </si>
  <si>
    <t>TPT-220138010-060-1550</t>
  </si>
  <si>
    <t>TPT-220138010-055-1550</t>
  </si>
  <si>
    <t>TPT-220138010-050-1550</t>
  </si>
  <si>
    <t>TPT-220138010-045-1550</t>
  </si>
  <si>
    <t>TPT-220138010-040-1550</t>
  </si>
  <si>
    <t>TPT-220138010-035-1550</t>
  </si>
  <si>
    <t>TPT-220138010-030-1550</t>
  </si>
  <si>
    <t>TPT-220138010-025-1550</t>
  </si>
  <si>
    <t>TPT-220138010-020-1550</t>
  </si>
  <si>
    <t>TPT-220138023-300-1550</t>
  </si>
  <si>
    <t>TPT-220138023-240-1550</t>
  </si>
  <si>
    <t>TPT-220138023-180-1550</t>
  </si>
  <si>
    <t>TPT-220138023-120-1550</t>
  </si>
  <si>
    <t>TPT-220138023-115-1550</t>
  </si>
  <si>
    <t>TPT-220138023-110-1550</t>
  </si>
  <si>
    <t>TPT-220138023-105-1550</t>
  </si>
  <si>
    <t>TPT-220138023-100-1550</t>
  </si>
  <si>
    <t>TPT-220138023-095-1550</t>
  </si>
  <si>
    <t>TPT-220138023-090-1550</t>
  </si>
  <si>
    <t>TPT-220138023-085-1550</t>
  </si>
  <si>
    <t>TPT-220138023-080-1550</t>
  </si>
  <si>
    <t>TPT-220138023-075-1550</t>
  </si>
  <si>
    <t>TPT-220138023-070-1550</t>
  </si>
  <si>
    <t>TPT-220138023-065-1550</t>
  </si>
  <si>
    <t>TPT-220138023-060-1550</t>
  </si>
  <si>
    <t>TPT-220138023-055-1550</t>
  </si>
  <si>
    <t>TPT-220138023-050-1550</t>
  </si>
  <si>
    <t>TPT-220138023-045-1550</t>
  </si>
  <si>
    <t>TPT-220138023-040-1550</t>
  </si>
  <si>
    <t>TPT-220138023-035-1550</t>
  </si>
  <si>
    <t>TPT-220138023-030-1550</t>
  </si>
  <si>
    <t>TPT-220138023-025-1550</t>
  </si>
  <si>
    <t>TPT-220138023-020-1550</t>
  </si>
  <si>
    <t>TPT-220060010-300-1550</t>
  </si>
  <si>
    <t>TPT-220060010-240-1550</t>
  </si>
  <si>
    <t>TPT-220060010-180-1550</t>
  </si>
  <si>
    <t>TPT-220060010-120-1550</t>
  </si>
  <si>
    <t>TPT-220060010-115-1550</t>
  </si>
  <si>
    <t>TPT-220060010-110-1550</t>
  </si>
  <si>
    <t>TPT-220060010-105-1550</t>
  </si>
  <si>
    <t>TPT-220060010-100-1550</t>
  </si>
  <si>
    <t>TPT-220060010-095-1550</t>
  </si>
  <si>
    <t>TPT-220060010-090-1550</t>
  </si>
  <si>
    <t>TPT-220060010-085-1550</t>
  </si>
  <si>
    <t>TPT-220060010-080-1550</t>
  </si>
  <si>
    <t>TPT-220060010-075-1550</t>
  </si>
  <si>
    <t>TPT-220060010-070-1550</t>
  </si>
  <si>
    <t>TPT-220060010-065-1550</t>
  </si>
  <si>
    <t>TPT-220060010-060-1550</t>
  </si>
  <si>
    <t>TPT-220060010-055-1550</t>
  </si>
  <si>
    <t>TPT-220060010-050-1550</t>
  </si>
  <si>
    <t>TPT-220060010-045-1550</t>
  </si>
  <si>
    <t>TPT-220060010-040-1550</t>
  </si>
  <si>
    <t>TPT-220060010-035-1550</t>
  </si>
  <si>
    <t>TPT-220060010-030-1550</t>
  </si>
  <si>
    <t>TPT-220060010-025-1550</t>
  </si>
  <si>
    <t>TPT-220060010-020-1550</t>
  </si>
  <si>
    <t>TPT-220060023-300-1550</t>
  </si>
  <si>
    <t>TPT-220060023-240-1550</t>
  </si>
  <si>
    <t>TPT-220060023-180-1550</t>
  </si>
  <si>
    <t>TPT-220060023-120-1550</t>
  </si>
  <si>
    <t>TPT-220060023-115-1550</t>
  </si>
  <si>
    <t>TPT-220060023-110-1550</t>
  </si>
  <si>
    <t>TPT-220060023-105-1550</t>
  </si>
  <si>
    <t>TPT-220060023-100-1550</t>
  </si>
  <si>
    <t>TPT-220060023-095-1550</t>
  </si>
  <si>
    <t>TPT-220060023-090-1550</t>
  </si>
  <si>
    <t>TPT-220060023-085-1550</t>
  </si>
  <si>
    <t>TPT-220060023-080-1550</t>
  </si>
  <si>
    <t>TPT-220060023-075-1550</t>
  </si>
  <si>
    <t>TPT-220060023-070-1550</t>
  </si>
  <si>
    <t>TPT-220060023-065-1550</t>
  </si>
  <si>
    <t>TPT-220060023-060-1550</t>
  </si>
  <si>
    <t>TPT-220060023-055-1550</t>
  </si>
  <si>
    <t>TPT-220060023-050-1550</t>
  </si>
  <si>
    <t>TPT-220060023-045-1550</t>
  </si>
  <si>
    <t>TPT-220060023-040-1550</t>
  </si>
  <si>
    <t>TPT-220060023-035-1550</t>
  </si>
  <si>
    <t>TPT-220060023-030-1550</t>
  </si>
  <si>
    <t>TPT-220060023-025-1550</t>
  </si>
  <si>
    <t>TPT-220060023-020-1550</t>
  </si>
  <si>
    <t>TPD-220060-300-1550</t>
  </si>
  <si>
    <t>TPD-220060-240-1550</t>
  </si>
  <si>
    <t>TPD-220060-180-1550</t>
  </si>
  <si>
    <t>TPD-220060-120-1550</t>
  </si>
  <si>
    <t>TPD-220060-115-1550</t>
  </si>
  <si>
    <t>TPD-220060-110-1550</t>
  </si>
  <si>
    <t>TPD-220060-105-1550</t>
  </si>
  <si>
    <t>TPD-220060-100-1550</t>
  </si>
  <si>
    <t>TPD-220060-095-1550</t>
  </si>
  <si>
    <t>TPD-220060-090-1550</t>
  </si>
  <si>
    <t>TPD-220060-085-1550</t>
  </si>
  <si>
    <t>TPD-220060-080-1550</t>
  </si>
  <si>
    <t>TPD-220060-075-1550</t>
  </si>
  <si>
    <t>TPD-220060-070-1550</t>
  </si>
  <si>
    <t>TPD-220060-065-1550</t>
  </si>
  <si>
    <t>TPD-220060-060-1550</t>
  </si>
  <si>
    <t>TPD-220060-055-1550</t>
  </si>
  <si>
    <t>TPD-220060-050-1550</t>
  </si>
  <si>
    <t>TPD-220060-045-1550</t>
  </si>
  <si>
    <t>TPD-220060-040-1550</t>
  </si>
  <si>
    <t>TPD-220060-035-1550</t>
  </si>
  <si>
    <t>TPD-220060-030-1550</t>
  </si>
  <si>
    <t>TPD-220060-025-1550</t>
  </si>
  <si>
    <t>TPD-220060-020-1550</t>
  </si>
  <si>
    <t>TPD-220023-300-1550</t>
  </si>
  <si>
    <t>TPD-220023-240-1550</t>
  </si>
  <si>
    <t>TPD-220023-180-1550</t>
  </si>
  <si>
    <t>TPD-220023-120-1550</t>
  </si>
  <si>
    <t>TPD-220023-115-1550</t>
  </si>
  <si>
    <t>TPD-220023-110-1550</t>
  </si>
  <si>
    <t>TPD-220023-105-1550</t>
  </si>
  <si>
    <t>TPD-220023-100-1550</t>
  </si>
  <si>
    <t>TPD-220023-095-1550</t>
  </si>
  <si>
    <t>TPD-220023-090-1550</t>
  </si>
  <si>
    <t>TPD-220023-085-1550</t>
  </si>
  <si>
    <t>TPD-220023-080-1550</t>
  </si>
  <si>
    <t>TPD-220023-075-1550</t>
  </si>
  <si>
    <t>TPD-220023-070-1550</t>
  </si>
  <si>
    <t>TPD-220023-065-1550</t>
  </si>
  <si>
    <t>TPD-220023-060-1550</t>
  </si>
  <si>
    <t>TPD-220023-055-1550</t>
  </si>
  <si>
    <t>TPD-220023-050-1550</t>
  </si>
  <si>
    <t>TPD-220023-045-1550</t>
  </si>
  <si>
    <t>TPD-220023-040-1550</t>
  </si>
  <si>
    <t>TPD-220023-035-1550</t>
  </si>
  <si>
    <t>TPD-220023-030-1550</t>
  </si>
  <si>
    <t>TPD-220023-025-1550</t>
  </si>
  <si>
    <t>TPD-220023-020-1550</t>
  </si>
  <si>
    <t>TPD-220010-300-1550</t>
  </si>
  <si>
    <t>TPD-220010-240-1550</t>
  </si>
  <si>
    <t>TPD-220010-180-1550</t>
  </si>
  <si>
    <t>TPD-220010-120-1550</t>
  </si>
  <si>
    <t>TPD-220010-115-1550</t>
  </si>
  <si>
    <t>TPD-220010-110-1550</t>
  </si>
  <si>
    <t>TPD-220010-105-1550</t>
  </si>
  <si>
    <t>TPD-220010-100-1550</t>
  </si>
  <si>
    <t>TPD-220010-095-1550</t>
  </si>
  <si>
    <t>TPD-220010-090-1550</t>
  </si>
  <si>
    <t>PRESUPUESTO SISTEMA CONTRAINCENDIOS</t>
  </si>
  <si>
    <t>Precio Unit</t>
  </si>
  <si>
    <t xml:space="preserve">Peso </t>
  </si>
  <si>
    <t>Peso</t>
  </si>
  <si>
    <t>Precio Parcial</t>
  </si>
  <si>
    <t>SUB TOTAL</t>
  </si>
  <si>
    <t xml:space="preserve">EQUIPOS DEL SISTEMA CONTRA INCENDIO DEL SISTEMA DE </t>
  </si>
  <si>
    <t>COMBUSTIBLE</t>
  </si>
  <si>
    <t xml:space="preserve">Bomba centrífuga de 1200 gpm, 125 PSI  accionada </t>
  </si>
  <si>
    <t>por motor eléctrico de 150 HP con tablero</t>
  </si>
  <si>
    <t>por motor diesel de 150 HP</t>
  </si>
  <si>
    <t>Bomba de presurización de 12 gpm, 135 PSI</t>
  </si>
  <si>
    <t>accionadapor motor eléctrico de 2 HP con tablero</t>
  </si>
  <si>
    <t>Extinguidor polvo químico seco 30 lbs</t>
  </si>
  <si>
    <t>Equip</t>
  </si>
  <si>
    <t>Extinguidor Anihidrido carbónico 30 lbs</t>
  </si>
  <si>
    <t>Proporcionador de Espuma 50 GPM, con tanque portatil</t>
  </si>
  <si>
    <t>1.1.7</t>
  </si>
  <si>
    <t>Exting. Polvo químico seco en carretilla 150 lbs</t>
  </si>
  <si>
    <t>TUBERIAS Y ACCESORIOS DEL SISTEMA CONTRA INCENDIO</t>
  </si>
  <si>
    <r>
      <t xml:space="preserve">Tubería de Acero ASTM A53-B BFW SCH40 x 8" </t>
    </r>
    <r>
      <rPr>
        <sz val="8"/>
        <rFont val="Symbol"/>
        <family val="1"/>
        <charset val="2"/>
      </rPr>
      <t>F</t>
    </r>
  </si>
  <si>
    <r>
      <t xml:space="preserve">Tubería de Acero ASTM A53-B BFW SCH40 x 6" </t>
    </r>
    <r>
      <rPr>
        <sz val="8"/>
        <rFont val="Symbol"/>
        <family val="1"/>
        <charset val="2"/>
      </rPr>
      <t>F</t>
    </r>
  </si>
  <si>
    <r>
      <t xml:space="preserve">Tubería de Acero ASTM A53-B BFW SCH40 x 4" </t>
    </r>
    <r>
      <rPr>
        <sz val="8"/>
        <rFont val="Symbol"/>
        <family val="1"/>
        <charset val="2"/>
      </rPr>
      <t>F</t>
    </r>
  </si>
  <si>
    <r>
      <t xml:space="preserve">Tubería de Acero ASTM A53-B BFW SCH40 x 3" </t>
    </r>
    <r>
      <rPr>
        <sz val="8"/>
        <rFont val="Symbol"/>
        <family val="1"/>
        <charset val="2"/>
      </rPr>
      <t>F</t>
    </r>
  </si>
  <si>
    <r>
      <t xml:space="preserve">Tubería de Acero ASTM A53-B BFW SCH40 x 1 1/2" </t>
    </r>
    <r>
      <rPr>
        <sz val="8"/>
        <rFont val="Symbol"/>
        <family val="1"/>
        <charset val="2"/>
      </rPr>
      <t>F</t>
    </r>
  </si>
  <si>
    <r>
      <t xml:space="preserve">Tubería de Acero ASTM A53-B BFW SCH40 x 1" </t>
    </r>
    <r>
      <rPr>
        <sz val="8"/>
        <rFont val="Symbol"/>
        <family val="1"/>
        <charset val="2"/>
      </rPr>
      <t>F</t>
    </r>
  </si>
  <si>
    <r>
      <t xml:space="preserve">Tubería de Acero ASTM A53-B BFW SCH40 x 1/2" </t>
    </r>
    <r>
      <rPr>
        <sz val="8"/>
        <rFont val="Symbol"/>
        <family val="1"/>
        <charset val="2"/>
      </rPr>
      <t>F</t>
    </r>
  </si>
  <si>
    <t>1..8</t>
  </si>
  <si>
    <r>
      <t xml:space="preserve">Válvula Comp. Acero Bridada, RF 150 lb, A-216 WCB x 8" </t>
    </r>
    <r>
      <rPr>
        <sz val="8"/>
        <rFont val="Symbol"/>
        <family val="1"/>
        <charset val="2"/>
      </rPr>
      <t>F</t>
    </r>
  </si>
  <si>
    <r>
      <t xml:space="preserve">Válvula Comp. Acero Bridada, RF 150 lb, A-216 WCB x 6" </t>
    </r>
    <r>
      <rPr>
        <sz val="8"/>
        <rFont val="Symbol"/>
        <family val="1"/>
        <charset val="2"/>
      </rPr>
      <t>F</t>
    </r>
  </si>
  <si>
    <r>
      <t xml:space="preserve">Válvula Comp. Acero Bridada, RF 150 lb, A-216 WCB x 4" </t>
    </r>
    <r>
      <rPr>
        <sz val="8"/>
        <rFont val="Symbol"/>
        <family val="1"/>
        <charset val="2"/>
      </rPr>
      <t>F</t>
    </r>
  </si>
  <si>
    <r>
      <t xml:space="preserve">Válvula Comp. Acero Bridada, RF 150 lb, A-216 WCB x 3" </t>
    </r>
    <r>
      <rPr>
        <sz val="8"/>
        <rFont val="Symbol"/>
        <family val="1"/>
        <charset val="2"/>
      </rPr>
      <t>F</t>
    </r>
  </si>
  <si>
    <r>
      <t xml:space="preserve">Válvula Comp. Acero Bridada, RF 150 lb, A-216 WCB x 1 1/2" </t>
    </r>
    <r>
      <rPr>
        <sz val="8"/>
        <rFont val="Symbol"/>
        <family val="1"/>
        <charset val="2"/>
      </rPr>
      <t>F</t>
    </r>
  </si>
  <si>
    <r>
      <t xml:space="preserve">Válvula Comp. Acero Bridada, RF 150 lb, A-216 WCB x 1" </t>
    </r>
    <r>
      <rPr>
        <sz val="8"/>
        <rFont val="Symbol"/>
        <family val="1"/>
        <charset val="2"/>
      </rPr>
      <t>F</t>
    </r>
  </si>
  <si>
    <r>
      <t xml:space="preserve">Válvula Bola Acero Forjado S.W. 1/2" </t>
    </r>
    <r>
      <rPr>
        <sz val="8"/>
        <rFont val="Symbol"/>
        <family val="1"/>
        <charset val="2"/>
      </rPr>
      <t>F</t>
    </r>
    <r>
      <rPr>
        <sz val="8"/>
        <rFont val="Arial"/>
        <family val="2"/>
      </rPr>
      <t xml:space="preserve"> x 800 lbs ASTM A-105WOG</t>
    </r>
  </si>
  <si>
    <r>
      <t xml:space="preserve">Vávula Check Acero Bridada RF 150 lbs A-216 WCB x 6" </t>
    </r>
    <r>
      <rPr>
        <sz val="8"/>
        <rFont val="Symbol"/>
        <family val="1"/>
        <charset val="2"/>
      </rPr>
      <t>F</t>
    </r>
  </si>
  <si>
    <r>
      <t xml:space="preserve">Vávula Check Acero Bridada RF 150 lbs A-216 WCB x 1" </t>
    </r>
    <r>
      <rPr>
        <sz val="8"/>
        <rFont val="Symbol"/>
        <family val="1"/>
        <charset val="2"/>
      </rPr>
      <t>F</t>
    </r>
  </si>
  <si>
    <r>
      <t xml:space="preserve">Codo Acero R.L. BFW 90º ASTM A-234 WPB SCH 40 x 8" </t>
    </r>
    <r>
      <rPr>
        <sz val="8"/>
        <rFont val="Symbol"/>
        <family val="1"/>
        <charset val="2"/>
      </rPr>
      <t>F</t>
    </r>
  </si>
  <si>
    <r>
      <t xml:space="preserve">Codo Acero R.L. BFW 90º ASTM A-234 WPB SCH 40 x 6" </t>
    </r>
    <r>
      <rPr>
        <sz val="8"/>
        <rFont val="Symbol"/>
        <family val="1"/>
        <charset val="2"/>
      </rPr>
      <t>F</t>
    </r>
  </si>
  <si>
    <r>
      <t xml:space="preserve">Codo Acero R.L. BFW 90º ASTM A-234 WPB SCH 40 x 4" </t>
    </r>
    <r>
      <rPr>
        <sz val="8"/>
        <rFont val="Symbol"/>
        <family val="1"/>
        <charset val="2"/>
      </rPr>
      <t>F</t>
    </r>
  </si>
  <si>
    <r>
      <t xml:space="preserve">Codo Acero R.L. BFW 90º ASTM A-234 WPB SCH 40 x 3" </t>
    </r>
    <r>
      <rPr>
        <sz val="8"/>
        <rFont val="Symbol"/>
        <family val="1"/>
        <charset val="2"/>
      </rPr>
      <t>F</t>
    </r>
  </si>
  <si>
    <r>
      <t xml:space="preserve">Codo Acero forjado S.W. 90º ASTM A-105 3000 # x 1 1/2" </t>
    </r>
    <r>
      <rPr>
        <sz val="8"/>
        <rFont val="Symbol"/>
        <family val="1"/>
        <charset val="2"/>
      </rPr>
      <t>F</t>
    </r>
  </si>
  <si>
    <r>
      <t xml:space="preserve">Codo Acero forjado S.W. 90º ASTM A-105 3000 # x 1 " </t>
    </r>
    <r>
      <rPr>
        <sz val="8"/>
        <rFont val="Symbol"/>
        <family val="1"/>
        <charset val="2"/>
      </rPr>
      <t>F</t>
    </r>
  </si>
  <si>
    <r>
      <t xml:space="preserve">Tee Acero BFW ASTM A-234 WPB SCH 40 x 8" </t>
    </r>
    <r>
      <rPr>
        <sz val="8"/>
        <rFont val="Symbol"/>
        <family val="1"/>
        <charset val="2"/>
      </rPr>
      <t>F</t>
    </r>
  </si>
  <si>
    <r>
      <t xml:space="preserve">Tee Acero BFW ASTM A-234 WPB SCH 40 x 6" </t>
    </r>
    <r>
      <rPr>
        <sz val="8"/>
        <rFont val="Symbol"/>
        <family val="1"/>
        <charset val="2"/>
      </rPr>
      <t>F</t>
    </r>
  </si>
  <si>
    <r>
      <t xml:space="preserve">Tee Acero BFW ASTM A-234 WPB SCH 40 x 4" </t>
    </r>
    <r>
      <rPr>
        <sz val="8"/>
        <rFont val="Symbol"/>
        <family val="1"/>
        <charset val="2"/>
      </rPr>
      <t>F</t>
    </r>
  </si>
  <si>
    <r>
      <t xml:space="preserve">Tee Acero BFW ASTM A-234 WPB SCH 40 x 3" </t>
    </r>
    <r>
      <rPr>
        <sz val="8"/>
        <rFont val="Symbol"/>
        <family val="1"/>
        <charset val="2"/>
      </rPr>
      <t>F</t>
    </r>
  </si>
  <si>
    <r>
      <t xml:space="preserve">Brida Acero Forjado R.F. ASTM 105, SCH 40, 150 lb x 8" </t>
    </r>
    <r>
      <rPr>
        <sz val="8"/>
        <rFont val="Symbol"/>
        <family val="1"/>
        <charset val="2"/>
      </rPr>
      <t>F</t>
    </r>
  </si>
  <si>
    <r>
      <t xml:space="preserve">Brida Acero Forjado R.F. ASTM 105, SCH 40, 150 lb x 6" </t>
    </r>
    <r>
      <rPr>
        <sz val="8"/>
        <rFont val="Symbol"/>
        <family val="1"/>
        <charset val="2"/>
      </rPr>
      <t>F</t>
    </r>
  </si>
  <si>
    <r>
      <t xml:space="preserve">Brida Acero Forjado R.F. ASTM 105, SCH 40, 150 lb x 4" </t>
    </r>
    <r>
      <rPr>
        <sz val="8"/>
        <rFont val="Symbol"/>
        <family val="1"/>
        <charset val="2"/>
      </rPr>
      <t>F</t>
    </r>
  </si>
  <si>
    <r>
      <t xml:space="preserve">Brida Acero Forjado R.F. ASTM 105, SCH 40, 150 lb x 3" </t>
    </r>
    <r>
      <rPr>
        <sz val="8"/>
        <rFont val="Symbol"/>
        <family val="1"/>
        <charset val="2"/>
      </rPr>
      <t>F</t>
    </r>
  </si>
  <si>
    <r>
      <t xml:space="preserve">Brida Acero Forjado R.F. ASTM 105, SCH 40, 150 lb x 1 1/2" </t>
    </r>
    <r>
      <rPr>
        <sz val="8"/>
        <rFont val="Symbol"/>
        <family val="1"/>
        <charset val="2"/>
      </rPr>
      <t>F</t>
    </r>
  </si>
  <si>
    <r>
      <t xml:space="preserve">Brida Acero Forjado R.F. ASTM 105, SCH 40, 150 lb x 1" </t>
    </r>
    <r>
      <rPr>
        <sz val="8"/>
        <rFont val="Symbol"/>
        <family val="1"/>
        <charset val="2"/>
      </rPr>
      <t>F</t>
    </r>
  </si>
  <si>
    <t>1.2.33</t>
  </si>
  <si>
    <r>
      <t xml:space="preserve">Unión Universal Ac. Forja. S.W. 1/2" </t>
    </r>
    <r>
      <rPr>
        <sz val="8"/>
        <rFont val="Symbol"/>
        <family val="1"/>
        <charset val="2"/>
      </rPr>
      <t>F</t>
    </r>
    <r>
      <rPr>
        <sz val="8"/>
        <rFont val="Arial"/>
        <family val="2"/>
      </rPr>
      <t xml:space="preserve"> x 3000 lb  ASTM A-105</t>
    </r>
  </si>
  <si>
    <t>1.2.34</t>
  </si>
  <si>
    <t>Tee Red. Ac. BFW ASTM A-234 WPB SCH 40 8" x 8" x 4"</t>
  </si>
  <si>
    <t>1.2.35</t>
  </si>
  <si>
    <t>Tee Red. Ac. BFW ASTM A-234 WPB SCH 40 6" x 6" x 4"</t>
  </si>
  <si>
    <t>1.2.36</t>
  </si>
  <si>
    <t>Tee Red. Ac. BFW ASTM A-234 WPB SCH 40 1" x 1" x 1/2"</t>
  </si>
  <si>
    <t>1.2.37</t>
  </si>
  <si>
    <r>
      <t xml:space="preserve">Succión Flotante 6" </t>
    </r>
    <r>
      <rPr>
        <sz val="8"/>
        <rFont val="Symbol"/>
        <family val="1"/>
        <charset val="2"/>
      </rPr>
      <t>F</t>
    </r>
  </si>
  <si>
    <t>1.2.38</t>
  </si>
  <si>
    <t>Reducción Acero BFW ASTM A-234 WPB SCH 40 6" x 4"</t>
  </si>
  <si>
    <t>1.2.39</t>
  </si>
  <si>
    <t>Reducción Acero BFW ASTM A-234 WPB SCH 40 6" x 3"</t>
  </si>
  <si>
    <t>1.2.40</t>
  </si>
  <si>
    <t>Reducción Acero BFW ASTM A-234 WPB SCH 40 4" x 3"</t>
  </si>
  <si>
    <t>1.2.41</t>
  </si>
  <si>
    <t>Reducción Acero BFW ASTM A-234 WPB SCH 40 4" x 1"</t>
  </si>
  <si>
    <t>1.2.42</t>
  </si>
  <si>
    <r>
      <t xml:space="preserve">Manómetro 0 - 160 PSI 4" </t>
    </r>
    <r>
      <rPr>
        <sz val="8"/>
        <rFont val="Symbol"/>
        <family val="1"/>
        <charset val="2"/>
      </rPr>
      <t>F</t>
    </r>
  </si>
  <si>
    <t>1.2.43</t>
  </si>
  <si>
    <t>Interruptor de nivel T/Flotador FISHER M-2660 E-WCB</t>
  </si>
  <si>
    <t>1.2.44</t>
  </si>
  <si>
    <t>Interruptor de nivel T/Flotador FISHER M-2100 E-WCB</t>
  </si>
  <si>
    <t>1.2.45</t>
  </si>
  <si>
    <r>
      <t xml:space="preserve">Hidrante de IMT x  4" </t>
    </r>
    <r>
      <rPr>
        <sz val="8"/>
        <rFont val="Symbol"/>
        <family val="1"/>
        <charset val="2"/>
      </rPr>
      <t>F</t>
    </r>
    <r>
      <rPr>
        <sz val="8"/>
        <rFont val="Arial"/>
        <family val="2"/>
      </rPr>
      <t xml:space="preserve"> con brida ANSI, 150 lbs</t>
    </r>
  </si>
  <si>
    <t>1.2.46</t>
  </si>
  <si>
    <t xml:space="preserve">Monitores de operación manual modelo MMB 3" x 2 1/2" </t>
  </si>
  <si>
    <t>equipado</t>
  </si>
  <si>
    <t>1.2.47</t>
  </si>
  <si>
    <t>Cámara de descarga de espuma</t>
  </si>
  <si>
    <t>1.2.48</t>
  </si>
  <si>
    <t>Tramos de manguera contra incendio 2 1/2" x 65 pies</t>
  </si>
  <si>
    <t>1.2.49</t>
  </si>
  <si>
    <t>Llaves de conexión Spanner para conexión de manguera</t>
  </si>
  <si>
    <t>1.2.50</t>
  </si>
  <si>
    <t>Pitones de chorro de niebla y cortina protectora de 2 1/2"</t>
  </si>
  <si>
    <t>1.2.51</t>
  </si>
  <si>
    <t>Tanque de almacenamiento de concentrado de espuma</t>
  </si>
  <si>
    <t>de 240 gl.</t>
  </si>
  <si>
    <t>1.2.52</t>
  </si>
  <si>
    <t>Gabinete de control</t>
  </si>
  <si>
    <t>1.2.53</t>
  </si>
  <si>
    <t>Accesorios sistema contra incendio</t>
  </si>
  <si>
    <t>glob</t>
  </si>
  <si>
    <t>1.2.54</t>
  </si>
  <si>
    <t>Espuma Fluorproteica FluroFoam 903 al 3% UL Listed</t>
  </si>
  <si>
    <t>galón</t>
  </si>
  <si>
    <t>1.2.55</t>
  </si>
  <si>
    <t>Indicador de nivel para tanques a presión atmosférica</t>
  </si>
  <si>
    <t>Baja presión WHESSOE VAREC flotador SS- 316</t>
  </si>
  <si>
    <t>1.2.56</t>
  </si>
  <si>
    <t>Eyector PENBERTHY</t>
  </si>
  <si>
    <t>SUBTOTAL</t>
  </si>
  <si>
    <t>SISTEMA ELECTRICO PARA SISTEMA CONTRAINCENDIO</t>
  </si>
  <si>
    <t>1.5.2</t>
  </si>
  <si>
    <t>Tablero de Control para motores para el Sistema Contra</t>
  </si>
  <si>
    <t>Incendio del Sistema de Combustible con arrancadores,</t>
  </si>
  <si>
    <t>y dispositivos de protección, control y mando.</t>
  </si>
  <si>
    <t>1.5.4</t>
  </si>
  <si>
    <t>Alimentador de Fuerza con cables NYY, 1 kV, desde el</t>
  </si>
  <si>
    <t xml:space="preserve">tablero de servicios Auxliares de la Central al Tablero de </t>
  </si>
  <si>
    <t>control de motores del Sistema Contra Incendio</t>
  </si>
  <si>
    <t>1.5.5</t>
  </si>
  <si>
    <t>Sistema de Puesta a Tierra, que comprende la</t>
  </si>
  <si>
    <t>Red de tierra profunda y superficial con conductores</t>
  </si>
  <si>
    <t>de cobre y conexiones</t>
  </si>
  <si>
    <t>1.5.6</t>
  </si>
  <si>
    <t>Sistema de Iluminación y Tomacorrreintes para interiores</t>
  </si>
  <si>
    <t>con artefactos para iluminación normal y de emergencia,</t>
  </si>
  <si>
    <t>interruptores y tomacorrientes, con conductos y accesorios</t>
  </si>
  <si>
    <t>1.5.7</t>
  </si>
  <si>
    <t>Sistema de Iluminación exterior con equipos, soportes de</t>
  </si>
  <si>
    <t>luminarias, artefactos y lámparas para iluminación normal</t>
  </si>
  <si>
    <t>y de emergencia</t>
  </si>
  <si>
    <t>Montaje y Puesta en Servicio</t>
  </si>
  <si>
    <t>TOTAL SUMINISTRO SISTEMA CONTRAINCENDIOS</t>
  </si>
  <si>
    <t>Gastos generales y utilidad del contratista</t>
  </si>
  <si>
    <t>Bomba centrífuga 45m3/hr, motor eléctrico 36HP con tablero (recepción y bombeo)</t>
  </si>
  <si>
    <t xml:space="preserve">Modulo conformado por tres bombas centrifugas de 240 gpm cu aprox 30 mca TDH </t>
  </si>
  <si>
    <t>conj</t>
  </si>
  <si>
    <t>Agregado al resolver RR de Edegel contra Res 067-2011</t>
  </si>
  <si>
    <t>INC220UE10504</t>
  </si>
  <si>
    <t>INC220UE10503</t>
  </si>
  <si>
    <t>Interruptor, 220 kV, 1050 kVp (BIL), 2000 A, 31.5, operación uni tripolar, incluye estructura soporte.</t>
  </si>
  <si>
    <t>INC220UE13003</t>
  </si>
  <si>
    <t>INC220UE14253</t>
  </si>
  <si>
    <t>INC220UE15503</t>
  </si>
  <si>
    <t>INC220TE10504</t>
  </si>
  <si>
    <t>INC220TE10503</t>
  </si>
  <si>
    <t>INC220TE13003</t>
  </si>
  <si>
    <t>INC220TE14253</t>
  </si>
  <si>
    <t>INC220TE15503</t>
  </si>
  <si>
    <t>INC060TE03253</t>
  </si>
  <si>
    <t>Interruptor, 60 kV, 325 kVp (BIL), 1250 A, 31.5 kA, operación tripolar, incluye estructura soporte.</t>
  </si>
  <si>
    <t>INC060TE03252</t>
  </si>
  <si>
    <t>INC060TE04502</t>
  </si>
  <si>
    <t>INC060TE05502</t>
  </si>
  <si>
    <t>INC060TI03253</t>
  </si>
  <si>
    <t>Interruptor, 60 kV, 325 kVp (BIL), 1250 A, 31.5 kA, operación tripolar, instalado al interior</t>
  </si>
  <si>
    <t>INC060TI03252</t>
  </si>
  <si>
    <t>INC060TI04502</t>
  </si>
  <si>
    <t>INC060TI05502</t>
  </si>
  <si>
    <t>INC033TE01702</t>
  </si>
  <si>
    <t>INC033TE02502</t>
  </si>
  <si>
    <t>INC033TE03252</t>
  </si>
  <si>
    <t>INC033TI01702</t>
  </si>
  <si>
    <t>INC033TI02502</t>
  </si>
  <si>
    <t>INC033TI03252</t>
  </si>
  <si>
    <t>STC220ES1050</t>
  </si>
  <si>
    <t>Seccionador tripolar de puesta a tierra, 220 kV, 1050 KVp (BIL), 2000 A, incluye estructura soporte</t>
  </si>
  <si>
    <t>STC060ES0325</t>
  </si>
  <si>
    <t>Seccionador tripolar de puesta a tierra, 60 kV, 325 KVp (BIL), 1250 A, incluye estructura soporte</t>
  </si>
  <si>
    <t>Modulo encapsulado 220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</si>
  <si>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1300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</si>
  <si>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1425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</si>
  <si>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1550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</si>
  <si>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1050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</si>
  <si>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Modulo encapsulado 220 kV, 1300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</si>
  <si>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 xml:space="preserve">Modulo encapsulado 220 kV, 1425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</si>
  <si>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</si>
  <si>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anillo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</si>
  <si>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138 kV, 650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</si>
  <si>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</si>
  <si>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950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</si>
  <si>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</si>
  <si>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650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</si>
  <si>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</si>
  <si>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Modulo encapsulado 138 kV, 950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</si>
  <si>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Modulo encapsulado 138 kV, 1050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</si>
  <si>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MGC060SB0325</t>
  </si>
  <si>
    <t>Modulo encapsulado 60 kV, 325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</si>
  <si>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MGC060DB0325</t>
  </si>
  <si>
    <t>Modulo encapsulado 60 kV, 325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</si>
  <si>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Transformador de potencia 220/138/60 kV, 120 MVA (ONAF), 1050 kVp BIL</t>
  </si>
  <si>
    <t>TMT-220060010-080-1050</t>
  </si>
  <si>
    <t>Transformador de potencia monofásico 220/60/10 kV, 80 MVA (ONAF), 1050 kVp BIL</t>
  </si>
  <si>
    <t>TMT-220060010-060-1050</t>
  </si>
  <si>
    <t>Transformador de potencia monofásico 220/60/10 kV, 60 MVA (ONAF), 1050 kVp BIL</t>
  </si>
  <si>
    <t>TMT-220060010-040-1050</t>
  </si>
  <si>
    <t>Transformador de potencia monofásico 220/60/10 kV, 40 MVA (ONAF), 1050 kVp BIL</t>
  </si>
  <si>
    <t>TMT-220060010-029-1050</t>
  </si>
  <si>
    <t>Transformador de potencia monofásico 220/60/10 kV, 28.33 MVA (ONAF), 1050 kVp BIL</t>
  </si>
  <si>
    <t>TMT-220138060-060-1050</t>
  </si>
  <si>
    <t>Transformador de potencia monofásico 220/138/60 kV, 60 MVA (ONAF), 1050 kVp BIL</t>
  </si>
  <si>
    <t>TMT-220138010-080-1050</t>
  </si>
  <si>
    <t>Transformador de potencia monofásico 220/138/10 kV, 80 MVA (ONAF), 1050 kVp BIL</t>
  </si>
  <si>
    <t>TMT-220138010-100-1050</t>
  </si>
  <si>
    <t>Transformador de potencia monofásico 220/138/10 kV, 100 MVA (ONAF), 1050 kVp BIL</t>
  </si>
  <si>
    <t>Transformador de potencia 220/138/10 kV, 300 MVA (ONAF), 1050 kVp BIL</t>
  </si>
  <si>
    <t>Transformador de potencia 220/138/10 kV, 240 MVA (ONAF), 1050 kVp BIL</t>
  </si>
  <si>
    <t>Transformador de potencia 220/138/10 kV, 180 MVA (ONAF), 1050 kVp BIL</t>
  </si>
  <si>
    <t>Transformador de potencia 220/138/10 kV, 120 MVA (ONAF), 1050 kVp BIL</t>
  </si>
  <si>
    <t>Transformador de potencia 220/138/10 kV, 115 MVA (ONAF), 1050 kVp BIL</t>
  </si>
  <si>
    <t>Transformador de potencia 220/138/10 kV, 110 MVA (ONAF), 1050 kVp BIL</t>
  </si>
  <si>
    <t>Transformador de potencia 220/138/10 kV, 105 MVA (ONAF), 1050 kVp BIL</t>
  </si>
  <si>
    <t>Transformador de potencia 220/138/10 kV, 100 MVA (ONAF), 1050 kVp BIL</t>
  </si>
  <si>
    <t>Transformador de potencia 220/138/10 kV, 95 MVA (ONAF), 1050 kVp BIL</t>
  </si>
  <si>
    <t>Transformador de potencia 220/138/10 kV, 90 MVA (ONAF), 1050 kVp BIL</t>
  </si>
  <si>
    <t>Transformador de potencia 220/138/10 kV, 85 MVA (ONAF), 1050 kVp BIL</t>
  </si>
  <si>
    <t>Transformador de potencia 220/138/10 kV, 80 MVA (ONAF), 1050 kVp BIL</t>
  </si>
  <si>
    <t>Transformador de potencia 220/138/10 kV, 75 MVA (ONAF), 1050 kVp BIL</t>
  </si>
  <si>
    <t>Transformador de potencia 220/138/10 kV, 70 MVA (ONAF), 1050 kVp BIL</t>
  </si>
  <si>
    <t>Transformador de potencia 220/138/10 kV, 65 MVA (ONAF), 1050 kVp BIL</t>
  </si>
  <si>
    <t>Transformador de potencia 220/138/10 kV, 60 MVA (ONAF), 1050 kVp BIL</t>
  </si>
  <si>
    <t>Transformador de potencia 220/138/10 kV, 55 MVA (ONAF), 1050 kVp BIL</t>
  </si>
  <si>
    <t>Transformador de potencia 220/138/10 kV, 50 MVA (ONAF), 1050 kVp BIL</t>
  </si>
  <si>
    <t>Transformador de potencia 220/138/10 kV, 45 MVA (ONAF), 1050 kVp BIL</t>
  </si>
  <si>
    <t>Transformador de potencia 220/138/10 kV, 40 MVA (ONAF), 1050 kVp BIL</t>
  </si>
  <si>
    <t>Transformador de potencia 220/138/10 kV, 35 MVA (ONAF), 1050 kVp BIL</t>
  </si>
  <si>
    <t>Transformador de potencia 220/138/10 kV, 30 MVA (ONAF), 1050 kVp BIL</t>
  </si>
  <si>
    <t>Transformador de potencia 220/138/10 kV, 25 MVA (ONAF), 1050 kVp BIL</t>
  </si>
  <si>
    <t>Transformador de potencia 220/138/10 kV, 20 MVA (ONAF), 1050 kVp BIL</t>
  </si>
  <si>
    <t>Transformador de potencia 220/138/23 kV, 300 MVA (ONAF), 1050 kVp BIL</t>
  </si>
  <si>
    <t>Transformador de potencia 220/138/23 kV, 240 MVA (ONAF), 1050 kVp BIL</t>
  </si>
  <si>
    <t>Transformador de potencia 220/138/23 kV, 180 MVA (ONAF), 1050 kVp BIL</t>
  </si>
  <si>
    <t>Transformador de potencia 220/138/23 kV, 120 MVA (ONAF), 1050 kVp BIL</t>
  </si>
  <si>
    <t>Transformador de potencia 220/138/23 kV, 115 MVA (ONAF), 1050 kVp BIL</t>
  </si>
  <si>
    <t>Transformador de potencia 220/138/23 kV, 110 MVA (ONAF), 1050 kVp BIL</t>
  </si>
  <si>
    <t>Transformador de potencia 220/138/23 kV, 105 MVA (ONAF), 1050 kVp BIL</t>
  </si>
  <si>
    <t>Transformador de potencia 220/138/23 kV, 100 MVA (ONAF), 1050 kVp BIL</t>
  </si>
  <si>
    <t>Transformador de potencia 220/138/23 kV, 95 MVA (ONAF), 1050 kVp BIL</t>
  </si>
  <si>
    <t>Transformador de potencia 220/138/23 kV, 90 MVA (ONAF), 1050 kVp BIL</t>
  </si>
  <si>
    <t>Transformador de potencia 220/138/23 kV, 85 MVA (ONAF), 1050 kVp BIL</t>
  </si>
  <si>
    <t>Transformador de potencia 220/138/23 kV, 80 MVA (ONAF), 1050 kVp BIL</t>
  </si>
  <si>
    <t>Transformador de potencia 220/138/23 kV, 75 MVA (ONAF), 1050 kVp BIL</t>
  </si>
  <si>
    <t>Transformador de potencia 220/138/23 kV, 70 MVA (ONAF), 1050 kVp BIL</t>
  </si>
  <si>
    <t>Transformador de potencia 220/138/23 kV, 65 MVA (ONAF), 1050 kVp BIL</t>
  </si>
  <si>
    <t>Transformador de potencia 220/138/23 kV, 60 MVA (ONAF), 1050 kVp BIL</t>
  </si>
  <si>
    <t>Transformador de potencia 220/138/23 kV, 55 MVA (ONAF), 1050 kVp BIL</t>
  </si>
  <si>
    <t>Transformador de potencia 220/138/23 kV, 50 MVA (ONAF), 1050 kVp BIL</t>
  </si>
  <si>
    <t>Transformador de potencia 220/138/23 kV, 45 MVA (ONAF), 1050 kVp BIL</t>
  </si>
  <si>
    <t>Transformador de potencia 220/138/23 kV, 40 MVA (ONAF), 1050 kVp BIL</t>
  </si>
  <si>
    <t>Transformador de potencia 220/138/23 kV, 35 MVA (ONAF), 1050 kVp BIL</t>
  </si>
  <si>
    <t>Transformador de potencia 220/138/23 kV, 30 MVA (ONAF), 1050 kVp BIL</t>
  </si>
  <si>
    <t>Transformador de potencia 220/138/23 kV, 25 MVA (ONAF), 1050 kVp BIL</t>
  </si>
  <si>
    <t>Transformador de potencia 220/138/23 kV, 20 MVA (ONAF), 1050 kVp BIL</t>
  </si>
  <si>
    <t>Transformador de potencia 220/60/10 kV, 300 MVA (ONAF), 1050 kVp BIL</t>
  </si>
  <si>
    <t>Transformador de potencia 220/60/10 kV, 240 MVA (ONAF), 1050 kVp BIL</t>
  </si>
  <si>
    <t>Transformador de potencia 220/60/10 kV, 180 MVA (ONAF), 1050 kVp BIL</t>
  </si>
  <si>
    <t>Transformador de potencia 220/60/10 kV, 120 MVA (ONAF), 1050 kVp BIL</t>
  </si>
  <si>
    <t>Transformador de potencia 220/60/10 kV, 115 MVA (ONAF), 1050 kVp BIL</t>
  </si>
  <si>
    <t>Transformador de potencia 220/60/10 kV, 110 MVA (ONAF), 1050 kVp BIL</t>
  </si>
  <si>
    <t>Transformador de potencia 220/60/10 kV, 105 MVA (ONAF), 1050 kVp BIL</t>
  </si>
  <si>
    <t>Transformador de potencia 220/60/10 kV, 100 MVA (ONAF), 1050 kVp BIL</t>
  </si>
  <si>
    <t>Transformador de potencia 220/60/10 kV, 95 MVA (ONAF), 1050 kVp BIL</t>
  </si>
  <si>
    <t>Transformador de potencia 220/60/10 kV, 90 MVA (ONAF), 1050 kVp BIL</t>
  </si>
  <si>
    <t>Transformador de potencia 220/60/10 kV, 85 MVA (ONAF), 1050 kVp BIL</t>
  </si>
  <si>
    <t>Transformador de potencia 220/60/10 kV, 80 MVA (ONAF), 1050 kVp BIL</t>
  </si>
  <si>
    <t>Transformador de potencia 220/60/10 kV, 75 MVA (ONAF), 1050 kVp BIL</t>
  </si>
  <si>
    <t>Transformador de potencia 220/60/10 kV, 70 MVA (ONAF), 1050 kVp BIL</t>
  </si>
  <si>
    <t>Transformador de potencia 220/60/10 kV, 65 MVA (ONAF), 1050 kVp BIL</t>
  </si>
  <si>
    <t>Transformador de potencia 220/60/10 kV, 60 MVA (ONAF), 1050 kVp BIL</t>
  </si>
  <si>
    <t>Transformador de potencia 220/60/10 kV, 55 MVA (ONAF), 1050 kVp BIL</t>
  </si>
  <si>
    <t>Transformador de potencia 220/60/10 kV, 50 MVA (ONAF), 1050 kVp BIL</t>
  </si>
  <si>
    <t>Transformador de potencia 220/60/10 kV, 45 MVA (ONAF), 1050 kVp BIL</t>
  </si>
  <si>
    <t>Transformador de potencia 220/60/10 kV, 40 MVA (ONAF), 1050 kVp BIL</t>
  </si>
  <si>
    <t>Transformador de potencia 220/60/10 kV, 35 MVA (ONAF), 1050 kVp BIL</t>
  </si>
  <si>
    <t>Transformador de potencia 220/60/10 kV, 30 MVA (ONAF), 1050 kVp BIL</t>
  </si>
  <si>
    <t>Transformador de potencia 220/60/10 kV, 25 MVA (ONAF), 1050 kVp BIL</t>
  </si>
  <si>
    <t>Transformador de potencia 220/60/10 kV, 20 MVA (ONAF), 1050 kVp BIL</t>
  </si>
  <si>
    <t>Transformador de potencia 220/60/23 kV, 300 MVA (ONAF), 1050 kVp BIL</t>
  </si>
  <si>
    <t>Transformador de potencia 220/60/23 kV, 240 MVA (ONAF), 1050 kVp BIL</t>
  </si>
  <si>
    <t>Transformador de potencia 220/60/23 kV, 180 MVA (ONAF), 1050 kVp BIL</t>
  </si>
  <si>
    <t>Transformador de potencia 220/60/23 kV, 120 MVA (ONAF), 1050 kVp BIL</t>
  </si>
  <si>
    <t>Transformador de potencia 220/60/23 kV, 115 MVA (ONAF), 1050 kVp BIL</t>
  </si>
  <si>
    <t>Transformador de potencia 220/60/23 kV, 110 MVA (ONAF), 1050 kVp BIL</t>
  </si>
  <si>
    <t>Transformador de potencia 220/60/23 kV, 105 MVA (ONAF), 1050 kVp BIL</t>
  </si>
  <si>
    <t>Transformador de potencia 220/60/23 kV, 100 MVA (ONAF), 1050 kVp BIL</t>
  </si>
  <si>
    <t>Transformador de potencia 220/60/23 kV, 95 MVA (ONAF), 1050 kVp BIL</t>
  </si>
  <si>
    <t>Transformador de potencia 220/60/23 kV, 90 MVA (ONAF), 1050 kVp BIL</t>
  </si>
  <si>
    <t>Transformador de potencia 220/60/23 kV, 85 MVA (ONAF), 1050 kVp BIL</t>
  </si>
  <si>
    <t>Transformador de potencia 220/60/23 kV, 80 MVA (ONAF), 1050 kVp BIL</t>
  </si>
  <si>
    <t>Transformador de potencia 220/60/23 kV, 75 MVA (ONAF), 1050 kVp BIL</t>
  </si>
  <si>
    <t>Transformador de potencia 220/60/23 kV, 70 MVA (ONAF), 1050 kVp BIL</t>
  </si>
  <si>
    <t>Transformador de potencia 220/60/23 kV, 65 MVA (ONAF), 1050 kVp BIL</t>
  </si>
  <si>
    <t>Transformador de potencia 220/60/23 kV, 60 MVA (ONAF), 1050 kVp BIL</t>
  </si>
  <si>
    <t>Transformador de potencia 220/60/23 kV, 55 MVA (ONAF), 1050 kVp BIL</t>
  </si>
  <si>
    <t>Transformador de potencia 220/60/23 kV, 50 MVA (ONAF), 1050 kVp BIL</t>
  </si>
  <si>
    <t>Transformador de potencia 220/60/23 kV, 45 MVA (ONAF), 1050 kVp BIL</t>
  </si>
  <si>
    <t>Transformador de potencia 220/60/23 kV, 40 MVA (ONAF), 1050 kVp BIL</t>
  </si>
  <si>
    <t>Transformador de potencia 220/60/23 kV, 35 MVA (ONAF), 1050 kVp BIL</t>
  </si>
  <si>
    <t>Transformador de potencia 220/60/23 kV, 30 MVA (ONAF), 1050 kVp BIL</t>
  </si>
  <si>
    <t>Transformador de potencia 220/60/23 kV, 25 MVA (ONAF), 1050 kVp BIL</t>
  </si>
  <si>
    <t>Transformador de potencia 220/60/23 kV, 20 MVA (ONAF), 1050 kVp BIL</t>
  </si>
  <si>
    <t>Transformador de potencia 220/60 kV, 300 MVA (ONAF), 1050 kVp BIL</t>
  </si>
  <si>
    <t>Transformador de potencia 220/60 kV, 240 MVA (ONAF), 1050 kVp BIL</t>
  </si>
  <si>
    <t>Transformador de potencia 220/60 kV, 180 MVA (ONAF), 1050 kVp BIL</t>
  </si>
  <si>
    <t>Transformador de potencia 220/60 kV, 120 MVA (ONAF), 1050 kVp BIL</t>
  </si>
  <si>
    <t>Transformador de potencia 220/60 kV, 115 MVA (ONAF), 1050 kVp BIL</t>
  </si>
  <si>
    <t>Transformador de potencia 220/60 kV, 110 MVA (ONAF), 1050 kVp BIL</t>
  </si>
  <si>
    <t>Transformador de potencia 220/60 kV, 105 MVA (ONAF), 1050 kVp BIL</t>
  </si>
  <si>
    <t>Transformador de potencia 220/60 kV, 100 MVA (ONAF), 1050 kVp BIL</t>
  </si>
  <si>
    <t>Transformador de potencia 220/60 kV, 95 MVA (ONAF), 1050 kVp BIL</t>
  </si>
  <si>
    <t>Transformador de potencia 220/60 kV, 90 MVA (ONAF), 1050 kVp BIL</t>
  </si>
  <si>
    <t>Transformador de potencia 220/60 kV, 85 MVA (ONAF), 1050 kVp BIL</t>
  </si>
  <si>
    <t>Transformador de potencia 220/60 kV, 80 MVA (ONAF), 1050 kVp BIL</t>
  </si>
  <si>
    <t>Transformador de potencia 220/60 kV, 75 MVA (ONAF), 1050 kVp BIL</t>
  </si>
  <si>
    <t>Transformador de potencia 220/60 kV, 70 MVA (ONAF), 1050 kVp BIL</t>
  </si>
  <si>
    <t>Transformador de potencia 220/60 kV, 65 MVA (ONAF), 1050 kVp BIL</t>
  </si>
  <si>
    <t>Transformador de potencia 220/60 kV, 60 MVA (ONAF), 1050 kVp BIL</t>
  </si>
  <si>
    <t>Transformador de potencia 220/60 kV, 55 MVA (ONAF), 1050 kVp BIL</t>
  </si>
  <si>
    <t>Transformador de potencia 220/60 kV, 50 MVA (ONAF), 1050 kVp BIL</t>
  </si>
  <si>
    <t>Transformador de potencia 220/60 kV, 45 MVA (ONAF), 1050 kVp BIL</t>
  </si>
  <si>
    <t>Transformador de potencia 220/60 kV, 40 MVA (ONAF), 1050 kVp BIL</t>
  </si>
  <si>
    <t>Transformador de potencia 220/60 kV, 35 MVA (ONAF), 1050 kVp BIL</t>
  </si>
  <si>
    <t>Transformador de potencia 220/60 kV, 30 MVA (ONAF), 1050 kVp BIL</t>
  </si>
  <si>
    <t>Transformador de potencia 220/60 kV, 25 MVA (ONAF), 1050 kVp BIL</t>
  </si>
  <si>
    <t>Transformador de potencia 220/60 kV, 20 MVA (ONAF), 1050 kVp BIL</t>
  </si>
  <si>
    <t>Transformador de potencia 220/23 kV, 300 MVA (ONAF), 1050 kVp BIL</t>
  </si>
  <si>
    <t>Transformador de potencia 220/23 kV, 240 MVA (ONAF), 1050 kVp BIL</t>
  </si>
  <si>
    <t>Transformador de potencia 220/23 kV, 180 MVA (ONAF), 1050 kVp BIL</t>
  </si>
  <si>
    <t>Transformador de potencia 220/23 kV, 120 MVA (ONAF), 1050 kVp BIL</t>
  </si>
  <si>
    <t>Transformador de potencia 220/23 kV, 115 MVA (ONAF), 1050 kVp BIL</t>
  </si>
  <si>
    <t>Transformador de potencia 220/23 kV, 110 MVA (ONAF), 1050 kVp BIL</t>
  </si>
  <si>
    <t>Transformador de potencia 220/23 kV, 105 MVA (ONAF), 1050 kVp BIL</t>
  </si>
  <si>
    <t>Transformador de potencia 220/23 kV, 100 MVA (ONAF), 1050 kVp BIL</t>
  </si>
  <si>
    <t>Transformador de potencia 220/23 kV, 95 MVA (ONAF), 1050 kVp BIL</t>
  </si>
  <si>
    <t>Transformador de potencia 220/23 kV, 90 MVA (ONAF), 1050 kVp BIL</t>
  </si>
  <si>
    <t>Transformador de potencia 220/23 kV, 85 MVA (ONAF), 1050 kVp BIL</t>
  </si>
  <si>
    <t>Transformador de potencia 220/23 kV, 80 MVA (ONAF), 1050 kVp BIL</t>
  </si>
  <si>
    <t>Transformador de potencia 220/23 kV, 75 MVA (ONAF), 1050 kVp BIL</t>
  </si>
  <si>
    <t>Transformador de potencia 220/23 kV, 70 MVA (ONAF), 1050 kVp BIL</t>
  </si>
  <si>
    <t>Transformador de potencia 220/23 kV, 65 MVA (ONAF), 1050 kVp BIL</t>
  </si>
  <si>
    <t>Transformador de potencia 220/23 kV, 60 MVA (ONAF), 1050 kVp BIL</t>
  </si>
  <si>
    <t>Transformador de potencia 220/23 kV, 55 MVA (ONAF), 1050 kVp BIL</t>
  </si>
  <si>
    <t>Transformador de potencia 220/23 kV, 50 MVA (ONAF), 1050 kVp BIL</t>
  </si>
  <si>
    <t>Transformador de potencia 220/23 kV, 45 MVA (ONAF), 1050 kVp BIL</t>
  </si>
  <si>
    <t>Transformador de potencia 220/23 kV, 40 MVA (ONAF), 1050 kVp BIL</t>
  </si>
  <si>
    <t>Transformador de potencia 220/23 kV, 35 MVA (ONAF), 1050 kVp BIL</t>
  </si>
  <si>
    <t>Transformador de potencia 220/23 kV, 30 MVA (ONAF), 1050 kVp BIL</t>
  </si>
  <si>
    <t>Transformador de potencia 220/23 kV, 25 MVA (ONAF), 1050 kVp BIL</t>
  </si>
  <si>
    <t>Transformador de potencia 220/23 kV, 20 MVA (ONAF), 1050 kVp BIL</t>
  </si>
  <si>
    <t>Transformador de potencia 220/10 kV, 300 MVA (ONAF), 1050 kVp BIL</t>
  </si>
  <si>
    <t>Transformador de potencia 220/10 kV, 240 MVA (ONAF), 1050 kVp BIL</t>
  </si>
  <si>
    <t>Transformador de potencia 220/10 kV, 180 MVA (ONAF), 1050 kVp BIL</t>
  </si>
  <si>
    <t>Transformador de potencia 220/10 kV, 120 MVA (ONAF), 1050 kVp BIL</t>
  </si>
  <si>
    <t>Transformador de potencia 220/10 kV, 115 MVA (ONAF), 1050 kVp BIL</t>
  </si>
  <si>
    <t>Transformador de potencia 220/10 kV, 110 MVA (ONAF), 1050 kVp BIL</t>
  </si>
  <si>
    <t>Transformador de potencia 220/10 kV, 105 MVA (ONAF), 1050 kVp BIL</t>
  </si>
  <si>
    <t>Transformador de potencia 220/10 kV, 100 MVA (ONAF), 1050 kVp BIL</t>
  </si>
  <si>
    <t>Transformador de potencia 220/10 kV, 95 MVA (ONAF), 1050 kVp BIL</t>
  </si>
  <si>
    <t>Transformador de potencia 220/10 kV, 90 MVA (ONAF), 1050 kVp BIL</t>
  </si>
  <si>
    <t>Transformador de potencia 220/10 kV, 85 MVA (ONAF), 1050 kVp BIL</t>
  </si>
  <si>
    <t>Transformador de potencia 220/10 kV, 80 MVA (ONAF), 1050 kVp BIL</t>
  </si>
  <si>
    <t>Transformador de potencia 220/10 kV, 75 MVA (ONAF), 1050 kVp BIL</t>
  </si>
  <si>
    <t>Transformador de potencia 220/10 kV, 70 MVA (ONAF), 1050 kVp BIL</t>
  </si>
  <si>
    <t>Transformador de potencia 220/10 kV, 65 MVA (ONAF), 1050 kVp BIL</t>
  </si>
  <si>
    <t>Transformador de potencia 220/10 kV, 60 MVA (ONAF), 1050 kVp BIL</t>
  </si>
  <si>
    <t>Transformador de potencia 220/10 kV, 55 MVA (ONAF), 1050 kVp BIL</t>
  </si>
  <si>
    <t>Transformador de potencia 220/10 kV, 50 MVA (ONAF), 1050 kVp BIL</t>
  </si>
  <si>
    <t>Transformador de potencia 220/10 kV, 45 MVA (ONAF), 1050 kVp BIL</t>
  </si>
  <si>
    <t>Transformador de potencia 220/10 kV, 40 MVA (ONAF), 1050 kVp BIL</t>
  </si>
  <si>
    <t>Transformador de potencia 220/10 kV, 35 MVA (ONAF), 1050 kVp BIL</t>
  </si>
  <si>
    <t>Transformador de potencia 220/10 kV, 30 MVA (ONAF), 1050 kVp BIL</t>
  </si>
  <si>
    <t>Transformador de potencia 220/10 kV, 25 MVA (ONAF), 1050 kVp BIL</t>
  </si>
  <si>
    <t>Transformador de potencia 220/10 kV, 20 MVA (ONAF), 1050 kVp BIL</t>
  </si>
  <si>
    <t>Transformador de potencia 220/138/10 kV, 300 MVA (ONAF), 1300 kVp BIL</t>
  </si>
  <si>
    <t>Transformador de potencia 220/138/10 kV, 240 MVA (ONAF), 1300 kVp BIL</t>
  </si>
  <si>
    <t>Transformador de potencia 220/138/10 kV, 180 MVA (ONAF), 1300 kVp BIL</t>
  </si>
  <si>
    <t>Transformador de potencia 220/138/10 kV, 120 MVA (ONAF), 1300 kVp BIL</t>
  </si>
  <si>
    <t>Transformador de potencia 220/138/10 kV, 115 MVA (ONAF), 1300 kVp BIL</t>
  </si>
  <si>
    <t>Transformador de potencia 220/138/10 kV, 110 MVA (ONAF), 1300 kVp BIL</t>
  </si>
  <si>
    <t>Transformador de potencia 220/138/10 kV, 105 MVA (ONAF), 1300 kVp BIL</t>
  </si>
  <si>
    <t>Transformador de potencia 220/138/10 kV, 100 MVA (ONAF), 1300 kVp BIL</t>
  </si>
  <si>
    <t>Transformador de potencia 220/138/10 kV, 95 MVA (ONAF), 1300 kVp BIL</t>
  </si>
  <si>
    <t>Transformador de potencia 220/138/10 kV, 90 MVA (ONAF), 1300 kVp BIL</t>
  </si>
  <si>
    <t>Transformador de potencia 220/138/10 kV, 85 MVA (ONAF), 1300 kVp BIL</t>
  </si>
  <si>
    <t>Transformador de potencia 220/138/10 kV, 80 MVA (ONAF), 1300 kVp BIL</t>
  </si>
  <si>
    <t>Transformador de potencia 220/138/10 kV, 75 MVA (ONAF), 1300 kVp BIL</t>
  </si>
  <si>
    <t>Transformador de potencia 220/138/10 kV, 70 MVA (ONAF), 1300 kVp BIL</t>
  </si>
  <si>
    <t>Transformador de potencia 220/138/10 kV, 65 MVA (ONAF), 1300 kVp BIL</t>
  </si>
  <si>
    <t>Transformador de potencia 220/138/10 kV, 60 MVA (ONAF), 1300 kVp BIL</t>
  </si>
  <si>
    <t>Transformador de potencia 220/138/10 kV, 55 MVA (ONAF), 1300 kVp BIL</t>
  </si>
  <si>
    <t>Transformador de potencia 220/138/10 kV, 50 MVA (ONAF), 1300 kVp BIL</t>
  </si>
  <si>
    <t>Transformador de potencia 220/138/10 kV, 45 MVA (ONAF), 1300 kVp BIL</t>
  </si>
  <si>
    <t>Transformador de potencia 220/138/10 kV, 40 MVA (ONAF), 1300 kVp BIL</t>
  </si>
  <si>
    <t>Transformador de potencia 220/138/10 kV, 35 MVA (ONAF), 1300 kVp BIL</t>
  </si>
  <si>
    <t>Transformador de potencia 220/138/10 kV, 30 MVA (ONAF), 1300 kVp BIL</t>
  </si>
  <si>
    <t>Transformador de potencia 220/138/10 kV, 25 MVA (ONAF), 1300 kVp BIL</t>
  </si>
  <si>
    <t>Transformador de potencia 220/138/10 kV, 20 MVA (ONAF), 1300 kVp BIL</t>
  </si>
  <si>
    <t>Transformador de potencia 220/138/23 kV, 300 MVA (ONAF), 1300 kVp BIL</t>
  </si>
  <si>
    <t>Transformador de potencia 220/138/23 kV, 240 MVA (ONAF), 1300 kVp BIL</t>
  </si>
  <si>
    <t>Transformador de potencia 220/138/23 kV, 180 MVA (ONAF), 1300 kVp BIL</t>
  </si>
  <si>
    <t>Transformador de potencia 220/138/23 kV, 120 MVA (ONAF), 1300 kVp BIL</t>
  </si>
  <si>
    <t>Transformador de potencia 220/138/23 kV, 115 MVA (ONAF), 1300 kVp BIL</t>
  </si>
  <si>
    <t>Transformador de potencia 220/138/23 kV, 110 MVA (ONAF), 1300 kVp BIL</t>
  </si>
  <si>
    <t>Transformador de potencia 220/138/23 kV, 105 MVA (ONAF), 1300 kVp BIL</t>
  </si>
  <si>
    <t>Transformador de potencia 220/138/23 kV, 100 MVA (ONAF), 1300 kVp BIL</t>
  </si>
  <si>
    <t>Transformador de potencia 220/138/23 kV, 95 MVA (ONAF), 1300 kVp BIL</t>
  </si>
  <si>
    <t>Transformador de potencia 220/138/23 kV, 90 MVA (ONAF), 1300 kVp BIL</t>
  </si>
  <si>
    <t>Transformador de potencia 220/138/23 kV, 85 MVA (ONAF), 1300 kVp BIL</t>
  </si>
  <si>
    <t>Transformador de potencia 220/138/23 kV, 80 MVA (ONAF), 1300 kVp BIL</t>
  </si>
  <si>
    <t>Transformador de potencia 220/138/23 kV, 75 MVA (ONAF), 1300 kVp BIL</t>
  </si>
  <si>
    <t>Transformador de potencia 220/138/23 kV, 70 MVA (ONAF), 1300 kVp BIL</t>
  </si>
  <si>
    <t>Transformador de potencia 220/138/23 kV, 65 MVA (ONAF), 1300 kVp BIL</t>
  </si>
  <si>
    <t>Transformador de potencia 220/138/23 kV, 60 MVA (ONAF), 1300 kVp BIL</t>
  </si>
  <si>
    <t>Transformador de potencia 220/138/23 kV, 55 MVA (ONAF), 1300 kVp BIL</t>
  </si>
  <si>
    <t>Transformador de potencia 220/138/23 kV, 50 MVA (ONAF), 1300 kVp BIL</t>
  </si>
  <si>
    <t>Transformador de potencia 220/138/23 kV, 45 MVA (ONAF), 1300 kVp BIL</t>
  </si>
  <si>
    <t>Transformador de potencia 220/138/23 kV, 40 MVA (ONAF), 1300 kVp BIL</t>
  </si>
  <si>
    <t>Transformador de potencia 220/138/23 kV, 35 MVA (ONAF), 1300 kVp BIL</t>
  </si>
  <si>
    <t>Transformador de potencia 220/138/23 kV, 30 MVA (ONAF), 1300 kVp BIL</t>
  </si>
  <si>
    <t>Transformador de potencia 220/138/23 kV, 25 MVA (ONAF), 1300 kVp BIL</t>
  </si>
  <si>
    <t>Transformador de potencia 220/138/23 kV, 20 MVA (ONAF), 1300 kVp BIL</t>
  </si>
  <si>
    <t>Transformador de potencia 220/60/10 kV, 300 MVA (ONAF), 1300 kVp BIL</t>
  </si>
  <si>
    <t>Transformador de potencia 220/60/10 kV, 240 MVA (ONAF), 1300 kVp BIL</t>
  </si>
  <si>
    <t>Transformador de potencia 220/60/10 kV, 180 MVA (ONAF), 1300 kVp BIL</t>
  </si>
  <si>
    <t>Transformador de potencia 220/60/10 kV, 120 MVA (ONAF), 1300 kVp BIL</t>
  </si>
  <si>
    <t>Transformador de potencia 220/60/10 kV, 115 MVA (ONAF), 1300 kVp BIL</t>
  </si>
  <si>
    <t>Transformador de potencia 220/60/10 kV, 110 MVA (ONAF), 1300 kVp BIL</t>
  </si>
  <si>
    <t>Transformador de potencia 220/60/10 kV, 105 MVA (ONAF), 1300 kVp BIL</t>
  </si>
  <si>
    <t>Transformador de potencia 220/60/10 kV, 100 MVA (ONAF), 1300 kVp BIL</t>
  </si>
  <si>
    <t>Transformador de potencia 220/60/10 kV, 95 MVA (ONAF), 1300 kVp BIL</t>
  </si>
  <si>
    <t>Transformador de potencia 220/60/10 kV, 90 MVA (ONAF), 1300 kVp BIL</t>
  </si>
  <si>
    <t>Transformador de potencia 220/60/10 kV, 85 MVA (ONAF), 1300 kVp BIL</t>
  </si>
  <si>
    <t>Transformador de potencia 220/60/10 kV, 80 MVA (ONAF), 1300 kVp BIL</t>
  </si>
  <si>
    <t>Transformador de potencia 220/60/10 kV, 75 MVA (ONAF), 1300 kVp BIL</t>
  </si>
  <si>
    <t>Transformador de potencia 220/60/10 kV, 70 MVA (ONAF), 1300 kVp BIL</t>
  </si>
  <si>
    <t>Transformador de potencia 220/60/10 kV, 65 MVA (ONAF), 1300 kVp BIL</t>
  </si>
  <si>
    <t>Transformador de potencia 220/60/10 kV, 60 MVA (ONAF), 1300 kVp BIL</t>
  </si>
  <si>
    <t>Transformador de potencia 220/60/10 kV, 55 MVA (ONAF), 1300 kVp BIL</t>
  </si>
  <si>
    <t>Transformador de potencia 220/60/10 kV, 50 MVA (ONAF), 1300 kVp BIL</t>
  </si>
  <si>
    <t>Transformador de potencia 220/60/10 kV, 45 MVA (ONAF), 1300 kVp BIL</t>
  </si>
  <si>
    <t>Transformador de potencia 220/60/10 kV, 40 MVA (ONAF), 1300 kVp BIL</t>
  </si>
  <si>
    <t>Transformador de potencia 220/60/10 kV, 35 MVA (ONAF), 1300 kVp BIL</t>
  </si>
  <si>
    <t>Transformador de potencia 220/60/10 kV, 30 MVA (ONAF), 1300 kVp BIL</t>
  </si>
  <si>
    <t>Transformador de potencia 220/60/10 kV, 25 MVA (ONAF), 1300 kVp BIL</t>
  </si>
  <si>
    <t>Transformador de potencia 220/60/10 kV, 20 MVA (ONAF), 1300 kVp BIL</t>
  </si>
  <si>
    <t>Transformador de potencia 220/60/23 kV, 300 MVA (ONAF), 1300 kVp BIL</t>
  </si>
  <si>
    <t>Transformador de potencia 220/60/23 kV, 240 MVA (ONAF), 1300 kVp BIL</t>
  </si>
  <si>
    <t>Transformador de potencia 220/60/23 kV, 180 MVA (ONAF), 1300 kVp BIL</t>
  </si>
  <si>
    <t>Transformador de potencia 220/60/23 kV, 120 MVA (ONAF), 1300 kVp BIL</t>
  </si>
  <si>
    <t>Transformador de potencia 220/60/23 kV, 115 MVA (ONAF), 1300 kVp BIL</t>
  </si>
  <si>
    <t>Transformador de potencia 220/60/23 kV, 110 MVA (ONAF), 1300 kVp BIL</t>
  </si>
  <si>
    <t>Transformador de potencia 220/60/23 kV, 105 MVA (ONAF), 1300 kVp BIL</t>
  </si>
  <si>
    <t>Transformador de potencia 220/60/23 kV, 100 MVA (ONAF), 1300 kVp BIL</t>
  </si>
  <si>
    <t>Transformador de potencia 220/60/23 kV, 95 MVA (ONAF), 1300 kVp BIL</t>
  </si>
  <si>
    <t>Transformador de potencia 220/60/23 kV, 90 MVA (ONAF), 1300 kVp BIL</t>
  </si>
  <si>
    <t>Transformador de potencia 220/60/23 kV, 85 MVA (ONAF), 1300 kVp BIL</t>
  </si>
  <si>
    <t>Transformador de potencia 220/60/23 kV, 80 MVA (ONAF), 1300 kVp BIL</t>
  </si>
  <si>
    <t>Transformador de potencia 220/60/23 kV, 75 MVA (ONAF), 1300 kVp BIL</t>
  </si>
  <si>
    <t>Transformador de potencia 220/60/23 kV, 70 MVA (ONAF), 1300 kVp BIL</t>
  </si>
  <si>
    <t>Transformador de potencia 220/60/23 kV, 65 MVA (ONAF), 1300 kVp BIL</t>
  </si>
  <si>
    <t>Transformador de potencia 220/60/23 kV, 60 MVA (ONAF), 1300 kVp BIL</t>
  </si>
  <si>
    <t>Transformador de potencia 220/60/23 kV, 55 MVA (ONAF), 1300 kVp BIL</t>
  </si>
  <si>
    <t>Transformador de potencia 220/60/23 kV, 50 MVA (ONAF), 1300 kVp BIL</t>
  </si>
  <si>
    <t>Transformador de potencia 220/60/23 kV, 45 MVA (ONAF), 1300 kVp BIL</t>
  </si>
  <si>
    <t>Transformador de potencia 220/60/23 kV, 40 MVA (ONAF), 1300 kVp BIL</t>
  </si>
  <si>
    <t>Transformador de potencia 220/60/23 kV, 35 MVA (ONAF), 1300 kVp BIL</t>
  </si>
  <si>
    <t>Transformador de potencia 220/60/23 kV, 30 MVA (ONAF), 1300 kVp BIL</t>
  </si>
  <si>
    <t>Transformador de potencia 220/60/23 kV, 25 MVA (ONAF), 1300 kVp BIL</t>
  </si>
  <si>
    <t>Transformador de potencia 220/60/23 kV, 20 MVA (ONAF), 1300 kVp BIL</t>
  </si>
  <si>
    <t>Transformador de potencia 220/60 kV, 300 MVA (ONAF), 1300 kVp BIL</t>
  </si>
  <si>
    <t>Transformador de potencia 220/60 kV, 240 MVA (ONAF), 1300 kVp BIL</t>
  </si>
  <si>
    <t>Transformador de potencia 220/60 kV, 180 MVA (ONAF), 1300 kVp BIL</t>
  </si>
  <si>
    <t>Transformador de potencia 220/60 kV, 120 MVA (ONAF), 1300 kVp BIL</t>
  </si>
  <si>
    <t>Transformador de potencia 220/60 kV, 115 MVA (ONAF), 1300 kVp BIL</t>
  </si>
  <si>
    <t>Transformador de potencia 220/60 kV, 110 MVA (ONAF), 1300 kVp BIL</t>
  </si>
  <si>
    <t>Transformador de potencia 220/60 kV, 105 MVA (ONAF), 1300 kVp BIL</t>
  </si>
  <si>
    <t>Transformador de potencia 220/60 kV, 100 MVA (ONAF), 1300 kVp BIL</t>
  </si>
  <si>
    <t>Transformador de potencia 220/60 kV, 95 MVA (ONAF), 1300 kVp BIL</t>
  </si>
  <si>
    <t>Transformador de potencia 220/60 kV, 90 MVA (ONAF), 1300 kVp BIL</t>
  </si>
  <si>
    <t>Transformador de potencia 220/60 kV, 85 MVA (ONAF), 1300 kVp BIL</t>
  </si>
  <si>
    <t>Transformador de potencia 220/60 kV, 80 MVA (ONAF), 1300 kVp BIL</t>
  </si>
  <si>
    <t>Transformador de potencia 220/60 kV, 75 MVA (ONAF), 1300 kVp BIL</t>
  </si>
  <si>
    <t>Transformador de potencia 220/60 kV, 70 MVA (ONAF), 1300 kVp BIL</t>
  </si>
  <si>
    <t>Transformador de potencia 220/60 kV, 65 MVA (ONAF), 1300 kVp BIL</t>
  </si>
  <si>
    <t>Transformador de potencia 220/60 kV, 60 MVA (ONAF), 1300 kVp BIL</t>
  </si>
  <si>
    <t>Transformador de potencia 220/60 kV, 55 MVA (ONAF), 1300 kVp BIL</t>
  </si>
  <si>
    <t>Transformador de potencia 220/60 kV, 50 MVA (ONAF), 1300 kVp BIL</t>
  </si>
  <si>
    <t>Transformador de potencia 220/60 kV, 45 MVA (ONAF), 1300 kVp BIL</t>
  </si>
  <si>
    <t>Transformador de potencia 220/60 kV, 40 MVA (ONAF), 1300 kVp BIL</t>
  </si>
  <si>
    <t>Transformador de potencia 220/60 kV, 35 MVA (ONAF), 1300 kVp BIL</t>
  </si>
  <si>
    <t>Transformador de potencia 220/60 kV, 30 MVA (ONAF), 1300 kVp BIL</t>
  </si>
  <si>
    <t>Transformador de potencia 220/60 kV, 25 MVA (ONAF), 1300 kVp BIL</t>
  </si>
  <si>
    <t>Transformador de potencia 220/60 kV, 20 MVA (ONAF), 1300 kVp BIL</t>
  </si>
  <si>
    <t>Transformador de potencia 220/23 kV, 300 MVA (ONAF), 1300 kVp BIL</t>
  </si>
  <si>
    <t>Transformador de potencia 220/23 kV, 240 MVA (ONAF), 1300 kVp BIL</t>
  </si>
  <si>
    <t>Transformador de potencia 220/23 kV, 180 MVA (ONAF), 1300 kVp BIL</t>
  </si>
  <si>
    <t>Transformador de potencia 220/23 kV, 120 MVA (ONAF), 1300 kVp BIL</t>
  </si>
  <si>
    <t>Transformador de potencia 220/23 kV, 115 MVA (ONAF), 1300 kVp BIL</t>
  </si>
  <si>
    <t>Transformador de potencia 220/23 kV, 110 MVA (ONAF), 1300 kVp BIL</t>
  </si>
  <si>
    <t>Transformador de potencia 220/23 kV, 105 MVA (ONAF), 1300 kVp BIL</t>
  </si>
  <si>
    <t>Transformador de potencia 220/23 kV, 100 MVA (ONAF), 1300 kVp BIL</t>
  </si>
  <si>
    <t>Transformador de potencia 220/23 kV, 95 MVA (ONAF), 1300 kVp BIL</t>
  </si>
  <si>
    <t>Transformador de potencia 220/23 kV, 90 MVA (ONAF), 1300 kVp BIL</t>
  </si>
  <si>
    <t>Transformador de potencia 220/23 kV, 85 MVA (ONAF), 1300 kVp BIL</t>
  </si>
  <si>
    <t>Transformador de potencia 220/23 kV, 80 MVA (ONAF), 1300 kVp BIL</t>
  </si>
  <si>
    <t>Transformador de potencia 220/23 kV, 75 MVA (ONAF), 1300 kVp BIL</t>
  </si>
  <si>
    <t>Transformador de potencia 220/23 kV, 70 MVA (ONAF), 1300 kVp BIL</t>
  </si>
  <si>
    <t>Transformador de potencia 220/23 kV, 65 MVA (ONAF), 1300 kVp BIL</t>
  </si>
  <si>
    <t>Transformador de potencia 220/23 kV, 60 MVA (ONAF), 1300 kVp BIL</t>
  </si>
  <si>
    <t>Transformador de potencia 220/23 kV, 55 MVA (ONAF), 1300 kVp BIL</t>
  </si>
  <si>
    <t>Transformador de potencia 220/23 kV, 50 MVA (ONAF), 1300 kVp BIL</t>
  </si>
  <si>
    <t>Transformador de potencia 220/23 kV, 45 MVA (ONAF), 1300 kVp BIL</t>
  </si>
  <si>
    <t>Transformador de potencia 220/23 kV, 40 MVA (ONAF), 1300 kVp BIL</t>
  </si>
  <si>
    <t>Transformador de potencia 220/23 kV, 35 MVA (ONAF), 1300 kVp BIL</t>
  </si>
  <si>
    <t>Transformador de potencia 220/23 kV, 30 MVA (ONAF), 1300 kVp BIL</t>
  </si>
  <si>
    <t>Transformador de potencia 220/23 kV, 25 MVA (ONAF), 1300 kVp BIL</t>
  </si>
  <si>
    <t>Transformador de potencia 220/23 kV, 20 MVA (ONAF), 1300 kVp BIL</t>
  </si>
  <si>
    <t>Transformador de potencia 220/10 kV, 300 MVA (ONAF), 1300 kVp BIL</t>
  </si>
  <si>
    <t>Transformador de potencia 220/10 kV, 240 MVA (ONAF), 1300 kVp BIL</t>
  </si>
  <si>
    <t>Transformador de potencia 220/10 kV, 180 MVA (ONAF), 1300 kVp BIL</t>
  </si>
  <si>
    <t>Transformador de potencia 220/10 kV, 120 MVA (ONAF), 1300 kVp BIL</t>
  </si>
  <si>
    <t>Transformador de potencia 220/10 kV, 115 MVA (ONAF), 1300 kVp BIL</t>
  </si>
  <si>
    <t>Transformador de potencia 220/10 kV, 110 MVA (ONAF), 1300 kVp BIL</t>
  </si>
  <si>
    <t>Transformador de potencia 220/10 kV, 105 MVA (ONAF), 1300 kVp BIL</t>
  </si>
  <si>
    <t>Transformador de potencia 220/10 kV, 100 MVA (ONAF), 1300 kVp BIL</t>
  </si>
  <si>
    <t>Transformador de potencia 220/10 kV, 95 MVA (ONAF), 1300 kVp BIL</t>
  </si>
  <si>
    <t>Transformador de potencia 220/10 kV, 90 MVA (ONAF), 1300 kVp BIL</t>
  </si>
  <si>
    <t>Transformador de potencia 220/10 kV, 85 MVA (ONAF), 1300 kVp BIL</t>
  </si>
  <si>
    <t>Transformador de potencia 220/10 kV, 80 MVA (ONAF), 1300 kVp BIL</t>
  </si>
  <si>
    <t>Transformador de potencia 220/10 kV, 75 MVA (ONAF), 1300 kVp BIL</t>
  </si>
  <si>
    <t>Transformador de potencia 220/10 kV, 70 MVA (ONAF), 1300 kVp BIL</t>
  </si>
  <si>
    <t>Transformador de potencia 220/10 kV, 65 MVA (ONAF), 1300 kVp BIL</t>
  </si>
  <si>
    <t>Transformador de potencia 220/10 kV, 60 MVA (ONAF), 1300 kVp BIL</t>
  </si>
  <si>
    <t>Transformador de potencia 220/10 kV, 55 MVA (ONAF), 1300 kVp BIL</t>
  </si>
  <si>
    <t>Transformador de potencia 220/10 kV, 50 MVA (ONAF), 1300 kVp BIL</t>
  </si>
  <si>
    <t>Transformador de potencia 220/10 kV, 45 MVA (ONAF), 1300 kVp BIL</t>
  </si>
  <si>
    <t>Transformador de potencia 220/10 kV, 40 MVA (ONAF), 1300 kVp BIL</t>
  </si>
  <si>
    <t>Transformador de potencia 220/10 kV, 35 MVA (ONAF), 1300 kVp BIL</t>
  </si>
  <si>
    <t>Transformador de potencia 220/10 kV, 30 MVA (ONAF), 1300 kVp BIL</t>
  </si>
  <si>
    <t>Transformador de potencia 220/10 kV, 25 MVA (ONAF), 1300 kVp BIL</t>
  </si>
  <si>
    <t>Transformador de potencia 220/10 kV, 20 MVA (ONAF), 1300 kVp BIL</t>
  </si>
  <si>
    <t>Transformador de potencia 220/138/10 kV, 300 MVA (ONAF), 1425 kVp BIL</t>
  </si>
  <si>
    <t>Transformador de potencia 220/138/10 kV, 240 MVA (ONAF), 1425 kVp BIL</t>
  </si>
  <si>
    <t>Transformador de potencia 220/138/10 kV, 180 MVA (ONAF), 1425 kVp BIL</t>
  </si>
  <si>
    <t>Transformador de potencia 220/138/10 kV, 120 MVA (ONAF), 1425 kVp BIL</t>
  </si>
  <si>
    <t>Transformador de potencia 220/138/10 kV, 115 MVA (ONAF), 1425 kVp BIL</t>
  </si>
  <si>
    <t>Transformador de potencia 220/138/10 kV, 110 MVA (ONAF), 1425 kVp BIL</t>
  </si>
  <si>
    <t>Transformador de potencia 220/138/10 kV, 105 MVA (ONAF), 1425 kVp BIL</t>
  </si>
  <si>
    <t>Transformador de potencia 220/138/10 kV, 100 MVA (ONAF), 1425 kVp BIL</t>
  </si>
  <si>
    <t>Transformador de potencia 220/138/10 kV, 95 MVA (ONAF), 1425 kVp BIL</t>
  </si>
  <si>
    <t>Transformador de potencia 220/138/10 kV, 90 MVA (ONAF), 1425 kVp BIL</t>
  </si>
  <si>
    <t>Transformador de potencia 220/138/10 kV, 85 MVA (ONAF), 1425 kVp BIL</t>
  </si>
  <si>
    <t>Transformador de potencia 220/138/10 kV, 80 MVA (ONAF), 1425 kVp BIL</t>
  </si>
  <si>
    <t>Transformador de potencia 220/138/10 kV, 75 MVA (ONAF), 1425 kVp BIL</t>
  </si>
  <si>
    <t>Transformador de potencia 220/138/10 kV, 70 MVA (ONAF), 1425 kVp BIL</t>
  </si>
  <si>
    <t>Transformador de potencia 220/138/10 kV, 65 MVA (ONAF), 1425 kVp BIL</t>
  </si>
  <si>
    <t>Transformador de potencia 220/138/10 kV, 60 MVA (ONAF), 1425 kVp BIL</t>
  </si>
  <si>
    <t>Transformador de potencia 220/138/10 kV, 55 MVA (ONAF), 1425 kVp BIL</t>
  </si>
  <si>
    <t>Transformador de potencia 220/138/10 kV, 50 MVA (ONAF), 1425 kVp BIL</t>
  </si>
  <si>
    <t>Transformador de potencia 220/138/10 kV, 45 MVA (ONAF), 1425 kVp BIL</t>
  </si>
  <si>
    <t>Transformador de potencia 220/138/10 kV, 40 MVA (ONAF), 1425 kVp BIL</t>
  </si>
  <si>
    <t>Transformador de potencia 220/138/10 kV, 35 MVA (ONAF), 1425 kVp BIL</t>
  </si>
  <si>
    <t>Transformador de potencia 220/138/10 kV, 30 MVA (ONAF), 1425 kVp BIL</t>
  </si>
  <si>
    <t>Transformador de potencia 220/138/10 kV, 25 MVA (ONAF), 1425 kVp BIL</t>
  </si>
  <si>
    <t>Transformador de potencia 220/138/10 kV, 20 MVA (ONAF), 1425 kVp BIL</t>
  </si>
  <si>
    <t>Transformador de potencia 220/138/23 kV, 300 MVA (ONAF), 1425 kVp BIL</t>
  </si>
  <si>
    <t>Transformador de potencia 220/138/23 kV, 240 MVA (ONAF), 1425 kVp BIL</t>
  </si>
  <si>
    <t>Transformador de potencia 220/138/23 kV, 180 MVA (ONAF), 1425 kVp BIL</t>
  </si>
  <si>
    <t>Transformador de potencia 220/138/23 kV, 120 MVA (ONAF), 1425 kVp BIL</t>
  </si>
  <si>
    <t>Transformador de potencia 220/138/23 kV, 115 MVA (ONAF), 1425 kVp BIL</t>
  </si>
  <si>
    <t>Transformador de potencia 220/138/23 kV, 110 MVA (ONAF), 1425 kVp BIL</t>
  </si>
  <si>
    <t>Transformador de potencia 220/138/23 kV, 105 MVA (ONAF), 1425 kVp BIL</t>
  </si>
  <si>
    <t>Transformador de potencia 220/138/23 kV, 100 MVA (ONAF), 1425 kVp BIL</t>
  </si>
  <si>
    <t>Transformador de potencia 220/138/23 kV, 95 MVA (ONAF), 1425 kVp BIL</t>
  </si>
  <si>
    <t>Transformador de potencia 220/138/23 kV, 90 MVA (ONAF), 1425 kVp BIL</t>
  </si>
  <si>
    <t>Transformador de potencia 220/138/23 kV, 85 MVA (ONAF), 1425 kVp BIL</t>
  </si>
  <si>
    <t>Transformador de potencia 220/138/23 kV, 80 MVA (ONAF), 1425 kVp BIL</t>
  </si>
  <si>
    <t>Transformador de potencia 220/138/23 kV, 75 MVA (ONAF), 1425 kVp BIL</t>
  </si>
  <si>
    <t>Transformador de potencia 220/138/23 kV, 70 MVA (ONAF), 1425 kVp BIL</t>
  </si>
  <si>
    <t>Transformador de potencia 220/138/23 kV, 65 MVA (ONAF), 1425 kVp BIL</t>
  </si>
  <si>
    <t>Transformador de potencia 220/138/23 kV, 60 MVA (ONAF), 1425 kVp BIL</t>
  </si>
  <si>
    <t>Transformador de potencia 220/138/23 kV, 55 MVA (ONAF), 1425 kVp BIL</t>
  </si>
  <si>
    <t>Transformador de potencia 220/138/23 kV, 50 MVA (ONAF), 1425 kVp BIL</t>
  </si>
  <si>
    <t>Transformador de potencia 220/138/23 kV, 45 MVA (ONAF), 1425 kVp BIL</t>
  </si>
  <si>
    <t>Transformador de potencia 220/138/23 kV, 40 MVA (ONAF), 1425 kVp BIL</t>
  </si>
  <si>
    <t>Transformador de potencia 220/138/23 kV, 35 MVA (ONAF), 1425 kVp BIL</t>
  </si>
  <si>
    <t>Transformador de potencia 220/138/23 kV, 30 MVA (ONAF), 1425 kVp BIL</t>
  </si>
  <si>
    <t>Transformador de potencia 220/138/23 kV, 25 MVA (ONAF), 1425 kVp BIL</t>
  </si>
  <si>
    <t>Transformador de potencia 220/138/23 kV, 20 MVA (ONAF), 1425 kVp BIL</t>
  </si>
  <si>
    <t>Transformador de potencia 220/60/10 kV, 300 MVA (ONAF), 1425 kVp BIL</t>
  </si>
  <si>
    <t>Transformador de potencia 220/60/10 kV, 240 MVA (ONAF), 1425 kVp BIL</t>
  </si>
  <si>
    <t>Transformador de potencia 220/60/10 kV, 180 MVA (ONAF), 1425 kVp BIL</t>
  </si>
  <si>
    <t>Transformador de potencia 220/60/10 kV, 120 MVA (ONAF), 1425 kVp BIL</t>
  </si>
  <si>
    <t>Transformador de potencia 220/60/10 kV, 115 MVA (ONAF), 1425 kVp BIL</t>
  </si>
  <si>
    <t>Transformador de potencia 220/60/10 kV, 110 MVA (ONAF), 1425 kVp BIL</t>
  </si>
  <si>
    <t>Transformador de potencia 220/60/10 kV, 105 MVA (ONAF), 1425 kVp BIL</t>
  </si>
  <si>
    <t>Transformador de potencia 220/60/10 kV, 100 MVA (ONAF), 1425 kVp BIL</t>
  </si>
  <si>
    <t>Transformador de potencia 220/60/10 kV, 95 MVA (ONAF), 1425 kVp BIL</t>
  </si>
  <si>
    <t>Transformador de potencia 220/60/10 kV, 90 MVA (ONAF), 1425 kVp BIL</t>
  </si>
  <si>
    <t>Transformador de potencia 220/60/10 kV, 85 MVA (ONAF), 1425 kVp BIL</t>
  </si>
  <si>
    <t>Transformador de potencia 220/60/10 kV, 80 MVA (ONAF), 1425 kVp BIL</t>
  </si>
  <si>
    <t>Transformador de potencia 220/60/10 kV, 75 MVA (ONAF), 1425 kVp BIL</t>
  </si>
  <si>
    <t>Transformador de potencia 220/60/10 kV, 70 MVA (ONAF), 1425 kVp BIL</t>
  </si>
  <si>
    <t>Transformador de potencia 220/60/10 kV, 65 MVA (ONAF), 1425 kVp BIL</t>
  </si>
  <si>
    <t>Transformador de potencia 220/60/10 kV, 60 MVA (ONAF), 1425 kVp BIL</t>
  </si>
  <si>
    <t>Transformador de potencia 220/60/10 kV, 55 MVA (ONAF), 1425 kVp BIL</t>
  </si>
  <si>
    <t>Transformador de potencia 220/60/10 kV, 50 MVA (ONAF), 1425 kVp BIL</t>
  </si>
  <si>
    <t>Transformador de potencia 220/60/10 kV, 45 MVA (ONAF), 1425 kVp BIL</t>
  </si>
  <si>
    <t>Transformador de potencia 220/60/10 kV, 40 MVA (ONAF), 1425 kVp BIL</t>
  </si>
  <si>
    <t>Transformador de potencia 220/60/10 kV, 35 MVA (ONAF), 1425 kVp BIL</t>
  </si>
  <si>
    <t>Transformador de potencia 220/60/10 kV, 30 MVA (ONAF), 1425 kVp BIL</t>
  </si>
  <si>
    <t>Transformador de potencia 220/60/10 kV, 25 MVA (ONAF), 1425 kVp BIL</t>
  </si>
  <si>
    <t>Transformador de potencia 220/60/10 kV, 20 MVA (ONAF), 1425 kVp BIL</t>
  </si>
  <si>
    <t>Transformador de potencia 220/60/23 kV, 300 MVA (ONAF), 1425 kVp BIL</t>
  </si>
  <si>
    <t>Transformador de potencia 220/60/23 kV, 240 MVA (ONAF), 1425 kVp BIL</t>
  </si>
  <si>
    <t>Transformador de potencia 220/60/23 kV, 180 MVA (ONAF), 1425 kVp BIL</t>
  </si>
  <si>
    <t>Transformador de potencia 220/60/23 kV, 120 MVA (ONAF), 1425 kVp BIL</t>
  </si>
  <si>
    <t>Transformador de potencia 220/60/23 kV, 115 MVA (ONAF), 1425 kVp BIL</t>
  </si>
  <si>
    <t>Transformador de potencia 220/60/23 kV, 110 MVA (ONAF), 1425 kVp BIL</t>
  </si>
  <si>
    <t>Transformador de potencia 220/60/23 kV, 105 MVA (ONAF), 1425 kVp BIL</t>
  </si>
  <si>
    <t>Transformador de potencia 220/60/23 kV, 100 MVA (ONAF), 1425 kVp BIL</t>
  </si>
  <si>
    <t>Transformador de potencia 220/60/23 kV, 95 MVA (ONAF), 1425 kVp BIL</t>
  </si>
  <si>
    <t>Transformador de potencia 220/60/23 kV, 90 MVA (ONAF), 1425 kVp BIL</t>
  </si>
  <si>
    <t>Transformador de potencia 220/60/23 kV, 85 MVA (ONAF), 1425 kVp BIL</t>
  </si>
  <si>
    <t>Transformador de potencia 220/60/23 kV, 80 MVA (ONAF), 1425 kVp BIL</t>
  </si>
  <si>
    <t>Transformador de potencia 220/60/23 kV, 75 MVA (ONAF), 1425 kVp BIL</t>
  </si>
  <si>
    <t>Transformador de potencia 220/60/23 kV, 70 MVA (ONAF), 1425 kVp BIL</t>
  </si>
  <si>
    <t>Transformador de potencia 220/60/23 kV, 65 MVA (ONAF), 1425 kVp BIL</t>
  </si>
  <si>
    <t>Transformador de potencia 220/60/23 kV, 60 MVA (ONAF), 1425 kVp BIL</t>
  </si>
  <si>
    <t>Transformador de potencia 220/60/23 kV, 55 MVA (ONAF), 1425 kVp BIL</t>
  </si>
  <si>
    <t>Transformador de potencia 220/60/23 kV, 50 MVA (ONAF), 1425 kVp BIL</t>
  </si>
  <si>
    <t>Transformador de potencia 220/60/23 kV, 45 MVA (ONAF), 1425 kVp BIL</t>
  </si>
  <si>
    <t>Transformador de potencia 220/60/23 kV, 40 MVA (ONAF), 1425 kVp BIL</t>
  </si>
  <si>
    <t>Transformador de potencia 220/60/23 kV, 35 MVA (ONAF), 1425 kVp BIL</t>
  </si>
  <si>
    <t>Transformador de potencia 220/60/23 kV, 30 MVA (ONAF), 1425 kVp BIL</t>
  </si>
  <si>
    <t>Transformador de potencia 220/60/23 kV, 25 MVA (ONAF), 1425 kVp BIL</t>
  </si>
  <si>
    <t>Transformador de potencia 220/60/23 kV, 20 MVA (ONAF), 1425 kVp BIL</t>
  </si>
  <si>
    <t>Transformador de potencia 220/60 kV, 300 MVA (ONAF), 1425 kVp BIL</t>
  </si>
  <si>
    <t>Transformador de potencia 220/60 kV, 240 MVA (ONAF), 1425 kVp BIL</t>
  </si>
  <si>
    <t>Transformador de potencia 220/60 kV, 180 MVA (ONAF), 1425 kVp BIL</t>
  </si>
  <si>
    <t>Transformador de potencia 220/60 kV, 120 MVA (ONAF), 1425 kVp BIL</t>
  </si>
  <si>
    <t>Transformador de potencia 220/60 kV, 115 MVA (ONAF), 1425 kVp BIL</t>
  </si>
  <si>
    <t>Transformador de potencia 220/60 kV, 110 MVA (ONAF), 1425 kVp BIL</t>
  </si>
  <si>
    <t>Transformador de potencia 220/60 kV, 105 MVA (ONAF), 1425 kVp BIL</t>
  </si>
  <si>
    <t>Transformador de potencia 220/60 kV, 100 MVA (ONAF), 1425 kVp BIL</t>
  </si>
  <si>
    <t>Transformador de potencia 220/60 kV, 95 MVA (ONAF), 1425 kVp BIL</t>
  </si>
  <si>
    <t>Transformador de potencia 220/60 kV, 90 MVA (ONAF), 1425 kVp BIL</t>
  </si>
  <si>
    <t>Transformador de potencia 220/60 kV, 85 MVA (ONAF), 1425 kVp BIL</t>
  </si>
  <si>
    <t>Transformador de potencia 220/60 kV, 80 MVA (ONAF), 1425 kVp BIL</t>
  </si>
  <si>
    <t>Transformador de potencia 220/60 kV, 75 MVA (ONAF), 1425 kVp BIL</t>
  </si>
  <si>
    <t>Transformador de potencia 220/60 kV, 70 MVA (ONAF), 1425 kVp BIL</t>
  </si>
  <si>
    <t>Transformador de potencia 220/60 kV, 65 MVA (ONAF), 1425 kVp BIL</t>
  </si>
  <si>
    <t>Transformador de potencia 220/60 kV, 60 MVA (ONAF), 1425 kVp BIL</t>
  </si>
  <si>
    <t>Transformador de potencia 220/60 kV, 55 MVA (ONAF), 1425 kVp BIL</t>
  </si>
  <si>
    <t>Transformador de potencia 220/60 kV, 50 MVA (ONAF), 1425 kVp BIL</t>
  </si>
  <si>
    <t>Transformador de potencia 220/60 kV, 45 MVA (ONAF), 1425 kVp BIL</t>
  </si>
  <si>
    <t>Transformador de potencia 220/60 kV, 40 MVA (ONAF), 1425 kVp BIL</t>
  </si>
  <si>
    <t>Transformador de potencia 220/60 kV, 35 MVA (ONAF), 1425 kVp BIL</t>
  </si>
  <si>
    <t>Transformador de potencia 220/60 kV, 30 MVA (ONAF), 1425 kVp BIL</t>
  </si>
  <si>
    <t>Transformador de potencia 220/60 kV, 25 MVA (ONAF), 1425 kVp BIL</t>
  </si>
  <si>
    <t>Transformador de potencia 220/60 kV, 20 MVA (ONAF), 1425 kVp BIL</t>
  </si>
  <si>
    <t>Transformador de potencia 220/23 kV, 300 MVA (ONAF), 1425 kVp BIL</t>
  </si>
  <si>
    <t>Transformador de potencia 220/23 kV, 240 MVA (ONAF), 1425 kVp BIL</t>
  </si>
  <si>
    <t>Transformador de potencia 220/23 kV, 180 MVA (ONAF), 1425 kVp BIL</t>
  </si>
  <si>
    <t>Transformador de potencia 220/23 kV, 120 MVA (ONAF), 1425 kVp BIL</t>
  </si>
  <si>
    <t>Transformador de potencia 220/23 kV, 115 MVA (ONAF), 1425 kVp BIL</t>
  </si>
  <si>
    <t>Transformador de potencia 220/23 kV, 110 MVA (ONAF), 1425 kVp BIL</t>
  </si>
  <si>
    <t>Transformador de potencia 220/23 kV, 105 MVA (ONAF), 1425 kVp BIL</t>
  </si>
  <si>
    <t>Transformador de potencia 220/23 kV, 100 MVA (ONAF), 1425 kVp BIL</t>
  </si>
  <si>
    <t>Transformador de potencia 220/23 kV, 95 MVA (ONAF), 1425 kVp BIL</t>
  </si>
  <si>
    <t>Transformador de potencia 220/23 kV, 90 MVA (ONAF), 1425 kVp BIL</t>
  </si>
  <si>
    <t>Transformador de potencia 220/23 kV, 85 MVA (ONAF), 1425 kVp BIL</t>
  </si>
  <si>
    <t>Transformador de potencia 220/23 kV, 80 MVA (ONAF), 1425 kVp BIL</t>
  </si>
  <si>
    <t>Transformador de potencia 220/23 kV, 75 MVA (ONAF), 1425 kVp BIL</t>
  </si>
  <si>
    <t>Transformador de potencia 220/23 kV, 70 MVA (ONAF), 1425 kVp BIL</t>
  </si>
  <si>
    <t>Transformador de potencia 220/23 kV, 65 MVA (ONAF), 1425 kVp BIL</t>
  </si>
  <si>
    <t>Transformador de potencia 220/23 kV, 60 MVA (ONAF), 1425 kVp BIL</t>
  </si>
  <si>
    <t>Transformador de potencia 220/23 kV, 55 MVA (ONAF), 1425 kVp BIL</t>
  </si>
  <si>
    <t>Transformador de potencia 220/23 kV, 50 MVA (ONAF), 1425 kVp BIL</t>
  </si>
  <si>
    <t>Transformador de potencia 220/23 kV, 45 MVA (ONAF), 1425 kVp BIL</t>
  </si>
  <si>
    <t>Transformador de potencia 220/23 kV, 40 MVA (ONAF), 1425 kVp BIL</t>
  </si>
  <si>
    <t>Transformador de potencia 220/23 kV, 35 MVA (ONAF), 1425 kVp BIL</t>
  </si>
  <si>
    <t>Transformador de potencia 220/23 kV, 30 MVA (ONAF), 1425 kVp BIL</t>
  </si>
  <si>
    <t>Transformador de potencia 220/23 kV, 25 MVA (ONAF), 1425 kVp BIL</t>
  </si>
  <si>
    <t>Transformador de potencia 220/23 kV, 20 MVA (ONAF), 1425 kVp BIL</t>
  </si>
  <si>
    <t>Transformador de potencia 220/10 kV, 300 MVA (ONAF), 1425 kVp BIL</t>
  </si>
  <si>
    <t>Transformador de potencia 220/10 kV, 240 MVA (ONAF), 1425 kVp BIL</t>
  </si>
  <si>
    <t>Transformador de potencia 220/10 kV, 180 MVA (ONAF), 1425 kVp BIL</t>
  </si>
  <si>
    <t>Transformador de potencia 220/10 kV, 120 MVA (ONAF), 1425 kVp BIL</t>
  </si>
  <si>
    <t>Transformador de potencia 220/10 kV, 115 MVA (ONAF), 1425 kVp BIL</t>
  </si>
  <si>
    <t>Transformador de potencia 220/10 kV, 110 MVA (ONAF), 1425 kVp BIL</t>
  </si>
  <si>
    <t>Transformador de potencia 220/10 kV, 105 MVA (ONAF), 1425 kVp BIL</t>
  </si>
  <si>
    <t>Transformador de potencia 220/10 kV, 100 MVA (ONAF), 1425 kVp BIL</t>
  </si>
  <si>
    <t>Transformador de potencia 220/10 kV, 95 MVA (ONAF), 1425 kVp BIL</t>
  </si>
  <si>
    <t>Transformador de potencia 220/10 kV, 90 MVA (ONAF), 1425 kVp BIL</t>
  </si>
  <si>
    <t>Transformador de potencia 220/10 kV, 85 MVA (ONAF), 1425 kVp BIL</t>
  </si>
  <si>
    <t>Transformador de potencia 220/10 kV, 80 MVA (ONAF), 1425 kVp BIL</t>
  </si>
  <si>
    <t>Transformador de potencia 220/10 kV, 75 MVA (ONAF), 1425 kVp BIL</t>
  </si>
  <si>
    <t>Transformador de potencia 220/10 kV, 70 MVA (ONAF), 1425 kVp BIL</t>
  </si>
  <si>
    <t>Transformador de potencia 220/10 kV, 65 MVA (ONAF), 1425 kVp BIL</t>
  </si>
  <si>
    <t>Transformador de potencia 220/10 kV, 60 MVA (ONAF), 1425 kVp BIL</t>
  </si>
  <si>
    <t>Transformador de potencia 220/10 kV, 55 MVA (ONAF), 1425 kVp BIL</t>
  </si>
  <si>
    <t>Transformador de potencia 220/10 kV, 50 MVA (ONAF), 1425 kVp BIL</t>
  </si>
  <si>
    <t>Transformador de potencia 220/10 kV, 45 MVA (ONAF), 1425 kVp BIL</t>
  </si>
  <si>
    <t>Transformador de potencia 220/10 kV, 40 MVA (ONAF), 1425 kVp BIL</t>
  </si>
  <si>
    <t>Transformador de potencia 220/10 kV, 35 MVA (ONAF), 1425 kVp BIL</t>
  </si>
  <si>
    <t>Transformador de potencia 220/10 kV, 30 MVA (ONAF), 1425 kVp BIL</t>
  </si>
  <si>
    <t>Transformador de potencia 220/10 kV, 25 MVA (ONAF), 1425 kVp BIL</t>
  </si>
  <si>
    <t>Transformador de potencia 220/10 kV, 20 MVA (ONAF), 1425 kVp BIL</t>
  </si>
  <si>
    <t>Transformador de potencia 220/138/10 kV, 300 MVA (ONAF), 1550 kVp BIL</t>
  </si>
  <si>
    <t>Transformador de potencia 220/138/10 kV, 240 MVA (ONAF), 1550 kVp BIL</t>
  </si>
  <si>
    <t>Transformador de potencia 220/138/10 kV, 180 MVA (ONAF), 1550 kVp BIL</t>
  </si>
  <si>
    <t>Transformador de potencia 220/138/10 kV, 120 MVA (ONAF), 1550 kVp BIL</t>
  </si>
  <si>
    <t>Transformador de potencia 220/138/10 kV, 115 MVA (ONAF), 1550 kVp BIL</t>
  </si>
  <si>
    <t>Transformador de potencia 220/138/10 kV, 110 MVA (ONAF), 1550 kVp BIL</t>
  </si>
  <si>
    <t>Transformador de potencia 220/138/10 kV, 105 MVA (ONAF), 1550 kVp BIL</t>
  </si>
  <si>
    <t>Transformador de potencia 220/138/10 kV, 100 MVA (ONAF), 1550 kVp BIL</t>
  </si>
  <si>
    <t>Transformador de potencia 220/138/10 kV, 95 MVA (ONAF), 1550 kVp BIL</t>
  </si>
  <si>
    <t>Transformador de potencia 220/138/10 kV, 90 MVA (ONAF), 1550 kVp BIL</t>
  </si>
  <si>
    <t>Transformador de potencia 220/138/10 kV, 85 MVA (ONAF), 1550 kVp BIL</t>
  </si>
  <si>
    <t>Transformador de potencia 220/138/10 kV, 80 MVA (ONAF), 1550 kVp BIL</t>
  </si>
  <si>
    <t>Transformador de potencia 220/138/10 kV, 75 MVA (ONAF), 1550 kVp BIL</t>
  </si>
  <si>
    <t>Transformador de potencia 220/138/10 kV, 70 MVA (ONAF), 1550 kVp BIL</t>
  </si>
  <si>
    <t>Transformador de potencia 220/138/10 kV, 65 MVA (ONAF), 1550 kVp BIL</t>
  </si>
  <si>
    <t>Transformador de potencia 220/138/10 kV, 60 MVA (ONAF), 1550 kVp BIL</t>
  </si>
  <si>
    <t>Transformador de potencia 220/138/10 kV, 55 MVA (ONAF), 1550 kVp BIL</t>
  </si>
  <si>
    <t>Transformador de potencia 220/138/10 kV, 50 MVA (ONAF), 1550 kVp BIL</t>
  </si>
  <si>
    <t>Transformador de potencia 220/138/10 kV, 45 MVA (ONAF), 1550 kVp BIL</t>
  </si>
  <si>
    <t>Transformador de potencia 220/138/10 kV, 40 MVA (ONAF), 1550 kVp BIL</t>
  </si>
  <si>
    <t>Transformador de potencia 220/138/10 kV, 35 MVA (ONAF), 1550 kVp BIL</t>
  </si>
  <si>
    <t>Transformador de potencia 220/138/10 kV, 30 MVA (ONAF), 1550 kVp BIL</t>
  </si>
  <si>
    <t>Transformador de potencia 220/138/10 kV, 25 MVA (ONAF), 1550 kVp BIL</t>
  </si>
  <si>
    <t>Transformador de potencia 220/138/10 kV, 20 MVA (ONAF), 1550 kVp BIL</t>
  </si>
  <si>
    <t>Transformador de potencia 220/138/23 kV, 300 MVA (ONAF), 1550 kVp BIL</t>
  </si>
  <si>
    <t>Transformador de potencia 220/138/23 kV, 240 MVA (ONAF), 1550 kVp BIL</t>
  </si>
  <si>
    <t>Transformador de potencia 220/138/23 kV, 180 MVA (ONAF), 1550 kVp BIL</t>
  </si>
  <si>
    <t>Transformador de potencia 220/138/23 kV, 120 MVA (ONAF), 1550 kVp BIL</t>
  </si>
  <si>
    <t>Transformador de potencia 220/138/23 kV, 115 MVA (ONAF), 1550 kVp BIL</t>
  </si>
  <si>
    <t>Transformador de potencia 220/138/23 kV, 110 MVA (ONAF), 1550 kVp BIL</t>
  </si>
  <si>
    <t>Transformador de potencia 220/138/23 kV, 105 MVA (ONAF), 1550 kVp BIL</t>
  </si>
  <si>
    <t>Transformador de potencia 220/138/23 kV, 100 MVA (ONAF), 1550 kVp BIL</t>
  </si>
  <si>
    <t>Transformador de potencia 220/138/23 kV, 95 MVA (ONAF), 1550 kVp BIL</t>
  </si>
  <si>
    <t>Transformador de potencia 220/138/23 kV, 90 MVA (ONAF), 1550 kVp BIL</t>
  </si>
  <si>
    <t>Transformador de potencia 220/138/23 kV, 85 MVA (ONAF), 1550 kVp BIL</t>
  </si>
  <si>
    <t>Transformador de potencia 220/138/23 kV, 80 MVA (ONAF), 1550 kVp BIL</t>
  </si>
  <si>
    <t>Transformador de potencia 220/138/23 kV, 75 MVA (ONAF), 1550 kVp BIL</t>
  </si>
  <si>
    <t>Transformador de potencia 220/138/23 kV, 70 MVA (ONAF), 1550 kVp BIL</t>
  </si>
  <si>
    <t>Transformador de potencia 220/138/23 kV, 65 MVA (ONAF), 1550 kVp BIL</t>
  </si>
  <si>
    <t>Transformador de potencia 220/138/23 kV, 60 MVA (ONAF), 1550 kVp BIL</t>
  </si>
  <si>
    <t>Transformador de potencia 220/138/23 kV, 55 MVA (ONAF), 1550 kVp BIL</t>
  </si>
  <si>
    <t>Transformador de potencia 220/138/23 kV, 50 MVA (ONAF), 1550 kVp BIL</t>
  </si>
  <si>
    <t>Transformador de potencia 220/138/23 kV, 45 MVA (ONAF), 1550 kVp BIL</t>
  </si>
  <si>
    <t>Transformador de potencia 220/138/23 kV, 40 MVA (ONAF), 1550 kVp BIL</t>
  </si>
  <si>
    <t>Transformador de potencia 220/138/23 kV, 35 MVA (ONAF), 1550 kVp BIL</t>
  </si>
  <si>
    <t>Transformador de potencia 220/138/23 kV, 30 MVA (ONAF), 1550 kVp BIL</t>
  </si>
  <si>
    <t>Transformador de potencia 220/138/23 kV, 25 MVA (ONAF), 1550 kVp BIL</t>
  </si>
  <si>
    <t>Transformador de potencia 220/138/23 kV, 20 MVA (ONAF), 1550 kVp BIL</t>
  </si>
  <si>
    <t>Transformador de potencia 220/60/10 kV, 300 MVA (ONAF), 1550 kVp BIL</t>
  </si>
  <si>
    <t>Transformador de potencia 220/60/10 kV, 240 MVA (ONAF), 1550 kVp BIL</t>
  </si>
  <si>
    <t>Transformador de potencia 220/60/10 kV, 180 MVA (ONAF), 1550 kVp BIL</t>
  </si>
  <si>
    <t>Transformador de potencia 220/60/10 kV, 120 MVA (ONAF), 1550 kVp BIL</t>
  </si>
  <si>
    <t>Transformador de potencia 220/60/10 kV, 115 MVA (ONAF), 1550 kVp BIL</t>
  </si>
  <si>
    <t>Transformador de potencia 220/60/10 kV, 110 MVA (ONAF), 1550 kVp BIL</t>
  </si>
  <si>
    <t>Transformador de potencia 220/60/10 kV, 105 MVA (ONAF), 1550 kVp BIL</t>
  </si>
  <si>
    <t>Transformador de potencia 220/60/10 kV, 100 MVA (ONAF), 1550 kVp BIL</t>
  </si>
  <si>
    <t>Transformador de potencia 220/60/10 kV, 95 MVA (ONAF), 1550 kVp BIL</t>
  </si>
  <si>
    <t>Transformador de potencia 220/60/10 kV, 90 MVA (ONAF), 1550 kVp BIL</t>
  </si>
  <si>
    <t>Transformador de potencia 220/60/10 kV, 85 MVA (ONAF), 1550 kVp BIL</t>
  </si>
  <si>
    <t>Transformador de potencia 220/60/10 kV, 80 MVA (ONAF), 1550 kVp BIL</t>
  </si>
  <si>
    <t>Transformador de potencia 220/60/10 kV, 75 MVA (ONAF), 1550 kVp BIL</t>
  </si>
  <si>
    <t>Transformador de potencia 220/60/10 kV, 70 MVA (ONAF), 1550 kVp BIL</t>
  </si>
  <si>
    <t>Transformador de potencia 220/60/10 kV, 65 MVA (ONAF), 1550 kVp BIL</t>
  </si>
  <si>
    <t>Transformador de potencia 220/60/10 kV, 60 MVA (ONAF), 1550 kVp BIL</t>
  </si>
  <si>
    <t>Transformador de potencia 220/60/10 kV, 55 MVA (ONAF), 1550 kVp BIL</t>
  </si>
  <si>
    <t>Transformador de potencia 220/60/10 kV, 50 MVA (ONAF), 1550 kVp BIL</t>
  </si>
  <si>
    <t>Transformador de potencia 220/60/10 kV, 45 MVA (ONAF), 1550 kVp BIL</t>
  </si>
  <si>
    <t>Transformador de potencia 220/60/10 kV, 40 MVA (ONAF), 1550 kVp BIL</t>
  </si>
  <si>
    <t>Transformador de potencia 220/60/10 kV, 35 MVA (ONAF), 1550 kVp BIL</t>
  </si>
  <si>
    <t>Transformador de potencia 220/60/10 kV, 30 MVA (ONAF), 1550 kVp BIL</t>
  </si>
  <si>
    <t>Transformador de potencia 220/60/10 kV, 25 MVA (ONAF), 1550 kVp BIL</t>
  </si>
  <si>
    <t>Transformador de potencia 220/60/10 kV, 20 MVA (ONAF), 1550 kVp BIL</t>
  </si>
  <si>
    <t>Transformador de potencia 220/60/23 kV, 300 MVA (ONAF), 1550 kVp BIL</t>
  </si>
  <si>
    <t>Transformador de potencia 220/60/23 kV, 240 MVA (ONAF), 1550 kVp BIL</t>
  </si>
  <si>
    <t>Transformador de potencia 220/60/23 kV, 180 MVA (ONAF), 1550 kVp BIL</t>
  </si>
  <si>
    <t>Transformador de potencia 220/60/23 kV, 120 MVA (ONAF), 1550 kVp BIL</t>
  </si>
  <si>
    <t>Transformador de potencia 220/60/23 kV, 115 MVA (ONAF), 1550 kVp BIL</t>
  </si>
  <si>
    <t>Transformador de potencia 220/60/23 kV, 110 MVA (ONAF), 1550 kVp BIL</t>
  </si>
  <si>
    <t>Transformador de potencia 220/60/23 kV, 105 MVA (ONAF), 1550 kVp BIL</t>
  </si>
  <si>
    <t>Transformador de potencia 220/60/23 kV, 100 MVA (ONAF), 1550 kVp BIL</t>
  </si>
  <si>
    <t>Transformador de potencia 220/60/23 kV, 95 MVA (ONAF), 1550 kVp BIL</t>
  </si>
  <si>
    <t>Transformador de potencia 220/60/23 kV, 90 MVA (ONAF), 1550 kVp BIL</t>
  </si>
  <si>
    <t>Transformador de potencia 220/60/23 kV, 85 MVA (ONAF), 1550 kVp BIL</t>
  </si>
  <si>
    <t>Transformador de potencia 220/60/23 kV, 80 MVA (ONAF), 1550 kVp BIL</t>
  </si>
  <si>
    <t>Transformador de potencia 220/60/23 kV, 75 MVA (ONAF), 1550 kVp BIL</t>
  </si>
  <si>
    <t>Transformador de potencia 220/60/23 kV, 70 MVA (ONAF), 1550 kVp BIL</t>
  </si>
  <si>
    <t>Transformador de potencia 220/60/23 kV, 65 MVA (ONAF), 1550 kVp BIL</t>
  </si>
  <si>
    <t>Transformador de potencia 220/60/23 kV, 60 MVA (ONAF), 1550 kVp BIL</t>
  </si>
  <si>
    <t>Transformador de potencia 220/60/23 kV, 55 MVA (ONAF), 1550 kVp BIL</t>
  </si>
  <si>
    <t>Transformador de potencia 220/60/23 kV, 50 MVA (ONAF), 1550 kVp BIL</t>
  </si>
  <si>
    <t>Transformador de potencia 220/60/23 kV, 45 MVA (ONAF), 1550 kVp BIL</t>
  </si>
  <si>
    <t>Transformador de potencia 220/60/23 kV, 40 MVA (ONAF), 1550 kVp BIL</t>
  </si>
  <si>
    <t>Transformador de potencia 220/60/23 kV, 35 MVA (ONAF), 1550 kVp BIL</t>
  </si>
  <si>
    <t>Transformador de potencia 220/60/23 kV, 30 MVA (ONAF), 1550 kVp BIL</t>
  </si>
  <si>
    <t>Transformador de potencia 220/60/23 kV, 25 MVA (ONAF), 1550 kVp BIL</t>
  </si>
  <si>
    <t>Transformador de potencia 220/60/23 kV, 20 MVA (ONAF), 1550 kVp BIL</t>
  </si>
  <si>
    <t>Transformador de potencia 220/60 kV, 300 MVA (ONAF), 1550 kVp BIL</t>
  </si>
  <si>
    <t>Transformador de potencia 220/60 kV, 240 MVA (ONAF), 1550 kVp BIL</t>
  </si>
  <si>
    <t>Transformador de potencia 220/60 kV, 180 MVA (ONAF), 1550 kVp BIL</t>
  </si>
  <si>
    <t>Transformador de potencia 220/60 kV, 120 MVA (ONAF), 1550 kVp BIL</t>
  </si>
  <si>
    <t>Transformador de potencia 220/60 kV, 115 MVA (ONAF), 1550 kVp BIL</t>
  </si>
  <si>
    <t>Transformador de potencia 220/60 kV, 110 MVA (ONAF), 1550 kVp BIL</t>
  </si>
  <si>
    <t>Transformador de potencia 220/60 kV, 105 MVA (ONAF), 1550 kVp BIL</t>
  </si>
  <si>
    <t>Transformador de potencia 220/60 kV, 100 MVA (ONAF), 1550 kVp BIL</t>
  </si>
  <si>
    <t>Transformador de potencia 220/60 kV, 95 MVA (ONAF), 1550 kVp BIL</t>
  </si>
  <si>
    <t>Transformador de potencia 220/60 kV, 90 MVA (ONAF), 1550 kVp BIL</t>
  </si>
  <si>
    <t>Transformador de potencia 220/60 kV, 85 MVA (ONAF), 1550 kVp BIL</t>
  </si>
  <si>
    <t>Transformador de potencia 220/60 kV, 80 MVA (ONAF), 1550 kVp BIL</t>
  </si>
  <si>
    <t>Transformador de potencia 220/60 kV, 75 MVA (ONAF), 1550 kVp BIL</t>
  </si>
  <si>
    <t>Transformador de potencia 220/60 kV, 70 MVA (ONAF), 1550 kVp BIL</t>
  </si>
  <si>
    <t>Transformador de potencia 220/60 kV, 65 MVA (ONAF), 1550 kVp BIL</t>
  </si>
  <si>
    <t>Transformador de potencia 220/60 kV, 60 MVA (ONAF), 1550 kVp BIL</t>
  </si>
  <si>
    <t>Transformador de potencia 220/60 kV, 55 MVA (ONAF), 1550 kVp BIL</t>
  </si>
  <si>
    <t>Transformador de potencia 220/60 kV, 50 MVA (ONAF), 1550 kVp BIL</t>
  </si>
  <si>
    <t>Transformador de potencia 220/60 kV, 45 MVA (ONAF), 1550 kVp BIL</t>
  </si>
  <si>
    <t>Transformador de potencia 220/60 kV, 40 MVA (ONAF), 1550 kVp BIL</t>
  </si>
  <si>
    <t>Transformador de potencia 220/60 kV, 35 MVA (ONAF), 1550 kVp BIL</t>
  </si>
  <si>
    <t>Transformador de potencia 220/60 kV, 30 MVA (ONAF), 1550 kVp BIL</t>
  </si>
  <si>
    <t>Transformador de potencia 220/60 kV, 25 MVA (ONAF), 1550 kVp BIL</t>
  </si>
  <si>
    <t>Transformador de potencia 220/60 kV, 20 MVA (ONAF), 1550 kVp BIL</t>
  </si>
  <si>
    <t>Transformador de potencia 220/23 kV, 300 MVA (ONAF), 1550 kVp BIL</t>
  </si>
  <si>
    <t>Transformador de potencia 220/23 kV, 240 MVA (ONAF), 1550 kVp BIL</t>
  </si>
  <si>
    <t>Transformador de potencia 220/23 kV, 180 MVA (ONAF), 1550 kVp BIL</t>
  </si>
  <si>
    <t>Transformador de potencia 220/23 kV, 120 MVA (ONAF), 1550 kVp BIL</t>
  </si>
  <si>
    <t>Transformador de potencia 220/23 kV, 115 MVA (ONAF), 1550 kVp BIL</t>
  </si>
  <si>
    <t>Transformador de potencia 220/23 kV, 110 MVA (ONAF), 1550 kVp BIL</t>
  </si>
  <si>
    <t>Transformador de potencia 220/23 kV, 105 MVA (ONAF), 1550 kVp BIL</t>
  </si>
  <si>
    <t>Transformador de potencia 220/23 kV, 100 MVA (ONAF), 1550 kVp BIL</t>
  </si>
  <si>
    <t>Transformador de potencia 220/23 kV, 95 MVA (ONAF), 1550 kVp BIL</t>
  </si>
  <si>
    <t>Transformador de potencia 220/23 kV, 90 MVA (ONAF), 1550 kVp BIL</t>
  </si>
  <si>
    <t>Transformador de potencia 220/23 kV, 85 MVA (ONAF), 1550 kVp BIL</t>
  </si>
  <si>
    <t>Transformador de potencia 220/23 kV, 80 MVA (ONAF), 1550 kVp BIL</t>
  </si>
  <si>
    <t>Transformador de potencia 220/23 kV, 75 MVA (ONAF), 1550 kVp BIL</t>
  </si>
  <si>
    <t>Transformador de potencia 220/23 kV, 70 MVA (ONAF), 1550 kVp BIL</t>
  </si>
  <si>
    <t>Transformador de potencia 220/23 kV, 65 MVA (ONAF), 1550 kVp BIL</t>
  </si>
  <si>
    <t>Transformador de potencia 220/23 kV, 60 MVA (ONAF), 1550 kVp BIL</t>
  </si>
  <si>
    <t>Transformador de potencia 220/23 kV, 55 MVA (ONAF), 1550 kVp BIL</t>
  </si>
  <si>
    <t>Transformador de potencia 220/23 kV, 50 MVA (ONAF), 1550 kVp BIL</t>
  </si>
  <si>
    <t>Transformador de potencia 220/23 kV, 45 MVA (ONAF), 1550 kVp BIL</t>
  </si>
  <si>
    <t>Transformador de potencia 220/23 kV, 40 MVA (ONAF), 1550 kVp BIL</t>
  </si>
  <si>
    <t>Transformador de potencia 220/23 kV, 35 MVA (ONAF), 1550 kVp BIL</t>
  </si>
  <si>
    <t>Transformador de potencia 220/23 kV, 30 MVA (ONAF), 1550 kVp BIL</t>
  </si>
  <si>
    <t>Transformador de potencia 220/23 kV, 25 MVA (ONAF), 1550 kVp BIL</t>
  </si>
  <si>
    <t>Transformador de potencia 220/23 kV, 20 MVA (ONAF), 1550 kVp BIL</t>
  </si>
  <si>
    <t>Transformador de potencia 220/10 kV, 300 MVA (ONAF), 1550 kVp BIL</t>
  </si>
  <si>
    <t>Transformador de potencia 220/10 kV, 240 MVA (ONAF), 1550 kVp BIL</t>
  </si>
  <si>
    <t>Transformador de potencia 220/10 kV, 180 MVA (ONAF), 1550 kVp BIL</t>
  </si>
  <si>
    <t>Transformador de potencia 220/10 kV, 120 MVA (ONAF), 1550 kVp BIL</t>
  </si>
  <si>
    <t>Transformador de potencia 220/10 kV, 115 MVA (ONAF), 1550 kVp BIL</t>
  </si>
  <si>
    <t>Transformador de potencia 220/10 kV, 110 MVA (ONAF), 1550 kVp BIL</t>
  </si>
  <si>
    <t>Transformador de potencia 220/10 kV, 105 MVA (ONAF), 1550 kVp BIL</t>
  </si>
  <si>
    <t>Transformador de potencia 220/10 kV, 100 MVA (ONAF), 1550 kVp BIL</t>
  </si>
  <si>
    <t>Transformador de potencia 220/10 kV, 95 MVA (ONAF), 1550 kVp BIL</t>
  </si>
  <si>
    <t>Transformador de potencia 220/10 kV, 90 MVA (ONAF), 1550 kVp BIL</t>
  </si>
  <si>
    <t>Transformador de potencia 220/10 kV, 85 MVA (ONAF), 1550 kVp BIL</t>
  </si>
  <si>
    <t>Transformador de potencia 220/10 kV, 80 MVA (ONAF), 1550 kVp BIL</t>
  </si>
  <si>
    <t>Transformador de potencia 220/10 kV, 75 MVA (ONAF), 1550 kVp BIL</t>
  </si>
  <si>
    <t>Transformador de potencia 220/10 kV, 70 MVA (ONAF), 1550 kVp BIL</t>
  </si>
  <si>
    <t>Transformador de potencia 220/10 kV, 65 MVA (ONAF), 1550 kVp BIL</t>
  </si>
  <si>
    <t>Transformador de potencia 220/10 kV, 60 MVA (ONAF), 1550 kVp BIL</t>
  </si>
  <si>
    <t>Transformador de potencia 220/10 kV, 55 MVA (ONAF), 1550 kVp BIL</t>
  </si>
  <si>
    <t>Transformador de potencia 220/10 kV, 50 MVA (ONAF), 1550 kVp BIL</t>
  </si>
  <si>
    <t>Transformador de potencia 220/10 kV, 45 MVA (ONAF), 1550 kVp BIL</t>
  </si>
  <si>
    <t>Transformador de potencia 220/10 kV, 40 MVA (ONAF), 1550 kVp BIL</t>
  </si>
  <si>
    <t>Transformador de potencia 220/10 kV, 35 MVA (ONAF), 1550 kVp BIL</t>
  </si>
  <si>
    <t>Transformador de potencia 220/10 kV, 30 MVA (ONAF), 1550 kVp BIL</t>
  </si>
  <si>
    <t>Transformador de potencia 220/10 kV, 25 MVA (ONAF), 1550 kVp BIL</t>
  </si>
  <si>
    <t>Transformador de potencia 220/10 kV, 20 MVA (ONAF), 1550 kVp BIL</t>
  </si>
  <si>
    <t>Transformador de potencia 138/60/23 kV, 100 MVA (ONAF), 650 kVp BIL</t>
  </si>
  <si>
    <t>Transformador de potencia 138/60/23 kV, 95 MVA (ONAF), 650 kVp BIL</t>
  </si>
  <si>
    <t>Transformador de potencia 138/60/23 kV, 90 MVA (ONAF), 650 kVp BIL</t>
  </si>
  <si>
    <t>Transformador de potencia 138/60/23 kV, 85 MVA (ONAF), 650 kVp BIL</t>
  </si>
  <si>
    <t>Transformador de potencia 138/60/23 kV, 80 MVA (ONAF), 650 kVp BIL</t>
  </si>
  <si>
    <t>Transformador de potencia 138/60/23 kV, 75 MVA (ONAF), 650 kVp BIL</t>
  </si>
  <si>
    <t>Transformador de potencia 138/60/23 kV, 70 MVA (ONAF), 650 kVp BIL</t>
  </si>
  <si>
    <t>Transformador de potencia 138/60/23 kV, 65 MVA (ONAF), 650 kVp BIL</t>
  </si>
  <si>
    <t>Transformador de potencia 138/60/23 kV, 60 MVA (ONAF), 650 kVp BIL</t>
  </si>
  <si>
    <t>Transformador de potencia 138/60/23 kV, 55 MVA (ONAF), 650 kVp BIL</t>
  </si>
  <si>
    <t>Transformador de potencia 138/60/23 kV, 50 MVA (ONAF), 650 kVp BIL</t>
  </si>
  <si>
    <t>Transformador de potencia 138/60/23 kV, 45 MVA (ONAF), 650 kVp BIL</t>
  </si>
  <si>
    <t>Transformador de potencia 138/60/23 kV, 40 MVA (ONAF), 650 kVp BIL</t>
  </si>
  <si>
    <t>Transformador de potencia 138/60/23 kV, 35 MVA (ONAF), 650 kVp BIL</t>
  </si>
  <si>
    <t>Transformador de potencia 138/60/23 kV, 30 MVA (ONAF), 650 kVp BIL</t>
  </si>
  <si>
    <t>Transformador de potencia 138/60/23 kV, 25 MVA (ONAF), 650 kVp BIL</t>
  </si>
  <si>
    <t>Transformador de potencia 138/60/23 kV, 20 MVA (ONAF), 650 kVp BIL</t>
  </si>
  <si>
    <t>Transformador de potencia 138/60/23 kV, 15 MVA (ONAF), 650 kVp BIL</t>
  </si>
  <si>
    <t>Transformador de potencia 138/60/23 kV, 10 MVA (ONAF), 650 kVp BIL</t>
  </si>
  <si>
    <t>Transformador de potencia 138/60/23 kV, 9 MVA (ONAF), 650 kVp BIL</t>
  </si>
  <si>
    <t>Transformador de potencia 138/60/23 kV, 8 MVA (ONAF), 650 kVp BIL</t>
  </si>
  <si>
    <t>Transformador de potencia 138/60/23 kV, 7 MVA (ONAF), 650 kVp BIL</t>
  </si>
  <si>
    <t>Transformador de potencia 138/60/23 kV, 6 MVA (ONAF), 650 kVp BIL</t>
  </si>
  <si>
    <t>Transformador de potencia 138/60/23 kV, 5 MVA (ONAF), 650 kVp BIL</t>
  </si>
  <si>
    <t>Transformador de potencia 138/60/23 kV, 3 MVA (ONAF), 650 kVp BIL</t>
  </si>
  <si>
    <t>Transformador de potencia 138/60/10 kV, 100 MVA (ONAF), 650 kVp BIL</t>
  </si>
  <si>
    <t>Transformador de potencia 138/60/10 kV, 95 MVA (ONAF), 650 kVp BIL</t>
  </si>
  <si>
    <t>Transformador de potencia 138/60/10 kV, 90 MVA (ONAF), 650 kVp BIL</t>
  </si>
  <si>
    <t>Transformador de potencia 138/60/10 kV, 85 MVA (ONAF), 650 kVp BIL</t>
  </si>
  <si>
    <t>Transformador de potencia 138/60/10 kV, 80 MVA (ONAF), 650 kVp BIL</t>
  </si>
  <si>
    <t>Transformador de potencia 138/60/10 kV, 75 MVA (ONAF), 650 kVp BIL</t>
  </si>
  <si>
    <t>Transformador de potencia 138/60/10 kV, 70 MVA (ONAF), 650 kVp BIL</t>
  </si>
  <si>
    <t>Transformador de potencia 138/60/10 kV, 65 MVA (ONAF), 650 kVp BIL</t>
  </si>
  <si>
    <t>Transformador de potencia 138/60/10 kV, 60 MVA (ONAF), 650 kVp BIL</t>
  </si>
  <si>
    <t>Transformador de potencia 138/60/10 kV, 55 MVA (ONAF), 650 kVp BIL</t>
  </si>
  <si>
    <t>Transformador de potencia 138/60/10 kV, 50 MVA (ONAF), 650 kVp BIL</t>
  </si>
  <si>
    <t>Transformador de potencia 138/60/10 kV, 45 MVA (ONAF), 650 kVp BIL</t>
  </si>
  <si>
    <t>Transformador de potencia 138/60/10 kV, 40 MVA (ONAF), 650 kVp BIL</t>
  </si>
  <si>
    <t>Transformador de potencia 138/60/10 kV, 35 MVA (ONAF), 650 kVp BIL</t>
  </si>
  <si>
    <t>Transformador de potencia 138/60/10 kV, 30 MVA (ONAF), 650 kVp BIL</t>
  </si>
  <si>
    <t>Transformador de potencia 138/60/10 kV, 25 MVA (ONAF), 650 kVp BIL</t>
  </si>
  <si>
    <t>Transformador de potencia 138/60/10 kV, 20 MVA (ONAF), 650 kVp BIL</t>
  </si>
  <si>
    <t>Transformador de potencia 138/60/10 kV, 15 MVA (ONAF), 650 kVp BIL</t>
  </si>
  <si>
    <t>Transformador de potencia 138/60/10 kV, 10 MVA (ONAF), 650 kVp BIL</t>
  </si>
  <si>
    <t>Transformador de potencia 138/60/10 kV, 9 MVA (ONAF), 650 kVp BIL</t>
  </si>
  <si>
    <t>Transformador de potencia 138/60/10 kV, 8 MVA (ONAF), 650 kVp BIL</t>
  </si>
  <si>
    <t>Transformador de potencia 138/60/10 kV, 7 MVA (ONAF), 650 kVp BIL</t>
  </si>
  <si>
    <t>Transformador de potencia 138/60/10 kV, 6 MVA (ONAF), 650 kVp BIL</t>
  </si>
  <si>
    <t>Transformador de potencia 138/60/10 kV, 5 MVA (ONAF), 650 kVp BIL</t>
  </si>
  <si>
    <t>Transformador de potencia 138/60/10 kV, 3 MVA (ONAF), 650 kVp BIL</t>
  </si>
  <si>
    <t>Transformador de potencia 138/33/10 kV, 100 MVA (ONAF), 650 kVp BIL</t>
  </si>
  <si>
    <t>Transformador de potencia 138/33/10 kV, 95 MVA (ONAF), 650 kVp BIL</t>
  </si>
  <si>
    <t>Transformador de potencia 138/33/10 kV, 90 MVA (ONAF), 650 kVp BIL</t>
  </si>
  <si>
    <t>Transformador de potencia 138/33/10 kV, 85 MVA (ONAF), 650 kVp BIL</t>
  </si>
  <si>
    <t>Transformador de potencia 138/33/10 kV, 80 MVA (ONAF), 650 kVp BIL</t>
  </si>
  <si>
    <t>Transformador de potencia 138/33/10 kV, 75 MVA (ONAF), 650 kVp BIL</t>
  </si>
  <si>
    <t>Transformador de potencia 138/33/10 kV, 70 MVA (ONAF), 650 kVp BIL</t>
  </si>
  <si>
    <t>Transformador de potencia 138/33/10 kV, 65 MVA (ONAF), 650 kVp BIL</t>
  </si>
  <si>
    <t>Transformador de potencia 138/33/10 kV, 60 MVA (ONAF), 650 kVp BIL</t>
  </si>
  <si>
    <t>Transformador de potencia 138/33/10 kV, 55 MVA (ONAF), 650 kVp BIL</t>
  </si>
  <si>
    <t>Transformador de potencia 138/33/10 kV, 50 MVA (ONAF), 650 kVp BIL</t>
  </si>
  <si>
    <t>Transformador de potencia 138/33/10 kV, 45 MVA (ONAF), 650 kVp BIL</t>
  </si>
  <si>
    <t>Transformador de potencia 138/33/10 kV, 40 MVA (ONAF), 650 kVp BIL</t>
  </si>
  <si>
    <t>Transformador de potencia 138/33/10 kV, 35 MVA (ONAF), 650 kVp BIL</t>
  </si>
  <si>
    <t>Transformador de potencia 138/33/10 kV, 30 MVA (ONAF), 650 kVp BIL</t>
  </si>
  <si>
    <t>Transformador de potencia 138/33/10 kV, 25 MVA (ONAF), 650 kVp BIL</t>
  </si>
  <si>
    <t>Transformador de potencia 138/33/10 kV, 20 MVA (ONAF), 650 kVp BIL</t>
  </si>
  <si>
    <t>Transformador de potencia 138/33/10 kV, 15 MVA (ONAF), 650 kVp BIL</t>
  </si>
  <si>
    <t>Transformador de potencia 138/33/10 kV, 10 MVA (ONAF), 650 kVp BIL</t>
  </si>
  <si>
    <t>Transformador de potencia 138/33/10 kV, 9 MVA (ONAF), 650 kVp BIL</t>
  </si>
  <si>
    <t>Transformador de potencia 138/33/10 kV, 8 MVA (ONAF), 650 kVp BIL</t>
  </si>
  <si>
    <t>Transformador de potencia 138/33/10 kV, 7 MVA (ONAF), 650 kVp BIL</t>
  </si>
  <si>
    <t>Transformador de potencia 138/33/10 kV, 6 MVA (ONAF), 650 kVp BIL</t>
  </si>
  <si>
    <t>Transformador de potencia 138/33/10 kV, 5 MVA (ONAF), 650 kVp BIL</t>
  </si>
  <si>
    <t>Transformador de potencia 138/33/10 kV, 3 MVA (ONAF), 650 kVp BIL</t>
  </si>
  <si>
    <t>Transformador de potencia 138/33/23 kV, 100 MVA (ONAF), 650 kVp BIL</t>
  </si>
  <si>
    <t>Transformador de potencia 138/33/23 kV, 95 MVA (ONAF), 650 kVp BIL</t>
  </si>
  <si>
    <t>Transformador de potencia 138/33/23 kV, 90 MVA (ONAF), 650 kVp BIL</t>
  </si>
  <si>
    <t>Transformador de potencia 138/33/23 kV, 85 MVA (ONAF), 650 kVp BIL</t>
  </si>
  <si>
    <t>Transformador de potencia 138/33/23 kV, 80 MVA (ONAF), 650 kVp BIL</t>
  </si>
  <si>
    <t>Transformador de potencia 138/33/23 kV, 75 MVA (ONAF), 650 kVp BIL</t>
  </si>
  <si>
    <t>Transformador de potencia 138/33/23 kV, 70 MVA (ONAF), 650 kVp BIL</t>
  </si>
  <si>
    <t>Transformador de potencia 138/33/23 kV, 65 MVA (ONAF), 650 kVp BIL</t>
  </si>
  <si>
    <t>Transformador de potencia 138/33/23 kV, 60 MVA (ONAF), 650 kVp BIL</t>
  </si>
  <si>
    <t>Transformador de potencia 138/33/23 kV, 55 MVA (ONAF), 650 kVp BIL</t>
  </si>
  <si>
    <t>Transformador de potencia 138/33/23 kV, 50 MVA (ONAF), 650 kVp BIL</t>
  </si>
  <si>
    <t>Transformador de potencia 138/33/23 kV, 45 MVA (ONAF), 650 kVp BIL</t>
  </si>
  <si>
    <t>Transformador de potencia 138/33/23 kV, 40 MVA (ONAF), 650 kVp BIL</t>
  </si>
  <si>
    <t>Transformador de potencia 138/33/23 kV, 35 MVA (ONAF), 650 kVp BIL</t>
  </si>
  <si>
    <t>Transformador de potencia 138/33/23 kV, 30 MVA (ONAF), 650 kVp BIL</t>
  </si>
  <si>
    <t>Transformador de potencia 138/33/23 kV, 25 MVA (ONAF), 650 kVp BIL</t>
  </si>
  <si>
    <t>Transformador de potencia 138/33/23 kV, 20 MVA (ONAF), 650 kVp BIL</t>
  </si>
  <si>
    <t>Transformador de potencia 138/33/23 kV, 15 MVA (ONAF), 650 kVp BIL</t>
  </si>
  <si>
    <t>Transformador de potencia 138/33/23 kV, 10 MVA (ONAF), 650 kVp BIL</t>
  </si>
  <si>
    <t>Transformador de potencia 138/33/23 kV, 9 MVA (ONAF), 650 kVp BIL</t>
  </si>
  <si>
    <t>Transformador de potencia 138/33/23 kV, 8 MVA (ONAF), 650 kVp BIL</t>
  </si>
  <si>
    <t>Transformador de potencia 138/33/23 kV, 7 MVA (ONAF), 650 kVp BIL</t>
  </si>
  <si>
    <t>Transformador de potencia 138/33/23 kV, 6 MVA (ONAF), 650 kVp BIL</t>
  </si>
  <si>
    <t>Transformador de potencia 138/33/23 kV, 5 MVA (ONAF), 650 kVp BIL</t>
  </si>
  <si>
    <t>Transformador de potencia 138/33/23 kV, 3 MVA (ONAF), 650 kVp BIL</t>
  </si>
  <si>
    <t>Transformador de potencia 138/23/10 kV, 100 MVA (ONAF), 650 kVp BIL</t>
  </si>
  <si>
    <t>Transformador de potencia 138/23/10 kV, 95 MVA (ONAF), 650 kVp BIL</t>
  </si>
  <si>
    <t>Transformador de potencia 138/23/10 kV, 90 MVA (ONAF), 650 kVp BIL</t>
  </si>
  <si>
    <t>Transformador de potencia 138/23/10 kV, 85 MVA (ONAF), 650 kVp BIL</t>
  </si>
  <si>
    <t>Transformador de potencia 138/23/10 kV, 80 MVA (ONAF), 650 kVp BIL</t>
  </si>
  <si>
    <t>Transformador de potencia 138/23/10 kV, 75 MVA (ONAF), 650 kVp BIL</t>
  </si>
  <si>
    <t>Transformador de potencia 138/23/10 kV, 70 MVA (ONAF), 650 kVp BIL</t>
  </si>
  <si>
    <t>Transformador de potencia 138/23/10 kV, 65 MVA (ONAF), 650 kVp BIL</t>
  </si>
  <si>
    <t>Transformador de potencia 138/23/10 kV, 60 MVA (ONAF), 650 kVp BIL</t>
  </si>
  <si>
    <t>Transformador de potencia 138/23/10 kV, 55 MVA (ONAF), 650 kVp BIL</t>
  </si>
  <si>
    <t>Transformador de potencia 138/23/10 kV, 50 MVA (ONAF), 650 kVp BIL</t>
  </si>
  <si>
    <t>Transformador de potencia 138/23/10 kV, 45 MVA (ONAF), 650 kVp BIL</t>
  </si>
  <si>
    <t>Transformador de potencia 138/23/10 kV, 40 MVA (ONAF), 650 kVp BIL</t>
  </si>
  <si>
    <t>Transformador de potencia 138/23/10 kV, 35 MVA (ONAF), 650 kVp BIL</t>
  </si>
  <si>
    <t>Transformador de potencia 138/23/10 kV, 30 MVA (ONAF), 650 kVp BIL</t>
  </si>
  <si>
    <t>Transformador de potencia 138/23/10 kV, 25 MVA (ONAF), 650 kVp BIL</t>
  </si>
  <si>
    <t>Transformador de potencia 138/23/10 kV, 20 MVA (ONAF), 650 kVp BIL</t>
  </si>
  <si>
    <t>Transformador de potencia 138/23/10 kV, 15 MVA (ONAF), 650 kVp BIL</t>
  </si>
  <si>
    <t>Transformador de potencia 138/23/10 kV, 10 MVA (ONAF), 650 kVp BIL</t>
  </si>
  <si>
    <t>Transformador de potencia 138/23/10 kV, 9 MVA (ONAF), 650 kVp BIL</t>
  </si>
  <si>
    <t>Transformador de potencia 138/23/10 kV, 8 MVA (ONAF), 650 kVp BIL</t>
  </si>
  <si>
    <t>Transformador de potencia 138/23/10 kV, 7 MVA (ONAF), 650 kVp BIL</t>
  </si>
  <si>
    <t>Transformador de potencia 138/23/10 kV, 6 MVA (ONAF), 650 kVp BIL</t>
  </si>
  <si>
    <t>Transformador de potencia 138/23/10 kV, 5 MVA (ONAF), 650 kVp BIL</t>
  </si>
  <si>
    <t>Transformador de potencia 138/23/10 kV, 3 MVA (ONAF), 650 kVp BIL</t>
  </si>
  <si>
    <t>Transformador de potencia 138/10 kV, 100 MVA (ONAF), 650 kVp BIL</t>
  </si>
  <si>
    <t>Transformador de potencia 138/10 kV, 95 MVA (ONAF), 650 kVp BIL</t>
  </si>
  <si>
    <t>Transformador de potencia 138/10 kV, 90 MVA (ONAF), 650 kVp BIL</t>
  </si>
  <si>
    <t>Transformador de potencia 138/10 kV, 85 MVA (ONAF), 650 kVp BIL</t>
  </si>
  <si>
    <t>Transformador de potencia 138/10 kV, 80 MVA (ONAF), 650 kVp BIL</t>
  </si>
  <si>
    <t>Transformador de potencia 138/10 kV, 75 MVA (ONAF), 650 kVp BIL</t>
  </si>
  <si>
    <t>Transformador de potencia 138/10 kV, 70 MVA (ONAF), 650 kVp BIL</t>
  </si>
  <si>
    <t>Transformador de potencia 138/10 kV, 65 MVA (ONAF), 650 kVp BIL</t>
  </si>
  <si>
    <t>Transformador de potencia 138/10 kV, 60 MVA (ONAF), 650 kVp BIL</t>
  </si>
  <si>
    <t>Transformador de potencia 138/10 kV, 55 MVA (ONAF), 650 kVp BIL</t>
  </si>
  <si>
    <t>Transformador de potencia 138/10 kV, 50 MVA (ONAF), 650 kVp BIL</t>
  </si>
  <si>
    <t>Transformador de potencia 138/10 kV, 45 MVA (ONAF), 650 kVp BIL</t>
  </si>
  <si>
    <t>Transformador de potencia 138/10 kV, 40 MVA (ONAF), 650 kVp BIL</t>
  </si>
  <si>
    <t>Transformador de potencia 138/10 kV, 35 MVA (ONAF), 650 kVp BIL</t>
  </si>
  <si>
    <t>Transformador de potencia 138/10 kV, 30 MVA (ONAF), 650 kVp BIL</t>
  </si>
  <si>
    <t>Transformador de potencia 138/10 kV, 25 MVA (ONAF), 650 kVp BIL</t>
  </si>
  <si>
    <t>Transformador de potencia 138/10 kV, 20 MVA (ONAF), 650 kVp BIL</t>
  </si>
  <si>
    <t>Transformador de potencia 138/10 kV, 15 MVA (ONAF), 650 kVp BIL</t>
  </si>
  <si>
    <t>Transformador de potencia 138/10 kV, 10 MVA (ONAF), 650 kVp BIL</t>
  </si>
  <si>
    <t>Transformador de potencia 138/10 kV, 9 MVA (ONAF), 650 kVp BIL</t>
  </si>
  <si>
    <t>Transformador de potencia 138/10 kV, 8 MVA (ONAF), 650 kVp BIL</t>
  </si>
  <si>
    <t>Transformador de potencia 138/10 kV, 7 MVA (ONAF), 650 kVp BIL</t>
  </si>
  <si>
    <t>Transformador de potencia 138/10 kV, 6 MVA (ONAF), 650 kVp BIL</t>
  </si>
  <si>
    <t>Transformador de potencia 138/10 kV, 5 MVA (ONAF), 650 kVp BIL</t>
  </si>
  <si>
    <t>Transformador de potencia 138/10 kV, 3 MVA (ONAF), 650 kVp BIL</t>
  </si>
  <si>
    <t>Transformador de potencia 138/23 kV, 100 MVA (ONAF), 650 kVp BIL</t>
  </si>
  <si>
    <t>Transformador de potencia 138/23 kV, 95 MVA (ONAF), 650 kVp BIL</t>
  </si>
  <si>
    <t>Transformador de potencia 138/23 kV, 90 MVA (ONAF), 650 kVp BIL</t>
  </si>
  <si>
    <t>Transformador de potencia 138/23 kV, 85 MVA (ONAF), 650 kVp BIL</t>
  </si>
  <si>
    <t>Transformador de potencia 138/23 kV, 80 MVA (ONAF), 650 kVp BIL</t>
  </si>
  <si>
    <t>Transformador de potencia 138/23 kV, 75 MVA (ONAF), 650 kVp BIL</t>
  </si>
  <si>
    <t>Transformador de potencia 138/23 kV, 70 MVA (ONAF), 650 kVp BIL</t>
  </si>
  <si>
    <t>Transformador de potencia 138/23 kV, 65 MVA (ONAF), 650 kVp BIL</t>
  </si>
  <si>
    <t>Transformador de potencia 138/23 kV, 60 MVA (ONAF), 650 kVp BIL</t>
  </si>
  <si>
    <t>Transformador de potencia 138/23 kV, 55 MVA (ONAF), 650 kVp BIL</t>
  </si>
  <si>
    <t>Transformador de potencia 138/23 kV, 50 MVA (ONAF), 650 kVp BIL</t>
  </si>
  <si>
    <t>Transformador de potencia 138/23 kV, 45 MVA (ONAF), 650 kVp BIL</t>
  </si>
  <si>
    <t>Transformador de potencia 138/23 kV, 40 MVA (ONAF), 650 kVp BIL</t>
  </si>
  <si>
    <t>Transformador de potencia 138/23 kV, 35 MVA (ONAF), 650 kVp BIL</t>
  </si>
  <si>
    <t>Transformador de potencia 138/23 kV, 30 MVA (ONAF), 650 kVp BIL</t>
  </si>
  <si>
    <t>Transformador de potencia 138/23 kV, 25 MVA (ONAF), 650 kVp BIL</t>
  </si>
  <si>
    <t>Transformador de potencia 138/23 kV, 20 MVA (ONAF), 650 kVp BIL</t>
  </si>
  <si>
    <t>Transformador de potencia 138/23 kV, 15 MVA (ONAF), 650 kVp BIL</t>
  </si>
  <si>
    <t>Transformador de potencia 138/23 kV, 10 MVA (ONAF), 650 kVp BIL</t>
  </si>
  <si>
    <t>Transformador de potencia 138/23 kV, 9 MVA (ONAF), 650 kVp BIL</t>
  </si>
  <si>
    <t>Transformador de potencia 138/23 kV, 8 MVA (ONAF), 650 kVp BIL</t>
  </si>
  <si>
    <t>Transformador de potencia 138/23 kV, 7 MVA (ONAF), 650 kVp BIL</t>
  </si>
  <si>
    <t>Transformador de potencia 138/23 kV, 6 MVA (ONAF), 650 kVp BIL</t>
  </si>
  <si>
    <t>Transformador de potencia 138/23 kV, 5 MVA (ONAF), 650 kVp BIL</t>
  </si>
  <si>
    <t>Transformador de potencia 138/23 kV, 3 MVA (ONAF), 650 kVp BIL</t>
  </si>
  <si>
    <t>Transformador de potencia 138/60/23 kV, 100 MVA (ONAF), 850 kVp BIL</t>
  </si>
  <si>
    <t>Transformador de potencia 138/60/23 kV, 95 MVA (ONAF), 850 kVp BIL</t>
  </si>
  <si>
    <t>Transformador de potencia 138/60/23 kV, 90 MVA (ONAF), 850 kVp BIL</t>
  </si>
  <si>
    <t>Transformador de potencia 138/60/23 kV, 85 MVA (ONAF), 850 kVp BIL</t>
  </si>
  <si>
    <t>Transformador de potencia 138/60/23 kV, 80 MVA (ONAF), 850 kVp BIL</t>
  </si>
  <si>
    <t>Transformador de potencia 138/60/23 kV, 75 MVA (ONAF), 850 kVp BIL</t>
  </si>
  <si>
    <t>Transformador de potencia 138/60/23 kV, 70 MVA (ONAF), 850 kVp BIL</t>
  </si>
  <si>
    <t>Transformador de potencia 138/60/23 kV, 65 MVA (ONAF), 850 kVp BIL</t>
  </si>
  <si>
    <t>Transformador de potencia 138/60/23 kV, 60 MVA (ONAF), 850 kVp BIL</t>
  </si>
  <si>
    <t>Transformador de potencia 138/60/23 kV, 55 MVA (ONAF), 850 kVp BIL</t>
  </si>
  <si>
    <t>Transformador de potencia 138/60/23 kV, 50 MVA (ONAF), 850 kVp BIL</t>
  </si>
  <si>
    <t>Transformador de potencia 138/60/23 kV, 45 MVA (ONAF), 850 kVp BIL</t>
  </si>
  <si>
    <t>Transformador de potencia 138/60/23 kV, 40 MVA (ONAF), 850 kVp BIL</t>
  </si>
  <si>
    <t>Transformador de potencia 138/60/23 kV, 35 MVA (ONAF), 850 kVp BIL</t>
  </si>
  <si>
    <t>Transformador de potencia 138/60/23 kV, 30 MVA (ONAF), 850 kVp BIL</t>
  </si>
  <si>
    <t>Transformador de potencia 138/60/23 kV, 25 MVA (ONAF), 850 kVp BIL</t>
  </si>
  <si>
    <t>Transformador de potencia 138/60/23 kV, 20 MVA (ONAF), 850 kVp BIL</t>
  </si>
  <si>
    <t>Transformador de potencia 138/60/23 kV, 15 MVA (ONAF), 850 kVp BIL</t>
  </si>
  <si>
    <t>Transformador de potencia 138/60/23 kV, 10 MVA (ONAF), 850 kVp BIL</t>
  </si>
  <si>
    <t>Transformador de potencia 138/60/23 kV, 9 MVA (ONAF), 850 kVp BIL</t>
  </si>
  <si>
    <t>Transformador de potencia 138/60/23 kV, 8 MVA (ONAF), 850 kVp BIL</t>
  </si>
  <si>
    <t>Transformador de potencia 138/60/23 kV, 7 MVA (ONAF), 850 kVp BIL</t>
  </si>
  <si>
    <t>Transformador de potencia 138/60/23 kV, 6 MVA (ONAF), 850 kVp BIL</t>
  </si>
  <si>
    <t>Transformador de potencia 138/60/23 kV, 5 MVA (ONAF), 850 kVp BIL</t>
  </si>
  <si>
    <t>Transformador de potencia 138/60/23 kV, 3 MVA (ONAF), 850 kVp BIL</t>
  </si>
  <si>
    <t>Transformador de potencia 138/60/10 kV, 100 MVA (ONAF), 850 kVp BIL</t>
  </si>
  <si>
    <t>Transformador de potencia 138/60/10 kV, 95 MVA (ONAF), 850 kVp BIL</t>
  </si>
  <si>
    <t>Transformador de potencia 138/60/10 kV, 90 MVA (ONAF), 850 kVp BIL</t>
  </si>
  <si>
    <t>Transformador de potencia 138/60/10 kV, 85 MVA (ONAF), 850 kVp BIL</t>
  </si>
  <si>
    <t>Transformador de potencia 138/60/10 kV, 80 MVA (ONAF), 850 kVp BIL</t>
  </si>
  <si>
    <t>Transformador de potencia 138/60/10 kV, 75 MVA (ONAF), 850 kVp BIL</t>
  </si>
  <si>
    <t>Transformador de potencia 138/60/10 kV, 70 MVA (ONAF), 850 kVp BIL</t>
  </si>
  <si>
    <t>Transformador de potencia 138/60/10 kV, 65 MVA (ONAF), 850 kVp BIL</t>
  </si>
  <si>
    <t>Transformador de potencia 138/60/10 kV, 60 MVA (ONAF), 850 kVp BIL</t>
  </si>
  <si>
    <t>Transformador de potencia 138/60/10 kV, 55 MVA (ONAF), 850 kVp BIL</t>
  </si>
  <si>
    <t>Transformador de potencia 138/60/10 kV, 50 MVA (ONAF), 850 kVp BIL</t>
  </si>
  <si>
    <t>Transformador de potencia 138/60/10 kV, 45 MVA (ONAF), 850 kVp BIL</t>
  </si>
  <si>
    <t>Transformador de potencia 138/60/10 kV, 40 MVA (ONAF), 850 kVp BIL</t>
  </si>
  <si>
    <t>Transformador de potencia 138/60/10 kV, 35 MVA (ONAF), 850 kVp BIL</t>
  </si>
  <si>
    <t>Transformador de potencia 138/60/10 kV, 30 MVA (ONAF), 850 kVp BIL</t>
  </si>
  <si>
    <t>Transformador de potencia 138/60/10 kV, 25 MVA (ONAF), 850 kVp BIL</t>
  </si>
  <si>
    <t>Transformador de potencia 138/60/10 kV, 20 MVA (ONAF), 850 kVp BIL</t>
  </si>
  <si>
    <t>Transformador de potencia 138/60/10 kV, 15 MVA (ONAF), 850 kVp BIL</t>
  </si>
  <si>
    <t>Transformador de potencia 138/60/10 kV, 10 MVA (ONAF), 850 kVp BIL</t>
  </si>
  <si>
    <t>Transformador de potencia 138/60/10 kV, 9 MVA (ONAF), 850 kVp BIL</t>
  </si>
  <si>
    <t>Transformador de potencia 138/60/10 kV, 8 MVA (ONAF), 850 kVp BIL</t>
  </si>
  <si>
    <t>Transformador de potencia 138/60/10 kV, 7 MVA (ONAF), 850 kVp BIL</t>
  </si>
  <si>
    <t>Transformador de potencia 138/60/10 kV, 6 MVA (ONAF), 850 kVp BIL</t>
  </si>
  <si>
    <t>Transformador de potencia 138/60/10 kV, 5 MVA (ONAF), 850 kVp BIL</t>
  </si>
  <si>
    <t>Transformador de potencia 138/60/10 kV, 3 MVA (ONAF), 850 kVp BIL</t>
  </si>
  <si>
    <t>Transformador de potencia 138/33/10 kV, 100 MVA (ONAF), 850 kVp BIL</t>
  </si>
  <si>
    <t>Transformador de potencia 138/33/10 kV, 95 MVA (ONAF), 850 kVp BIL</t>
  </si>
  <si>
    <t>Transformador de potencia 138/33/10 kV, 90 MVA (ONAF), 850 kVp BIL</t>
  </si>
  <si>
    <t>Transformador de potencia 138/33/10 kV, 85 MVA (ONAF), 850 kVp BIL</t>
  </si>
  <si>
    <t>Transformador de potencia 138/33/10 kV, 80 MVA (ONAF), 850 kVp BIL</t>
  </si>
  <si>
    <t>Transformador de potencia 138/33/10 kV, 75 MVA (ONAF), 850 kVp BIL</t>
  </si>
  <si>
    <t>Transformador de potencia 138/33/10 kV, 70 MVA (ONAF), 850 kVp BIL</t>
  </si>
  <si>
    <t>Transformador de potencia 138/33/10 kV, 65 MVA (ONAF), 850 kVp BIL</t>
  </si>
  <si>
    <t>Transformador de potencia 138/33/10 kV, 60 MVA (ONAF), 850 kVp BIL</t>
  </si>
  <si>
    <t>Transformador de potencia 138/33/10 kV, 55 MVA (ONAF), 850 kVp BIL</t>
  </si>
  <si>
    <t>Transformador de potencia 138/33/10 kV, 50 MVA (ONAF), 850 kVp BIL</t>
  </si>
  <si>
    <t>Transformador de potencia 138/33/10 kV, 45 MVA (ONAF), 850 kVp BIL</t>
  </si>
  <si>
    <t>Transformador de potencia 138/33/10 kV, 40 MVA (ONAF), 850 kVp BIL</t>
  </si>
  <si>
    <t>Transformador de potencia 138/33/10 kV, 35 MVA (ONAF), 850 kVp BIL</t>
  </si>
  <si>
    <t>Transformador de potencia 138/33/10 kV, 30 MVA (ONAF), 850 kVp BIL</t>
  </si>
  <si>
    <t>Transformador de potencia 138/33/10 kV, 25 MVA (ONAF), 850 kVp BIL</t>
  </si>
  <si>
    <t>Transformador de potencia 138/33/10 kV, 20 MVA (ONAF), 850 kVp BIL</t>
  </si>
  <si>
    <t>Transformador de potencia 138/33/10 kV, 15 MVA (ONAF), 850 kVp BIL</t>
  </si>
  <si>
    <t>Transformador de potencia 138/33/10 kV, 10 MVA (ONAF), 850 kVp BIL</t>
  </si>
  <si>
    <t>Transformador de potencia 138/33/10 kV, 9 MVA (ONAF), 850 kVp BIL</t>
  </si>
  <si>
    <t>Transformador de potencia 138/33/10 kV, 8 MVA (ONAF), 850 kVp BIL</t>
  </si>
  <si>
    <t>Transformador de potencia 138/33/10 kV, 7 MVA (ONAF), 850 kVp BIL</t>
  </si>
  <si>
    <t>Transformador de potencia 138/33/10 kV, 6 MVA (ONAF), 850 kVp BIL</t>
  </si>
  <si>
    <t>Transformador de potencia 138/33/10 kV, 5 MVA (ONAF), 850 kVp BIL</t>
  </si>
  <si>
    <t>Transformador de potencia 138/33/10 kV, 3 MVA (ONAF), 850 kVp BIL</t>
  </si>
  <si>
    <t>Transformador de potencia 138/33/23 kV, 100 MVA (ONAF), 850 kVp BIL</t>
  </si>
  <si>
    <t>Transformador de potencia 138/33/23 kV, 95 MVA (ONAF), 850 kVp BIL</t>
  </si>
  <si>
    <t>Transformador de potencia 138/33/23 kV, 90 MVA (ONAF), 850 kVp BIL</t>
  </si>
  <si>
    <t>Transformador de potencia 138/33/23 kV, 85 MVA (ONAF), 850 kVp BIL</t>
  </si>
  <si>
    <t>Transformador de potencia 138/33/23 kV, 80 MVA (ONAF), 850 kVp BIL</t>
  </si>
  <si>
    <t>Transformador de potencia 138/33/23 kV, 75 MVA (ONAF), 850 kVp BIL</t>
  </si>
  <si>
    <t>Transformador de potencia 138/33/23 kV, 70 MVA (ONAF), 850 kVp BIL</t>
  </si>
  <si>
    <t>Transformador de potencia 138/33/23 kV, 65 MVA (ONAF), 850 kVp BIL</t>
  </si>
  <si>
    <t>Transformador de potencia 138/33/23 kV, 60 MVA (ONAF), 850 kVp BIL</t>
  </si>
  <si>
    <t>Transformador de potencia 138/33/23 kV, 55 MVA (ONAF), 850 kVp BIL</t>
  </si>
  <si>
    <t>Transformador de potencia 138/33/23 kV, 50 MVA (ONAF), 850 kVp BIL</t>
  </si>
  <si>
    <t>Transformador de potencia 138/33/23 kV, 45 MVA (ONAF), 850 kVp BIL</t>
  </si>
  <si>
    <t>Transformador de potencia 138/33/23 kV, 40 MVA (ONAF), 850 kVp BIL</t>
  </si>
  <si>
    <t>Transformador de potencia 138/33/23 kV, 35 MVA (ONAF), 850 kVp BIL</t>
  </si>
  <si>
    <t>Transformador de potencia 138/33/23 kV, 30 MVA (ONAF), 850 kVp BIL</t>
  </si>
  <si>
    <t>Transformador de potencia 138/33/23 kV, 25 MVA (ONAF), 850 kVp BIL</t>
  </si>
  <si>
    <t>Transformador de potencia 138/33/23 kV, 20 MVA (ONAF), 850 kVp BIL</t>
  </si>
  <si>
    <t>Transformador de potencia 138/33/23 kV, 15 MVA (ONAF), 850 kVp BIL</t>
  </si>
  <si>
    <t>Transformador de potencia 138/33/23 kV, 10 MVA (ONAF), 850 kVp BIL</t>
  </si>
  <si>
    <t>Transformador de potencia 138/33/23 kV, 9 MVA (ONAF), 850 kVp BIL</t>
  </si>
  <si>
    <t>Transformador de potencia 138/33/23 kV, 8 MVA (ONAF), 850 kVp BIL</t>
  </si>
  <si>
    <t>Transformador de potencia 138/33/23 kV, 7 MVA (ONAF), 850 kVp BIL</t>
  </si>
  <si>
    <t>Transformador de potencia 138/33/23 kV, 6 MVA (ONAF), 850 kVp BIL</t>
  </si>
  <si>
    <t>Transformador de potencia 138/33/23 kV, 5 MVA (ONAF), 850 kVp BIL</t>
  </si>
  <si>
    <t>Transformador de potencia 138/33/23 kV, 3 MVA (ONAF), 850 kVp BIL</t>
  </si>
  <si>
    <t>Transformador de potencia 138/23/10 kV, 100 MVA (ONAF), 850 kVp BIL</t>
  </si>
  <si>
    <t>Transformador de potencia 138/23/10 kV, 95 MVA (ONAF), 850 kVp BIL</t>
  </si>
  <si>
    <t>Transformador de potencia 138/23/10 kV, 90 MVA (ONAF), 850 kVp BIL</t>
  </si>
  <si>
    <t>Transformador de potencia 138/23/10 kV, 85 MVA (ONAF), 850 kVp BIL</t>
  </si>
  <si>
    <t>Transformador de potencia 138/23/10 kV, 80 MVA (ONAF), 850 kVp BIL</t>
  </si>
  <si>
    <t>Transformador de potencia 138/23/10 kV, 75 MVA (ONAF), 850 kVp BIL</t>
  </si>
  <si>
    <t>Transformador de potencia 138/23/10 kV, 70 MVA (ONAF), 850 kVp BIL</t>
  </si>
  <si>
    <t>Transformador de potencia 138/23/10 kV, 65 MVA (ONAF), 850 kVp BIL</t>
  </si>
  <si>
    <t>Transformador de potencia 138/23/10 kV, 60 MVA (ONAF), 850 kVp BIL</t>
  </si>
  <si>
    <t>Transformador de potencia 138/23/10 kV, 55 MVA (ONAF), 850 kVp BIL</t>
  </si>
  <si>
    <t>Transformador de potencia 138/23/10 kV, 50 MVA (ONAF), 850 kVp BIL</t>
  </si>
  <si>
    <t>Transformador de potencia 138/23/10 kV, 45 MVA (ONAF), 850 kVp BIL</t>
  </si>
  <si>
    <t>Transformador de potencia 138/23/10 kV, 40 MVA (ONAF), 850 kVp BIL</t>
  </si>
  <si>
    <t>Transformador de potencia 138/23/10 kV, 35 MVA (ONAF), 850 kVp BIL</t>
  </si>
  <si>
    <t>Transformador de potencia 138/23/10 kV, 30 MVA (ONAF), 850 kVp BIL</t>
  </si>
  <si>
    <t>Transformador de potencia 138/23/10 kV, 25 MVA (ONAF), 850 kVp BIL</t>
  </si>
  <si>
    <t>Transformador de potencia 138/23/10 kV, 20 MVA (ONAF), 850 kVp BIL</t>
  </si>
  <si>
    <t>Transformador de potencia 138/23/10 kV, 15 MVA (ONAF), 850 kVp BIL</t>
  </si>
  <si>
    <t>Transformador de potencia 138/23/10 kV, 10 MVA (ONAF), 850 kVp BIL</t>
  </si>
  <si>
    <t>Transformador de potencia 138/23/10 kV, 9 MVA (ONAF), 850 kVp BIL</t>
  </si>
  <si>
    <t>Transformador de potencia 138/23/10 kV, 8 MVA (ONAF), 850 kVp BIL</t>
  </si>
  <si>
    <t>Transformador de potencia 138/23/10 kV, 7 MVA (ONAF), 850 kVp BIL</t>
  </si>
  <si>
    <t>Transformador de potencia 138/23/10 kV, 6 MVA (ONAF), 850 kVp BIL</t>
  </si>
  <si>
    <t>Transformador de potencia 138/23/10 kV, 5 MVA (ONAF), 850 kVp BIL</t>
  </si>
  <si>
    <t>Transformador de potencia 138/23/10 kV, 3 MVA (ONAF), 850 kVp BIL</t>
  </si>
  <si>
    <t>Transformador de potencia 138/10 kV, 100 MVA (ONAF), 850 kVp BIL</t>
  </si>
  <si>
    <t>Transformador de potencia 138/10 kV, 95 MVA (ONAF), 850 kVp BIL</t>
  </si>
  <si>
    <t>Transformador de potencia 138/10 kV, 90 MVA (ONAF), 850 kVp BIL</t>
  </si>
  <si>
    <t>Transformador de potencia 138/10 kV, 85 MVA (ONAF), 850 kVp BIL</t>
  </si>
  <si>
    <t>Transformador de potencia 138/10 kV, 80 MVA (ONAF), 850 kVp BIL</t>
  </si>
  <si>
    <t>Transformador de potencia 138/10 kV, 75 MVA (ONAF), 850 kVp BIL</t>
  </si>
  <si>
    <t>Transformador de potencia 138/10 kV, 70 MVA (ONAF), 850 kVp BIL</t>
  </si>
  <si>
    <t>Transformador de potencia 138/10 kV, 65 MVA (ONAF), 850 kVp BIL</t>
  </si>
  <si>
    <t>Transformador de potencia 138/10 kV, 60 MVA (ONAF), 850 kVp BIL</t>
  </si>
  <si>
    <t>Transformador de potencia 138/10 kV, 55 MVA (ONAF), 850 kVp BIL</t>
  </si>
  <si>
    <t>Transformador de potencia 138/10 kV, 50 MVA (ONAF), 850 kVp BIL</t>
  </si>
  <si>
    <t>Transformador de potencia 138/10 kV, 45 MVA (ONAF), 850 kVp BIL</t>
  </si>
  <si>
    <t>Transformador de potencia 138/10 kV, 40 MVA (ONAF), 850 kVp BIL</t>
  </si>
  <si>
    <t>Transformador de potencia 138/10 kV, 35 MVA (ONAF), 850 kVp BIL</t>
  </si>
  <si>
    <t>Transformador de potencia 138/10 kV, 30 MVA (ONAF), 850 kVp BIL</t>
  </si>
  <si>
    <t>Transformador de potencia 138/10 kV, 25 MVA (ONAF), 850 kVp BIL</t>
  </si>
  <si>
    <t>Transformador de potencia 138/10 kV, 20 MVA (ONAF), 850 kVp BIL</t>
  </si>
  <si>
    <t>Transformador de potencia 138/10 kV, 15 MVA (ONAF), 850 kVp BIL</t>
  </si>
  <si>
    <t>Transformador de potencia 138/10 kV, 10 MVA (ONAF), 850 kVp BIL</t>
  </si>
  <si>
    <t>Transformador de potencia 138/10 kV, 9 MVA (ONAF), 850 kVp BIL</t>
  </si>
  <si>
    <t>Transformador de potencia 138/10 kV, 8 MVA (ONAF), 850 kVp BIL</t>
  </si>
  <si>
    <t>Transformador de potencia 138/10 kV, 7 MVA (ONAF), 850 kVp BIL</t>
  </si>
  <si>
    <t>Transformador de potencia 138/10 kV, 6 MVA (ONAF), 850 kVp BIL</t>
  </si>
  <si>
    <t>Transformador de potencia 138/10 kV, 5 MVA (ONAF), 850 kVp BIL</t>
  </si>
  <si>
    <t>Transformador de potencia 138/10 kV, 3 MVA (ONAF), 850 kVp BIL</t>
  </si>
  <si>
    <t>Transformador de potencia 138/23 kV, 100 MVA (ONAF), 850 kVp BIL</t>
  </si>
  <si>
    <t>Transformador de potencia 138/23 kV, 95 MVA (ONAF), 850 kVp BIL</t>
  </si>
  <si>
    <t>Transformador de potencia 138/23 kV, 90 MVA (ONAF), 850 kVp BIL</t>
  </si>
  <si>
    <t>Transformador de potencia 138/23 kV, 85 MVA (ONAF), 850 kVp BIL</t>
  </si>
  <si>
    <t>Transformador de potencia 138/23 kV, 80 MVA (ONAF), 850 kVp BIL</t>
  </si>
  <si>
    <t>Transformador de potencia 138/23 kV, 75 MVA (ONAF), 850 kVp BIL</t>
  </si>
  <si>
    <t>Transformador de potencia 138/23 kV, 70 MVA (ONAF), 850 kVp BIL</t>
  </si>
  <si>
    <t>Transformador de potencia 138/23 kV, 65 MVA (ONAF), 850 kVp BIL</t>
  </si>
  <si>
    <t>Transformador de potencia 138/23 kV, 60 MVA (ONAF), 850 kVp BIL</t>
  </si>
  <si>
    <t>Transformador de potencia 138/23 kV, 55 MVA (ONAF), 850 kVp BIL</t>
  </si>
  <si>
    <t>Transformador de potencia 138/23 kV, 50 MVA (ONAF), 850 kVp BIL</t>
  </si>
  <si>
    <t>Transformador de potencia 138/23 kV, 45 MVA (ONAF), 850 kVp BIL</t>
  </si>
  <si>
    <t>Transformador de potencia 138/23 kV, 40 MVA (ONAF), 850 kVp BIL</t>
  </si>
  <si>
    <t>Transformador de potencia 138/23 kV, 35 MVA (ONAF), 850 kVp BIL</t>
  </si>
  <si>
    <t>Transformador de potencia 138/23 kV, 30 MVA (ONAF), 850 kVp BIL</t>
  </si>
  <si>
    <t>Transformador de potencia 138/23 kV, 25 MVA (ONAF), 850 kVp BIL</t>
  </si>
  <si>
    <t>Transformador de potencia 138/23 kV, 20 MVA (ONAF), 850 kVp BIL</t>
  </si>
  <si>
    <t>Transformador de potencia 138/23 kV, 15 MVA (ONAF), 850 kVp BIL</t>
  </si>
  <si>
    <t>Transformador de potencia 138/23 kV, 10 MVA (ONAF), 850 kVp BIL</t>
  </si>
  <si>
    <t>Transformador de potencia 138/23 kV, 9 MVA (ONAF), 850 kVp BIL</t>
  </si>
  <si>
    <t>Transformador de potencia 138/23 kV, 8 MVA (ONAF), 850 kVp BIL</t>
  </si>
  <si>
    <t>Transformador de potencia 138/23 kV, 7 MVA (ONAF), 850 kVp BIL</t>
  </si>
  <si>
    <t>Transformador de potencia 138/23 kV, 6 MVA (ONAF), 850 kVp BIL</t>
  </si>
  <si>
    <t>Transformador de potencia 138/23 kV, 5 MVA (ONAF), 850 kVp BIL</t>
  </si>
  <si>
    <t>Transformador de potencia 138/23 kV, 3 MVA (ONAF), 850 kVp BIL</t>
  </si>
  <si>
    <t>Transformador de potencia 138/60 kV, 25 MVA (ONAF), 850 kVp BIL</t>
  </si>
  <si>
    <t>TPD-138033-080-0850</t>
  </si>
  <si>
    <t>Transformador de potencia 138/33 kV, 80 MVA (ONAF), 850 kVp BIL</t>
  </si>
  <si>
    <t>Transformador de potencia 138/60/23 kV, 100 MVA (ONAF), 950 kVp BIL</t>
  </si>
  <si>
    <t>Transformador de potencia 138/60/23 kV, 95 MVA (ONAF), 950 kVp BIL</t>
  </si>
  <si>
    <t>Transformador de potencia 138/60/23 kV, 90 MVA (ONAF), 950 kVp BIL</t>
  </si>
  <si>
    <t>Transformador de potencia 138/60/23 kV, 85 MVA (ONAF), 950 kVp BIL</t>
  </si>
  <si>
    <t>Transformador de potencia 138/60/23 kV, 80 MVA (ONAF), 950 kVp BIL</t>
  </si>
  <si>
    <t>Transformador de potencia 138/60/23 kV, 75 MVA (ONAF), 950 kVp BIL</t>
  </si>
  <si>
    <t>Transformador de potencia 138/60/23 kV, 70 MVA (ONAF), 950 kVp BIL</t>
  </si>
  <si>
    <t>Transformador de potencia 138/60/23 kV, 65 MVA (ONAF), 950 kVp BIL</t>
  </si>
  <si>
    <t>Transformador de potencia 138/60/23 kV, 60 MVA (ONAF), 950 kVp BIL</t>
  </si>
  <si>
    <t>Transformador de potencia 138/60/23 kV, 55 MVA (ONAF), 950 kVp BIL</t>
  </si>
  <si>
    <t>Transformador de potencia 138/60/23 kV, 50 MVA (ONAF), 950 kVp BIL</t>
  </si>
  <si>
    <t>Transformador de potencia 138/60/23 kV, 45 MVA (ONAF), 950 kVp BIL</t>
  </si>
  <si>
    <t>Transformador de potencia 138/60/23 kV, 40 MVA (ONAF), 950 kVp BIL</t>
  </si>
  <si>
    <t>Transformador de potencia 138/60/23 kV, 35 MVA (ONAF), 950 kVp BIL</t>
  </si>
  <si>
    <t>Transformador de potencia 138/60/23 kV, 30 MVA (ONAF), 950 kVp BIL</t>
  </si>
  <si>
    <t>Transformador de potencia 138/60/23 kV, 25 MVA (ONAF), 950 kVp BIL</t>
  </si>
  <si>
    <t>Transformador de potencia 138/60/23 kV, 20 MVA (ONAF), 950 kVp BIL</t>
  </si>
  <si>
    <t>Transformador de potencia 138/60/23 kV, 15 MVA (ONAF), 950 kVp BIL</t>
  </si>
  <si>
    <t>Transformador de potencia 138/60/23 kV, 10 MVA (ONAF), 950 kVp BIL</t>
  </si>
  <si>
    <t>Transformador de potencia 138/60/23 kV, 9 MVA (ONAF), 950 kVp BIL</t>
  </si>
  <si>
    <t>Transformador de potencia 138/60/23 kV, 8 MVA (ONAF), 950 kVp BIL</t>
  </si>
  <si>
    <t>Transformador de potencia 138/60/23 kV, 7 MVA (ONAF), 950 kVp BIL</t>
  </si>
  <si>
    <t>Transformador de potencia 138/60/23 kV, 6 MVA (ONAF), 950 kVp BIL</t>
  </si>
  <si>
    <t>Transformador de potencia 138/60/23 kV, 5 MVA (ONAF), 950 kVp BIL</t>
  </si>
  <si>
    <t>Transformador de potencia 138/60/23 kV, 3 MVA (ONAF), 950 kVp BIL</t>
  </si>
  <si>
    <t>Transformador de potencia 138/60/10 kV, 100 MVA (ONAF), 950 kVp BIL</t>
  </si>
  <si>
    <t>Transformador de potencia 138/60/10 kV, 95 MVA (ONAF), 950 kVp BIL</t>
  </si>
  <si>
    <t>Transformador de potencia 138/60/10 kV, 90 MVA (ONAF), 950 kVp BIL</t>
  </si>
  <si>
    <t>Transformador de potencia 138/60/10 kV, 85 MVA (ONAF), 950 kVp BIL</t>
  </si>
  <si>
    <t>Transformador de potencia 138/60/10 kV, 80 MVA (ONAF), 950 kVp BIL</t>
  </si>
  <si>
    <t>Transformador de potencia 138/60/10 kV, 75 MVA (ONAF), 950 kVp BIL</t>
  </si>
  <si>
    <t>Transformador de potencia 138/60/10 kV, 70 MVA (ONAF), 950 kVp BIL</t>
  </si>
  <si>
    <t>Transformador de potencia 138/60/10 kV, 65 MVA (ONAF), 950 kVp BIL</t>
  </si>
  <si>
    <t>Transformador de potencia 138/60/10 kV, 60 MVA (ONAF), 950 kVp BIL</t>
  </si>
  <si>
    <t>Transformador de potencia 138/60/10 kV, 55 MVA (ONAF), 950 kVp BIL</t>
  </si>
  <si>
    <t>Transformador de potencia 138/60/10 kV, 50 MVA (ONAF), 950 kVp BIL</t>
  </si>
  <si>
    <t>Transformador de potencia 138/60/10 kV, 45 MVA (ONAF), 950 kVp BIL</t>
  </si>
  <si>
    <t>Transformador de potencia 138/60/10 kV, 40 MVA (ONAF), 950 kVp BIL</t>
  </si>
  <si>
    <t>Transformador de potencia 138/60/10 kV, 35 MVA (ONAF), 950 kVp BIL</t>
  </si>
  <si>
    <t>Transformador de potencia 138/60/10 kV, 30 MVA (ONAF), 950 kVp BIL</t>
  </si>
  <si>
    <t>Transformador de potencia 138/60/10 kV, 25 MVA (ONAF), 950 kVp BIL</t>
  </si>
  <si>
    <t>Transformador de potencia 138/60/10 kV, 20 MVA (ONAF), 950 kVp BIL</t>
  </si>
  <si>
    <t>Transformador de potencia 138/60/10 kV, 15 MVA (ONAF), 950 kVp BIL</t>
  </si>
  <si>
    <t>Transformador de potencia 138/60/10 kV, 10 MVA (ONAF), 950 kVp BIL</t>
  </si>
  <si>
    <t>Transformador de potencia 138/60/10 kV, 9 MVA (ONAF), 950 kVp BIL</t>
  </si>
  <si>
    <t>Transformador de potencia 138/60/10 kV, 8 MVA (ONAF), 950 kVp BIL</t>
  </si>
  <si>
    <t>Transformador de potencia 138/60/10 kV, 7 MVA (ONAF), 950 kVp BIL</t>
  </si>
  <si>
    <t>Transformador de potencia 138/60/10 kV, 6 MVA (ONAF), 950 kVp BIL</t>
  </si>
  <si>
    <t>Transformador de potencia 138/60/10 kV, 5 MVA (ONAF), 950 kVp BIL</t>
  </si>
  <si>
    <t>Transformador de potencia 138/60/10 kV, 3 MVA (ONAF), 950 kVp BIL</t>
  </si>
  <si>
    <t>Transformador de potencia 138/33/10 kV, 100 MVA (ONAF), 950 kVp BIL</t>
  </si>
  <si>
    <t>Transformador de potencia 138/33/10 kV, 95 MVA (ONAF), 950 kVp BIL</t>
  </si>
  <si>
    <t>Transformador de potencia 138/33/10 kV, 90 MVA (ONAF), 950 kVp BIL</t>
  </si>
  <si>
    <t>Transformador de potencia 138/33/10 kV, 85 MVA (ONAF), 950 kVp BIL</t>
  </si>
  <si>
    <t>Transformador de potencia 138/33/10 kV, 80 MVA (ONAF), 950 kVp BIL</t>
  </si>
  <si>
    <t>Transformador de potencia 138/33/10 kV, 75 MVA (ONAF), 950 kVp BIL</t>
  </si>
  <si>
    <t>Transformador de potencia 138/33/10 kV, 70 MVA (ONAF), 950 kVp BIL</t>
  </si>
  <si>
    <t>Transformador de potencia 138/33/10 kV, 65 MVA (ONAF), 950 kVp BIL</t>
  </si>
  <si>
    <t>Transformador de potencia 138/33/10 kV, 60 MVA (ONAF), 950 kVp BIL</t>
  </si>
  <si>
    <t>Transformador de potencia 138/33/10 kV, 55 MVA (ONAF), 950 kVp BIL</t>
  </si>
  <si>
    <t>Transformador de potencia 138/33/10 kV, 50 MVA (ONAF), 950 kVp BIL</t>
  </si>
  <si>
    <t>Transformador de potencia 138/33/10 kV, 45 MVA (ONAF), 950 kVp BIL</t>
  </si>
  <si>
    <t>Transformador de potencia 138/33/10 kV, 40 MVA (ONAF), 950 kVp BIL</t>
  </si>
  <si>
    <t>Transformador de potencia 138/33/10 kV, 35 MVA (ONAF), 950 kVp BIL</t>
  </si>
  <si>
    <t>Transformador de potencia 138/33/10 kV, 30 MVA (ONAF), 950 kVp BIL</t>
  </si>
  <si>
    <t>Transformador de potencia 138/33/10 kV, 25 MVA (ONAF), 950 kVp BIL</t>
  </si>
  <si>
    <t>Transformador de potencia 138/33/10 kV, 20 MVA (ONAF), 950 kVp BIL</t>
  </si>
  <si>
    <t>Transformador de potencia 138/33/10 kV, 15 MVA (ONAF), 950 kVp BIL</t>
  </si>
  <si>
    <t>Transformador de potencia 138/33/10 kV, 10 MVA (ONAF), 950 kVp BIL</t>
  </si>
  <si>
    <t>Transformador de potencia 138/33/10 kV, 9 MVA (ONAF), 950 kVp BIL</t>
  </si>
  <si>
    <t>Transformador de potencia 138/33/10 kV, 8 MVA (ONAF), 950 kVp BIL</t>
  </si>
  <si>
    <t>Transformador de potencia 138/33/10 kV, 7 MVA (ONAF), 950 kVp BIL</t>
  </si>
  <si>
    <t>Transformador de potencia 138/33/10 kV, 6 MVA (ONAF), 950 kVp BIL</t>
  </si>
  <si>
    <t>Transformador de potencia 138/33/10 kV, 5 MVA (ONAF), 950 kVp BIL</t>
  </si>
  <si>
    <t>Transformador de potencia 138/33/10 kV, 3 MVA (ONAF), 950 kVp BIL</t>
  </si>
  <si>
    <t>Transformador de potencia 138/33/23 kV, 100 MVA (ONAF), 950 kVp BIL</t>
  </si>
  <si>
    <t>Transformador de potencia 138/33/23 kV, 95 MVA (ONAF), 950 kVp BIL</t>
  </si>
  <si>
    <t>Transformador de potencia 138/33/23 kV, 90 MVA (ONAF), 950 kVp BIL</t>
  </si>
  <si>
    <t>Transformador de potencia 138/33/23 kV, 85 MVA (ONAF), 950 kVp BIL</t>
  </si>
  <si>
    <t>Transformador de potencia 138/33/23 kV, 80 MVA (ONAF), 950 kVp BIL</t>
  </si>
  <si>
    <t>Transformador de potencia 138/33/23 kV, 75 MVA (ONAF), 950 kVp BIL</t>
  </si>
  <si>
    <t>Transformador de potencia 138/33/23 kV, 70 MVA (ONAF), 950 kVp BIL</t>
  </si>
  <si>
    <t>Transformador de potencia 138/33/23 kV, 65 MVA (ONAF), 950 kVp BIL</t>
  </si>
  <si>
    <t>Transformador de potencia 138/33/23 kV, 60 MVA (ONAF), 950 kVp BIL</t>
  </si>
  <si>
    <t>Transformador de potencia 138/33/23 kV, 55 MVA (ONAF), 950 kVp BIL</t>
  </si>
  <si>
    <t>Transformador de potencia 138/33/23 kV, 50 MVA (ONAF), 950 kVp BIL</t>
  </si>
  <si>
    <t>Transformador de potencia 138/33/23 kV, 45 MVA (ONAF), 950 kVp BIL</t>
  </si>
  <si>
    <t>Transformador de potencia 138/33/23 kV, 40 MVA (ONAF), 950 kVp BIL</t>
  </si>
  <si>
    <t>Transformador de potencia 138/33/23 kV, 35 MVA (ONAF), 950 kVp BIL</t>
  </si>
  <si>
    <t>Transformador de potencia 138/33/23 kV, 30 MVA (ONAF), 950 kVp BIL</t>
  </si>
  <si>
    <t>Transformador de potencia 138/33/23 kV, 25 MVA (ONAF), 950 kVp BIL</t>
  </si>
  <si>
    <t>Transformador de potencia 138/33/23 kV, 20 MVA (ONAF), 950 kVp BIL</t>
  </si>
  <si>
    <t>Transformador de potencia 138/33/23 kV, 15 MVA (ONAF), 950 kVp BIL</t>
  </si>
  <si>
    <t>Transformador de potencia 138/33/23 kV, 10 MVA (ONAF), 950 kVp BIL</t>
  </si>
  <si>
    <t>Transformador de potencia 138/33/23 kV, 9 MVA (ONAF), 950 kVp BIL</t>
  </si>
  <si>
    <t>Transformador de potencia 138/33/23 kV, 8 MVA (ONAF), 950 kVp BIL</t>
  </si>
  <si>
    <t>Transformador de potencia 138/33/23 kV, 7 MVA (ONAF), 950 kVp BIL</t>
  </si>
  <si>
    <t>Transformador de potencia 138/33/23 kV, 6 MVA (ONAF), 950 kVp BIL</t>
  </si>
  <si>
    <t>Transformador de potencia 138/33/23 kV, 5 MVA (ONAF), 950 kVp BIL</t>
  </si>
  <si>
    <t>Transformador de potencia 138/33/23 kV, 3 MVA (ONAF), 950 kVp BIL</t>
  </si>
  <si>
    <t>Transformador de potencia 138/23/10 kV, 100 MVA (ONAF), 950 kVp BIL</t>
  </si>
  <si>
    <t>Transformador de potencia 138/23/10 kV, 95 MVA (ONAF), 950 kVp BIL</t>
  </si>
  <si>
    <t>Transformador de potencia 138/23/10 kV, 90 MVA (ONAF), 950 kVp BIL</t>
  </si>
  <si>
    <t>Transformador de potencia 138/23/10 kV, 85 MVA (ONAF), 950 kVp BIL</t>
  </si>
  <si>
    <t>Transformador de potencia 138/23/10 kV, 80 MVA (ONAF), 950 kVp BIL</t>
  </si>
  <si>
    <t>Transformador de potencia 138/23/10 kV, 75 MVA (ONAF), 950 kVp BIL</t>
  </si>
  <si>
    <t>Transformador de potencia 138/23/10 kV, 70 MVA (ONAF), 950 kVp BIL</t>
  </si>
  <si>
    <t>Transformador de potencia 138/23/10 kV, 65 MVA (ONAF), 950 kVp BIL</t>
  </si>
  <si>
    <t>Transformador de potencia 138/23/10 kV, 60 MVA (ONAF), 950 kVp BIL</t>
  </si>
  <si>
    <t>Transformador de potencia 138/23/10 kV, 55 MVA (ONAF), 950 kVp BIL</t>
  </si>
  <si>
    <t>Transformador de potencia 138/23/10 kV, 50 MVA (ONAF), 950 kVp BIL</t>
  </si>
  <si>
    <t>Transformador de potencia 138/23/10 kV, 45 MVA (ONAF), 950 kVp BIL</t>
  </si>
  <si>
    <t>Transformador de potencia 138/23/10 kV, 40 MVA (ONAF), 950 kVp BIL</t>
  </si>
  <si>
    <t>Transformador de potencia 138/23/10 kV, 35 MVA (ONAF), 950 kVp BIL</t>
  </si>
  <si>
    <t>Transformador de potencia 138/23/10 kV, 30 MVA (ONAF), 950 kVp BIL</t>
  </si>
  <si>
    <t>Transformador de potencia 138/23/10 kV, 25 MVA (ONAF), 950 kVp BIL</t>
  </si>
  <si>
    <t>Transformador de potencia 138/23/10 kV, 20 MVA (ONAF), 950 kVp BIL</t>
  </si>
  <si>
    <t>Transformador de potencia 138/23/10 kV, 15 MVA (ONAF), 950 kVp BIL</t>
  </si>
  <si>
    <t>Transformador de potencia 138/23/10 kV, 10 MVA (ONAF), 950 kVp BIL</t>
  </si>
  <si>
    <t>Transformador de potencia 138/23/10 kV, 9 MVA (ONAF), 950 kVp BIL</t>
  </si>
  <si>
    <t>Transformador de potencia 138/23/10 kV, 8 MVA (ONAF), 950 kVp BIL</t>
  </si>
  <si>
    <t>Transformador de potencia 138/23/10 kV, 7 MVA (ONAF), 950 kVp BIL</t>
  </si>
  <si>
    <t>Transformador de potencia 138/23/10 kV, 6 MVA (ONAF), 950 kVp BIL</t>
  </si>
  <si>
    <t>Transformador de potencia 138/23/10 kV, 5 MVA (ONAF), 950 kVp BIL</t>
  </si>
  <si>
    <t>Transformador de potencia 138/23/10 kV, 3 MVA (ONAF), 950 kVp BIL</t>
  </si>
  <si>
    <t>Transformador de potencia 138/10 kV, 100 MVA (ONAF), 950 kVp BIL</t>
  </si>
  <si>
    <t>Transformador de potencia 138/10 kV, 95 MVA (ONAF), 950 kVp BIL</t>
  </si>
  <si>
    <t>Transformador de potencia 138/10 kV, 90 MVA (ONAF), 950 kVp BIL</t>
  </si>
  <si>
    <t>Transformador de potencia 138/10 kV, 85 MVA (ONAF), 950 kVp BIL</t>
  </si>
  <si>
    <t>Transformador de potencia 138/10 kV, 80 MVA (ONAF), 950 kVp BIL</t>
  </si>
  <si>
    <t>Transformador de potencia 138/10 kV, 75 MVA (ONAF), 950 kVp BIL</t>
  </si>
  <si>
    <t>Transformador de potencia 138/10 kV, 70 MVA (ONAF), 950 kVp BIL</t>
  </si>
  <si>
    <t>Transformador de potencia 138/10 kV, 65 MVA (ONAF), 950 kVp BIL</t>
  </si>
  <si>
    <t>Transformador de potencia 138/10 kV, 60 MVA (ONAF), 950 kVp BIL</t>
  </si>
  <si>
    <t>Transformador de potencia 138/10 kV, 55 MVA (ONAF), 950 kVp BIL</t>
  </si>
  <si>
    <t>Transformador de potencia 138/10 kV, 50 MVA (ONAF), 950 kVp BIL</t>
  </si>
  <si>
    <t>Transformador de potencia 138/10 kV, 45 MVA (ONAF), 950 kVp BIL</t>
  </si>
  <si>
    <t>Transformador de potencia 138/10 kV, 40 MVA (ONAF), 950 kVp BIL</t>
  </si>
  <si>
    <t>Transformador de potencia 138/10 kV, 35 MVA (ONAF), 950 kVp BIL</t>
  </si>
  <si>
    <t>Transformador de potencia 138/10 kV, 30 MVA (ONAF), 950 kVp BIL</t>
  </si>
  <si>
    <t>Transformador de potencia 138/10 kV, 25 MVA (ONAF), 950 kVp BIL</t>
  </si>
  <si>
    <t>Transformador de potencia 138/10 kV, 20 MVA (ONAF), 950 kVp BIL</t>
  </si>
  <si>
    <t>Transformador de potencia 138/10 kV, 15 MVA (ONAF), 950 kVp BIL</t>
  </si>
  <si>
    <t>Transformador de potencia 138/10 kV, 10 MVA (ONAF), 950 kVp BIL</t>
  </si>
  <si>
    <t>Transformador de potencia 138/10 kV, 9 MVA (ONAF), 950 kVp BIL</t>
  </si>
  <si>
    <t>Transformador de potencia 138/10 kV, 8 MVA (ONAF), 950 kVp BIL</t>
  </si>
  <si>
    <t>Transformador de potencia 138/10 kV, 7 MVA (ONAF), 950 kVp BIL</t>
  </si>
  <si>
    <t>Transformador de potencia 138/10 kV, 6 MVA (ONAF), 950 kVp BIL</t>
  </si>
  <si>
    <t>Transformador de potencia 138/10 kV, 5 MVA (ONAF), 950 kVp BIL</t>
  </si>
  <si>
    <t>Transformador de potencia 138/10 kV, 3 MVA (ONAF), 950 kVp BIL</t>
  </si>
  <si>
    <t>Transformador de potencia 138/23 kV, 100 MVA (ONAF), 950 kVp BIL</t>
  </si>
  <si>
    <t>Transformador de potencia 138/23 kV, 95 MVA (ONAF), 950 kVp BIL</t>
  </si>
  <si>
    <t>Transformador de potencia 138/23 kV, 90 MVA (ONAF), 950 kVp BIL</t>
  </si>
  <si>
    <t>Transformador de potencia 138/23 kV, 85 MVA (ONAF), 950 kVp BIL</t>
  </si>
  <si>
    <t>Transformador de potencia 138/23 kV, 80 MVA (ONAF), 950 kVp BIL</t>
  </si>
  <si>
    <t>Transformador de potencia 138/23 kV, 75 MVA (ONAF), 950 kVp BIL</t>
  </si>
  <si>
    <t>Transformador de potencia 138/23 kV, 70 MVA (ONAF), 950 kVp BIL</t>
  </si>
  <si>
    <t>Transformador de potencia 138/23 kV, 65 MVA (ONAF), 950 kVp BIL</t>
  </si>
  <si>
    <t>Transformador de potencia 138/23 kV, 60 MVA (ONAF), 950 kVp BIL</t>
  </si>
  <si>
    <t>Transformador de potencia 138/23 kV, 55 MVA (ONAF), 950 kVp BIL</t>
  </si>
  <si>
    <t>Transformador de potencia 138/23 kV, 50 MVA (ONAF), 950 kVp BIL</t>
  </si>
  <si>
    <t>Transformador de potencia 138/23 kV, 45 MVA (ONAF), 950 kVp BIL</t>
  </si>
  <si>
    <t>Transformador de potencia 138/23 kV, 40 MVA (ONAF), 950 kVp BIL</t>
  </si>
  <si>
    <t>Transformador de potencia 138/23 kV, 35 MVA (ONAF), 950 kVp BIL</t>
  </si>
  <si>
    <t>Transformador de potencia 138/23 kV, 30 MVA (ONAF), 950 kVp BIL</t>
  </si>
  <si>
    <t>Transformador de potencia 138/23 kV, 25 MVA (ONAF), 950 kVp BIL</t>
  </si>
  <si>
    <t>Transformador de potencia 138/23 kV, 20 MVA (ONAF), 950 kVp BIL</t>
  </si>
  <si>
    <t>Transformador de potencia 138/23 kV, 15 MVA (ONAF), 950 kVp BIL</t>
  </si>
  <si>
    <t>Transformador de potencia 138/23 kV, 10 MVA (ONAF), 950 kVp BIL</t>
  </si>
  <si>
    <t>Transformador de potencia 138/23 kV, 9 MVA (ONAF), 950 kVp BIL</t>
  </si>
  <si>
    <t>Transformador de potencia 138/23 kV, 8 MVA (ONAF), 950 kVp BIL</t>
  </si>
  <si>
    <t>Transformador de potencia 138/23 kV, 7 MVA (ONAF), 950 kVp BIL</t>
  </si>
  <si>
    <t>Transformador de potencia 138/23 kV, 6 MVA (ONAF), 950 kVp BIL</t>
  </si>
  <si>
    <t>Transformador de potencia 138/23 kV, 5 MVA (ONAF), 950 kVp BIL</t>
  </si>
  <si>
    <t>Transformador de potencia 138/23 kV, 3 MVA (ONAF), 950 kVp BIL</t>
  </si>
  <si>
    <t>Transformador de potencia 138/60/23 kV, 100 MVA (ONAF), 1050 kVp BIL</t>
  </si>
  <si>
    <t>Transformador de potencia 138/60/23 kV, 95 MVA (ONAF), 1050 kVp BIL</t>
  </si>
  <si>
    <t>Transformador de potencia 138/60/23 kV, 90 MVA (ONAF), 1050 kVp BIL</t>
  </si>
  <si>
    <t>Transformador de potencia 138/60/23 kV, 85 MVA (ONAF), 1050 kVp BIL</t>
  </si>
  <si>
    <t>Transformador de potencia 138/60/23 kV, 80 MVA (ONAF), 1050 kVp BIL</t>
  </si>
  <si>
    <t>Transformador de potencia 138/60/23 kV, 75 MVA (ONAF), 1050 kVp BIL</t>
  </si>
  <si>
    <t>Transformador de potencia 138/60/23 kV, 70 MVA (ONAF), 1050 kVp BIL</t>
  </si>
  <si>
    <t>Transformador de potencia 138/60/23 kV, 65 MVA (ONAF), 1050 kVp BIL</t>
  </si>
  <si>
    <t>Transformador de potencia 138/60/23 kV, 60 MVA (ONAF), 1050 kVp BIL</t>
  </si>
  <si>
    <t>Transformador de potencia 138/60/23 kV, 55 MVA (ONAF), 1050 kVp BIL</t>
  </si>
  <si>
    <t>Transformador de potencia 138/60/23 kV, 50 MVA (ONAF), 1050 kVp BIL</t>
  </si>
  <si>
    <t>Transformador de potencia 138/60/23 kV, 45 MVA (ONAF), 1050 kVp BIL</t>
  </si>
  <si>
    <t>Transformador de potencia 138/60/23 kV, 40 MVA (ONAF), 1050 kVp BIL</t>
  </si>
  <si>
    <t>Transformador de potencia 138/60/23 kV, 35 MVA (ONAF), 1050 kVp BIL</t>
  </si>
  <si>
    <t>Transformador de potencia 138/60/23 kV, 30 MVA (ONAF), 1050 kVp BIL</t>
  </si>
  <si>
    <t>Transformador de potencia 138/60/23 kV, 25 MVA (ONAF), 1050 kVp BIL</t>
  </si>
  <si>
    <t>Transformador de potencia 138/60/23 kV, 20 MVA (ONAF), 1050 kVp BIL</t>
  </si>
  <si>
    <t>Transformador de potencia 138/60/23 kV, 15 MVA (ONAF), 1050 kVp BIL</t>
  </si>
  <si>
    <t>Transformador de potencia 138/60/23 kV, 10 MVA (ONAF), 1050 kVp BIL</t>
  </si>
  <si>
    <t>Transformador de potencia 138/60/23 kV, 9 MVA (ONAF), 1050 kVp BIL</t>
  </si>
  <si>
    <t>Transformador de potencia 138/60/23 kV, 8 MVA (ONAF), 1050 kVp BIL</t>
  </si>
  <si>
    <t>Transformador de potencia 138/60/23 kV, 7 MVA (ONAF), 1050 kVp BIL</t>
  </si>
  <si>
    <t>Transformador de potencia 138/60/23 kV, 6 MVA (ONAF), 1050 kVp BIL</t>
  </si>
  <si>
    <t>Transformador de potencia 138/60/23 kV, 5 MVA (ONAF), 1050 kVp BIL</t>
  </si>
  <si>
    <t>Transformador de potencia 138/60/23 kV, 3 MVA (ONAF), 1050 kVp BIL</t>
  </si>
  <si>
    <t>Transformador de potencia 138/60/10 kV, 100 MVA (ONAF), 1050 kVp BIL</t>
  </si>
  <si>
    <t>Transformador de potencia 138/60/10 kV, 95 MVA (ONAF), 1050 kVp BIL</t>
  </si>
  <si>
    <t>Transformador de potencia 138/60/10 kV, 90 MVA (ONAF), 1050 kVp BIL</t>
  </si>
  <si>
    <t>Transformador de potencia 138/60/10 kV, 85 MVA (ONAF), 1050 kVp BIL</t>
  </si>
  <si>
    <t>Transformador de potencia 138/60/10 kV, 80 MVA (ONAF), 1050 kVp BIL</t>
  </si>
  <si>
    <t>Transformador de potencia 138/60/10 kV, 75 MVA (ONAF), 1050 kVp BIL</t>
  </si>
  <si>
    <t>Transformador de potencia 138/60/10 kV, 70 MVA (ONAF), 1050 kVp BIL</t>
  </si>
  <si>
    <t>Transformador de potencia 138/60/10 kV, 65 MVA (ONAF), 1050 kVp BIL</t>
  </si>
  <si>
    <t>Transformador de potencia 138/60/10 kV, 60 MVA (ONAF), 1050 kVp BIL</t>
  </si>
  <si>
    <t>Transformador de potencia 138/60/10 kV, 55 MVA (ONAF), 1050 kVp BIL</t>
  </si>
  <si>
    <t>Transformador de potencia 138/60/10 kV, 50 MVA (ONAF), 1050 kVp BIL</t>
  </si>
  <si>
    <t>Transformador de potencia 138/60/10 kV, 45 MVA (ONAF), 1050 kVp BIL</t>
  </si>
  <si>
    <t>Transformador de potencia 138/60/10 kV, 40 MVA (ONAF), 1050 kVp BIL</t>
  </si>
  <si>
    <t>Transformador de potencia 138/60/10 kV, 35 MVA (ONAF), 1050 kVp BIL</t>
  </si>
  <si>
    <t>Transformador de potencia 138/60/10 kV, 30 MVA (ONAF), 1050 kVp BIL</t>
  </si>
  <si>
    <t>Transformador de potencia 138/60/10 kV, 25 MVA (ONAF), 1050 kVp BIL</t>
  </si>
  <si>
    <t>Transformador de potencia 138/60/10 kV, 20 MVA (ONAF), 1050 kVp BIL</t>
  </si>
  <si>
    <t>Transformador de potencia 138/60/10 kV, 15 MVA (ONAF), 1050 kVp BIL</t>
  </si>
  <si>
    <t>Transformador de potencia 138/60/10 kV, 10 MVA (ONAF), 1050 kVp BIL</t>
  </si>
  <si>
    <t>Transformador de potencia 138/60/10 kV, 9 MVA (ONAF), 1050 kVp BIL</t>
  </si>
  <si>
    <t>Transformador de potencia 138/60/10 kV, 8 MVA (ONAF), 1050 kVp BIL</t>
  </si>
  <si>
    <t>Transformador de potencia 138/60/10 kV, 7 MVA (ONAF), 1050 kVp BIL</t>
  </si>
  <si>
    <t>Transformador de potencia 138/60/10 kV, 6 MVA (ONAF), 1050 kVp BIL</t>
  </si>
  <si>
    <t>Transformador de potencia 138/60/10 kV, 5 MVA (ONAF), 1050 kVp BIL</t>
  </si>
  <si>
    <t>Transformador de potencia 138/60/10 kV, 3 MVA (ONAF), 1050 kVp BIL</t>
  </si>
  <si>
    <t>Transformador de potencia 138/33/10 kV, 100 MVA (ONAF), 1050 kVp BIL</t>
  </si>
  <si>
    <t>Transformador de potencia 138/33/10 kV, 95 MVA (ONAF), 1050 kVp BIL</t>
  </si>
  <si>
    <t>Transformador de potencia 138/33/10 kV, 90 MVA (ONAF), 1050 kVp BIL</t>
  </si>
  <si>
    <t>Transformador de potencia 138/33/10 kV, 85 MVA (ONAF), 1050 kVp BIL</t>
  </si>
  <si>
    <t>Transformador de potencia 138/33/10 kV, 80 MVA (ONAF), 1050 kVp BIL</t>
  </si>
  <si>
    <t>Transformador de potencia 138/33/10 kV, 75 MVA (ONAF), 1050 kVp BIL</t>
  </si>
  <si>
    <t>Transformador de potencia 138/33/10 kV, 70 MVA (ONAF), 1050 kVp BIL</t>
  </si>
  <si>
    <t>Transformador de potencia 138/33/10 kV, 65 MVA (ONAF), 1050 kVp BIL</t>
  </si>
  <si>
    <t>Transformador de potencia 138/33/10 kV, 60 MVA (ONAF), 1050 kVp BIL</t>
  </si>
  <si>
    <t>Transformador de potencia 138/33/10 kV, 55 MVA (ONAF), 1050 kVp BIL</t>
  </si>
  <si>
    <t>Transformador de potencia 138/33/10 kV, 50 MVA (ONAF), 1050 kVp BIL</t>
  </si>
  <si>
    <t>Transformador de potencia 138/33/10 kV, 45 MVA (ONAF), 1050 kVp BIL</t>
  </si>
  <si>
    <t>Transformador de potencia 138/33/10 kV, 40 MVA (ONAF), 1050 kVp BIL</t>
  </si>
  <si>
    <t>Transformador de potencia 138/33/10 kV, 35 MVA (ONAF), 1050 kVp BIL</t>
  </si>
  <si>
    <t>Transformador de potencia 138/33/10 kV, 30 MVA (ONAF), 1050 kVp BIL</t>
  </si>
  <si>
    <t>Transformador de potencia 138/33/10 kV, 25 MVA (ONAF), 1050 kVp BIL</t>
  </si>
  <si>
    <t>Transformador de potencia 138/33/10 kV, 20 MVA (ONAF), 1050 kVp BIL</t>
  </si>
  <si>
    <t>Transformador de potencia 138/33/10 kV, 15 MVA (ONAF), 1050 kVp BIL</t>
  </si>
  <si>
    <t>Transformador de potencia 138/33/10 kV, 10 MVA (ONAF), 1050 kVp BIL</t>
  </si>
  <si>
    <t>Transformador de potencia 138/33/10 kV, 9 MVA (ONAF), 1050 kVp BIL</t>
  </si>
  <si>
    <t>Transformador de potencia 138/33/10 kV, 8 MVA (ONAF), 1050 kVp BIL</t>
  </si>
  <si>
    <t>Transformador de potencia 138/33/10 kV, 7 MVA (ONAF), 1050 kVp BIL</t>
  </si>
  <si>
    <t>Transformador de potencia 138/33/10 kV, 6 MVA (ONAF), 1050 kVp BIL</t>
  </si>
  <si>
    <t>Transformador de potencia 138/33/10 kV, 5 MVA (ONAF), 1050 kVp BIL</t>
  </si>
  <si>
    <t>Transformador de potencia 138/33/10 kV, 3 MVA (ONAF), 1050 kVp BIL</t>
  </si>
  <si>
    <t>Transformador de potencia 138/33/23 kV, 100 MVA (ONAF), 1050 kVp BIL</t>
  </si>
  <si>
    <t>Transformador de potencia 138/33/23 kV, 95 MVA (ONAF), 1050 kVp BIL</t>
  </si>
  <si>
    <t>Transformador de potencia 138/33/23 kV, 90 MVA (ONAF), 1050 kVp BIL</t>
  </si>
  <si>
    <t>Transformador de potencia 138/33/23 kV, 85 MVA (ONAF), 1050 kVp BIL</t>
  </si>
  <si>
    <t>Transformador de potencia 138/33/23 kV, 80 MVA (ONAF), 1050 kVp BIL</t>
  </si>
  <si>
    <t>Transformador de potencia 138/33/23 kV, 75 MVA (ONAF), 1050 kVp BIL</t>
  </si>
  <si>
    <t>Transformador de potencia 138/33/23 kV, 70 MVA (ONAF), 1050 kVp BIL</t>
  </si>
  <si>
    <t>Transformador de potencia 138/33/23 kV, 65 MVA (ONAF), 1050 kVp BIL</t>
  </si>
  <si>
    <t>Transformador de potencia 138/33/23 kV, 60 MVA (ONAF), 1050 kVp BIL</t>
  </si>
  <si>
    <t>Transformador de potencia 138/33/23 kV, 55 MVA (ONAF), 1050 kVp BIL</t>
  </si>
  <si>
    <t>Transformador de potencia 138/33/23 kV, 50 MVA (ONAF), 1050 kVp BIL</t>
  </si>
  <si>
    <t>Transformador de potencia 138/33/23 kV, 45 MVA (ONAF), 1050 kVp BIL</t>
  </si>
  <si>
    <t>Transformador de potencia 138/33/23 kV, 40 MVA (ONAF), 1050 kVp BIL</t>
  </si>
  <si>
    <t>Transformador de potencia 138/33/23 kV, 35 MVA (ONAF), 1050 kVp BIL</t>
  </si>
  <si>
    <t>Transformador de potencia 138/33/23 kV, 30 MVA (ONAF), 1050 kVp BIL</t>
  </si>
  <si>
    <t>Transformador de potencia 138/33/23 kV, 25 MVA (ONAF), 1050 kVp BIL</t>
  </si>
  <si>
    <t>Transformador de potencia 138/33/23 kV, 20 MVA (ONAF), 1050 kVp BIL</t>
  </si>
  <si>
    <t>Transformador de potencia 138/33/23 kV, 15 MVA (ONAF), 1050 kVp BIL</t>
  </si>
  <si>
    <t>Transformador de potencia 138/33/23 kV, 10 MVA (ONAF), 1050 kVp BIL</t>
  </si>
  <si>
    <t>Transformador de potencia 138/33/23 kV, 9 MVA (ONAF), 1050 kVp BIL</t>
  </si>
  <si>
    <t>Transformador de potencia 138/33/23 kV, 8 MVA (ONAF), 1050 kVp BIL</t>
  </si>
  <si>
    <t>Transformador de potencia 138/33/23 kV, 7 MVA (ONAF), 1050 kVp BIL</t>
  </si>
  <si>
    <t>Transformador de potencia 138/33/23 kV, 6 MVA (ONAF), 1050 kVp BIL</t>
  </si>
  <si>
    <t>Transformador de potencia 138/33/23 kV, 5 MVA (ONAF), 1050 kVp BIL</t>
  </si>
  <si>
    <t>Transformador de potencia 138/33/23 kV, 3 MVA (ONAF), 1050 kVp BIL</t>
  </si>
  <si>
    <t>Transformador de potencia 138/23/10 kV, 100 MVA (ONAF), 1050 kVp BIL</t>
  </si>
  <si>
    <t>Transformador de potencia 138/23/10 kV, 95 MVA (ONAF), 1050 kVp BIL</t>
  </si>
  <si>
    <t>Transformador de potencia 138/23/10 kV, 90 MVA (ONAF), 1050 kVp BIL</t>
  </si>
  <si>
    <t>Transformador de potencia 138/23/10 kV, 85 MVA (ONAF), 1050 kVp BIL</t>
  </si>
  <si>
    <t>Transformador de potencia 138/23/10 kV, 80 MVA (ONAF), 1050 kVp BIL</t>
  </si>
  <si>
    <t>Transformador de potencia 138/23/10 kV, 75 MVA (ONAF), 1050 kVp BIL</t>
  </si>
  <si>
    <t>Transformador de potencia 138/23/10 kV, 70 MVA (ONAF), 1050 kVp BIL</t>
  </si>
  <si>
    <t>Transformador de potencia 138/23/10 kV, 65 MVA (ONAF), 1050 kVp BIL</t>
  </si>
  <si>
    <t>Transformador de potencia 138/23/10 kV, 60 MVA (ONAF), 1050 kVp BIL</t>
  </si>
  <si>
    <t>Transformador de potencia 138/23/10 kV, 55 MVA (ONAF), 1050 kVp BIL</t>
  </si>
  <si>
    <t>Transformador de potencia 138/23/10 kV, 50 MVA (ONAF), 1050 kVp BIL</t>
  </si>
  <si>
    <t>Transformador de potencia 138/23/10 kV, 45 MVA (ONAF), 1050 kVp BIL</t>
  </si>
  <si>
    <t>Transformador de potencia 138/23/10 kV, 40 MVA (ONAF), 1050 kVp BIL</t>
  </si>
  <si>
    <t>Transformador de potencia 138/23/10 kV, 35 MVA (ONAF), 1050 kVp BIL</t>
  </si>
  <si>
    <t>Transformador de potencia 138/23/10 kV, 30 MVA (ONAF), 1050 kVp BIL</t>
  </si>
  <si>
    <t>Transformador de potencia 138/23/10 kV, 25 MVA (ONAF), 1050 kVp BIL</t>
  </si>
  <si>
    <t>Transformador de potencia 138/23/10 kV, 20 MVA (ONAF), 1050 kVp BIL</t>
  </si>
  <si>
    <t>Transformador de potencia 138/23/10 kV, 15 MVA (ONAF), 1050 kVp BIL</t>
  </si>
  <si>
    <t>Transformador de potencia 138/23/10 kV, 10 MVA (ONAF), 1050 kVp BIL</t>
  </si>
  <si>
    <t>Transformador de potencia 138/23/10 kV, 9 MVA (ONAF), 1050 kVp BIL</t>
  </si>
  <si>
    <t>Transformador de potencia 138/23/10 kV, 8 MVA (ONAF), 1050 kVp BIL</t>
  </si>
  <si>
    <t>Transformador de potencia 138/23/10 kV, 7 MVA (ONAF), 1050 kVp BIL</t>
  </si>
  <si>
    <t>Transformador de potencia 138/23/10 kV, 6 MVA (ONAF), 1050 kVp BIL</t>
  </si>
  <si>
    <t>Transformador de potencia 138/23/10 kV, 5 MVA (ONAF), 1050 kVp BIL</t>
  </si>
  <si>
    <t>Transformador de potencia 138/23/10 kV, 3 MVA (ONAF), 1050 kVp BIL</t>
  </si>
  <si>
    <t>Transformador de potencia 138/10 kV, 100 MVA (ONAF), 1050 kVp BIL</t>
  </si>
  <si>
    <t>Transformador de potencia 138/10 kV, 95 MVA (ONAF), 1050 kVp BIL</t>
  </si>
  <si>
    <t>Transformador de potencia 138/10 kV, 90 MVA (ONAF), 1050 kVp BIL</t>
  </si>
  <si>
    <t>Transformador de potencia 138/10 kV, 85 MVA (ONAF), 1050 kVp BIL</t>
  </si>
  <si>
    <t>Transformador de potencia 138/10 kV, 80 MVA (ONAF), 1050 kVp BIL</t>
  </si>
  <si>
    <t>Transformador de potencia 138/10 kV, 75 MVA (ONAF), 1050 kVp BIL</t>
  </si>
  <si>
    <t>Transformador de potencia 138/10 kV, 70 MVA (ONAF), 1050 kVp BIL</t>
  </si>
  <si>
    <t>Transformador de potencia 138/10 kV, 65 MVA (ONAF), 1050 kVp BIL</t>
  </si>
  <si>
    <t>Transformador de potencia 138/10 kV, 60 MVA (ONAF), 1050 kVp BIL</t>
  </si>
  <si>
    <t>Transformador de potencia 138/10 kV, 55 MVA (ONAF), 1050 kVp BIL</t>
  </si>
  <si>
    <t>Transformador de potencia 138/10 kV, 50 MVA (ONAF), 1050 kVp BIL</t>
  </si>
  <si>
    <t>Transformador de potencia 138/10 kV, 45 MVA (ONAF), 1050 kVp BIL</t>
  </si>
  <si>
    <t>Transformador de potencia 138/10 kV, 40 MVA (ONAF), 1050 kVp BIL</t>
  </si>
  <si>
    <t>Transformador de potencia 138/10 kV, 35 MVA (ONAF), 1050 kVp BIL</t>
  </si>
  <si>
    <t>Transformador de potencia 138/10 kV, 30 MVA (ONAF), 1050 kVp BIL</t>
  </si>
  <si>
    <t>Transformador de potencia 138/10 kV, 25 MVA (ONAF), 1050 kVp BIL</t>
  </si>
  <si>
    <t>Transformador de potencia 138/10 kV, 20 MVA (ONAF), 1050 kVp BIL</t>
  </si>
  <si>
    <t>Transformador de potencia 138/10 kV, 15 MVA (ONAF), 1050 kVp BIL</t>
  </si>
  <si>
    <t>Transformador de potencia 138/10 kV, 10 MVA (ONAF), 1050 kVp BIL</t>
  </si>
  <si>
    <t>Transformador de potencia 138/10 kV, 9 MVA (ONAF), 1050 kVp BIL</t>
  </si>
  <si>
    <t>Transformador de potencia 138/10 kV, 8 MVA (ONAF), 1050 kVp BIL</t>
  </si>
  <si>
    <t>Transformador de potencia 138/10 kV, 7 MVA (ONAF), 1050 kVp BIL</t>
  </si>
  <si>
    <t>Transformador de potencia 138/10 kV, 6 MVA (ONAF), 1050 kVp BIL</t>
  </si>
  <si>
    <t>Transformador de potencia 138/10 kV, 5 MVA (ONAF), 1050 kVp BIL</t>
  </si>
  <si>
    <t>Transformador de potencia 138/10 kV, 3 MVA (ONAF), 1050 kVp BIL</t>
  </si>
  <si>
    <t>Transformador de potencia 138/23 kV, 100 MVA (ONAF), 1050 kVp BIL</t>
  </si>
  <si>
    <t>Transformador de potencia 138/23 kV, 95 MVA (ONAF), 1050 kVp BIL</t>
  </si>
  <si>
    <t>Transformador de potencia 138/23 kV, 90 MVA (ONAF), 1050 kVp BIL</t>
  </si>
  <si>
    <t>Transformador de potencia 138/23 kV, 85 MVA (ONAF), 1050 kVp BIL</t>
  </si>
  <si>
    <t>Transformador de potencia 138/23 kV, 80 MVA (ONAF), 1050 kVp BIL</t>
  </si>
  <si>
    <t>Transformador de potencia 138/23 kV, 75 MVA (ONAF), 1050 kVp BIL</t>
  </si>
  <si>
    <t>Transformador de potencia 138/23 kV, 70 MVA (ONAF), 1050 kVp BIL</t>
  </si>
  <si>
    <t>Transformador de potencia 138/23 kV, 65 MVA (ONAF), 1050 kVp BIL</t>
  </si>
  <si>
    <t>Transformador de potencia 138/23 kV, 60 MVA (ONAF), 1050 kVp BIL</t>
  </si>
  <si>
    <t>Transformador de potencia 138/23 kV, 55 MVA (ONAF), 1050 kVp BIL</t>
  </si>
  <si>
    <t>Transformador de potencia 138/23 kV, 50 MVA (ONAF), 1050 kVp BIL</t>
  </si>
  <si>
    <t>Transformador de potencia 138/23 kV, 45 MVA (ONAF), 1050 kVp BIL</t>
  </si>
  <si>
    <t>Transformador de potencia 138/23 kV, 40 MVA (ONAF), 1050 kVp BIL</t>
  </si>
  <si>
    <t>Transformador de potencia 138/23 kV, 35 MVA (ONAF), 1050 kVp BIL</t>
  </si>
  <si>
    <t>Transformador de potencia 138/23 kV, 30 MVA (ONAF), 1050 kVp BIL</t>
  </si>
  <si>
    <t>Transformador de potencia 138/23 kV, 25 MVA (ONAF), 1050 kVp BIL</t>
  </si>
  <si>
    <t>Transformador de potencia 138/23 kV, 20 MVA (ONAF), 1050 kVp BIL</t>
  </si>
  <si>
    <t>Transformador de potencia 138/23 kV, 15 MVA (ONAF), 1050 kVp BIL</t>
  </si>
  <si>
    <t>Transformador de potencia 138/23 kV, 10 MVA (ONAF), 1050 kVp BIL</t>
  </si>
  <si>
    <t>Transformador de potencia 138/23 kV, 9 MVA (ONAF), 1050 kVp BIL</t>
  </si>
  <si>
    <t>Transformador de potencia 138/23 kV, 8 MVA (ONAF), 1050 kVp BIL</t>
  </si>
  <si>
    <t>Transformador de potencia 138/23 kV, 7 MVA (ONAF), 1050 kVp BIL</t>
  </si>
  <si>
    <t>Transformador de potencia 138/23 kV, 6 MVA (ONAF), 1050 kVp BIL</t>
  </si>
  <si>
    <t>Transformador de potencia 138/23 kV, 5 MVA (ONAF), 1050 kVp BIL</t>
  </si>
  <si>
    <t>Transformador de potencia 138/23 kV, 3 MVA (ONAF), 1050 kVp BIL</t>
  </si>
  <si>
    <t>Transformador de potencia 60/33/10 kV, 50 MVA (ONAF), 325 kVp BIL</t>
  </si>
  <si>
    <t>Transformador de potencia 60/33/10 kV, 45 MVA (ONAF), 325 kVp BIL</t>
  </si>
  <si>
    <t>Transformador de potencia 60/33/10 kV, 40 MVA (ONAF), 325 kVp BIL</t>
  </si>
  <si>
    <t>Transformador de potencia 60/33/10 kV, 35 MVA (ONAF), 325 kVp BIL</t>
  </si>
  <si>
    <t>Transformador de potencia 60/33/10 kV, 30 MVA (ONAF), 325 kVp BIL</t>
  </si>
  <si>
    <t>Transformador de potencia 60/33/10 kV, 25 MVA (ONAF), 325 kVp BIL</t>
  </si>
  <si>
    <t>Transformador de potencia 60/33/10 kV, 20 MVA (ONAF), 325 kVp BIL</t>
  </si>
  <si>
    <t>Transformador de potencia 60/33/10 kV, 15 MVA (ONAF), 325 kVp BIL</t>
  </si>
  <si>
    <t>Transformador de potencia 60/33/10 kV, 10 MVA (ONAF), 325 kVp BIL</t>
  </si>
  <si>
    <t>Transformador de potencia 60/33/10 kV, 9 MVA (ONAF), 325 kVp BIL</t>
  </si>
  <si>
    <t>Transformador de potencia 60/33/10 kV, 8 MVA (ONAF), 325 kVp BIL</t>
  </si>
  <si>
    <t>Transformador de potencia 60/33/10 kV, 7 MVA (ONAF), 325 kVp BIL</t>
  </si>
  <si>
    <t>Transformador de potencia 60/33/10 kV, 6 MVA (ONAF), 325 kVp BIL</t>
  </si>
  <si>
    <t>Transformador de potencia 60/33/10 kV, 5 MVA (ONAF), 325 kVp BIL</t>
  </si>
  <si>
    <t>Transformador de potencia 60/33/10 kV, 4 MVA (ONAF), 325 kVp BIL</t>
  </si>
  <si>
    <t>Transformador de potencia 60/33/10 kV, 3 MVA (ONAF), 325 kVp BIL</t>
  </si>
  <si>
    <t>Transformador de potencia 60/33/10 kV, 2 MVA (ONAF), 325 kVp BIL</t>
  </si>
  <si>
    <t>Transformador de potencia 60/33/23 kV, 50 MVA (ONAF), 325 kVp BIL</t>
  </si>
  <si>
    <t>Transformador de potencia 60/33/23 kV, 45 MVA (ONAF), 325 kVp BIL</t>
  </si>
  <si>
    <t>Transformador de potencia 60/33/23 kV, 40 MVA (ONAF), 325 kVp BIL</t>
  </si>
  <si>
    <t>Transformador de potencia 60/33/23 kV, 35 MVA (ONAF), 325 kVp BIL</t>
  </si>
  <si>
    <t>Transformador de potencia 60/33/23 kV, 30 MVA (ONAF), 325 kVp BIL</t>
  </si>
  <si>
    <t>Transformador de potencia 60/33/23 kV, 25 MVA (ONAF), 325 kVp BIL</t>
  </si>
  <si>
    <t>Transformador de potencia 60/33/23 kV, 20 MVA (ONAF), 325 kVp BIL</t>
  </si>
  <si>
    <t>Transformador de potencia 60/33/23 kV, 15 MVA (ONAF), 325 kVp BIL</t>
  </si>
  <si>
    <t>Transformador de potencia 60/33/23 kV, 10 MVA (ONAF), 325 kVp BIL</t>
  </si>
  <si>
    <t>Transformador de potencia 60/33/23 kV, 9 MVA (ONAF), 325 kVp BIL</t>
  </si>
  <si>
    <t>Transformador de potencia 60/33/23 kV, 8 MVA (ONAF), 325 kVp BIL</t>
  </si>
  <si>
    <t>Transformador de potencia 60/33/23 kV, 7 MVA (ONAF), 325 kVp BIL</t>
  </si>
  <si>
    <t>Transformador de potencia 60/33/23 kV, 6 MVA (ONAF), 325 kVp BIL</t>
  </si>
  <si>
    <t>Transformador de potencia 60/33/23 kV, 5 MVA (ONAF), 325 kVp BIL</t>
  </si>
  <si>
    <t>Transformador de potencia 60/33/23 kV, 4 MVA (ONAF), 325 kVp BIL</t>
  </si>
  <si>
    <t>Transformador de potencia 60/33/23 kV, 3 MVA (ONAF), 325 kVp BIL</t>
  </si>
  <si>
    <t>Transformador de potencia 60/33/23 kV, 2 MVA (ONAF), 325 kVp BIL</t>
  </si>
  <si>
    <t>Transformador de potencia 60/23/10 kV, 50 MVA (ONAF), 325 kVp BIL</t>
  </si>
  <si>
    <t>Transformador de potencia 60/23/10 kV, 45 MVA (ONAF), 325 kVp BIL</t>
  </si>
  <si>
    <t>Transformador de potencia 60/23/10 kV, 40 MVA (ONAF), 325 kVp BIL</t>
  </si>
  <si>
    <t>Transformador de potencia 60/23/10 kV, 35 MVA (ONAF), 325 kVp BIL</t>
  </si>
  <si>
    <t>Transformador de potencia 60/23/10 kV, 30 MVA (ONAF), 325 kVp BIL</t>
  </si>
  <si>
    <t>Transformador de potencia 60/23/10 kV, 25 MVA (ONAF), 325 kVp BIL</t>
  </si>
  <si>
    <t>Transformador de potencia 60/23/10 kV, 20 MVA (ONAF), 325 kVp BIL</t>
  </si>
  <si>
    <t>Transformador de potencia 60/23/10 kV, 15 MVA (ONAF), 325 kVp BIL</t>
  </si>
  <si>
    <t>Transformador de potencia 60/23/10 kV, 10 MVA (ONAF), 325 kVp BIL</t>
  </si>
  <si>
    <t>Transformador de potencia 60/23/10 kV, 9 MVA (ONAF), 325 kVp BIL</t>
  </si>
  <si>
    <t>Transformador de potencia 60/23/10 kV, 8 MVA (ONAF), 325 kVp BIL</t>
  </si>
  <si>
    <t>Transformador de potencia 60/23/10 kV, 7 MVA (ONAF), 325 kVp BIL</t>
  </si>
  <si>
    <t>Transformador de potencia 60/23/10 kV, 6 MVA (ONAF), 325 kVp BIL</t>
  </si>
  <si>
    <t>Transformador de potencia 60/23/10 kV, 5 MVA (ONAF), 325 kVp BIL</t>
  </si>
  <si>
    <t>Transformador de potencia 60/23/10 kV, 4 MVA (ONAF), 325 kVp BIL</t>
  </si>
  <si>
    <t>Transformador de potencia 60/23/10 kV, 3 MVA (ONAF), 325 kVp BIL</t>
  </si>
  <si>
    <t>Transformador de potencia 60/23/10 kV, 2 MVA (ONAF), 325 kVp BIL</t>
  </si>
  <si>
    <t>Transformador de potencia 60/10 kV, 50 MVA (ONAF), 325 kVp BIL</t>
  </si>
  <si>
    <t>Transformador de potencia 60/10 kV, 45 MVA (ONAF), 325 kVp BIL</t>
  </si>
  <si>
    <t>Transformador de potencia 60/10 kV, 40 MVA (ONAF), 325 kVp BIL</t>
  </si>
  <si>
    <t>Transformador de potencia 60/10 kV, 35 MVA (ONAF), 325 kVp BIL</t>
  </si>
  <si>
    <t>Transformador de potencia 60/10 kV, 30 MVA (ONAF), 325 kVp BIL</t>
  </si>
  <si>
    <t>Transformador de potencia 60/10 kV, 25 MVA (ONAF), 325 kVp BIL</t>
  </si>
  <si>
    <t>Transformador de potencia 60/10 kV, 20 MVA (ONAF), 325 kVp BIL</t>
  </si>
  <si>
    <t>Transformador de potencia 60/10 kV, 15 MVA (ONAF), 325 kVp BIL</t>
  </si>
  <si>
    <t>Transformador de potencia 60/10 kV, 10 MVA (ONAF), 325 kVp BIL</t>
  </si>
  <si>
    <t>Transformador de potencia 60/10 kV, 9 MVA (ONAF), 325 kVp BIL</t>
  </si>
  <si>
    <t>Transformador de potencia 60/10 kV, 8 MVA (ONAF), 325 kVp BIL</t>
  </si>
  <si>
    <t>Transformador de potencia 60/10 kV, 7 MVA (ONAF), 325 kVp BIL</t>
  </si>
  <si>
    <t>Transformador de potencia 60/10 kV, 6 MVA (ONAF), 325 kVp BIL</t>
  </si>
  <si>
    <t>Transformador de potencia 60/10 kV, 5 MVA (ONAF), 325 kVp BIL</t>
  </si>
  <si>
    <t>Transformador de potencia 60/10 kV, 4 MVA (ONAF), 325 kVp BIL</t>
  </si>
  <si>
    <t>Transformador de potencia 60/10 kV, 3 MVA (ONAF), 325 kVp BIL</t>
  </si>
  <si>
    <t>Transformador de potencia 60/10 kV, 2 MVA (ONAF), 325 kVp BIL</t>
  </si>
  <si>
    <t>Transformador de potencia 60/23 kV, 50 MVA (ONAF), 325 kVp BIL</t>
  </si>
  <si>
    <t>Transformador de potencia 60/23 kV, 45 MVA (ONAF), 325 kVp BIL</t>
  </si>
  <si>
    <t>Transformador de potencia 60/23 kV, 40 MVA (ONAF), 325 kVp BIL</t>
  </si>
  <si>
    <t>Transformador de potencia 60/23 kV, 35 MVA (ONAF), 325 kVp BIL</t>
  </si>
  <si>
    <t>Transformador de potencia 60/23 kV, 30 MVA (ONAF), 325 kVp BIL</t>
  </si>
  <si>
    <t>Transformador de potencia 60/23 kV, 25 MVA (ONAF), 325 kVp BIL</t>
  </si>
  <si>
    <t>Transformador de potencia 60/23 kV, 20 MVA (ONAF), 325 kVp BIL</t>
  </si>
  <si>
    <t>Transformador de potencia 60/23 kV, 15 MVA (ONAF), 325 kVp BIL</t>
  </si>
  <si>
    <t>Transformador de potencia 60/23 kV, 10 MVA (ONAF), 325 kVp BIL</t>
  </si>
  <si>
    <t>Transformador de potencia 60/23 kV, 9 MVA (ONAF), 325 kVp BIL</t>
  </si>
  <si>
    <t>Transformador de potencia 60/23 kV, 8 MVA (ONAF), 325 kVp BIL</t>
  </si>
  <si>
    <t>Transformador de potencia 60/23 kV, 7 MVA (ONAF), 325 kVp BIL</t>
  </si>
  <si>
    <t>Transformador de potencia 60/23 kV, 6 MVA (ONAF), 325 kVp BIL</t>
  </si>
  <si>
    <t>Transformador de potencia 60/23 kV, 5 MVA (ONAF), 325 kVp BIL</t>
  </si>
  <si>
    <t>Transformador de potencia 60/23 kV, 4 MVA (ONAF), 325 kVp BIL</t>
  </si>
  <si>
    <t>Transformador de potencia 60/23 kV, 3 MVA (ONAF), 325 kVp BIL</t>
  </si>
  <si>
    <t>Transformador de potencia 60/23 kV, 2 MVA (ONAF), 325 kVp BIL</t>
  </si>
  <si>
    <t>Transformador de potencia 60/33/10 kV, 50 MVA (ONAF), 450 kVp BIL</t>
  </si>
  <si>
    <t>Transformador de potencia 60/33/10 kV, 45 MVA (ONAF), 450 kVp BIL</t>
  </si>
  <si>
    <t>Transformador de potencia 60/33/10 kV, 40 MVA (ONAF), 450 kVp BIL</t>
  </si>
  <si>
    <t>Transformador de potencia 60/33/10 kV, 35 MVA (ONAF), 450 kVp BIL</t>
  </si>
  <si>
    <t>Transformador de potencia 60/33/10 kV, 30 MVA (ONAF), 450 kVp BIL</t>
  </si>
  <si>
    <t>Transformador de potencia 60/33/10 kV, 25 MVA (ONAF), 450 kVp BIL</t>
  </si>
  <si>
    <t>Transformador de potencia 60/33/10 kV, 20 MVA (ONAF), 450 kVp BIL</t>
  </si>
  <si>
    <t>Transformador de potencia 60/33/10 kV, 15 MVA (ONAF), 450 kVp BIL</t>
  </si>
  <si>
    <t>Transformador de potencia 60/33/10 kV, 10 MVA (ONAF), 450 kVp BIL</t>
  </si>
  <si>
    <t>Transformador de potencia 60/33/10 kV, 9 MVA (ONAF), 450 kVp BIL</t>
  </si>
  <si>
    <t>Transformador de potencia 60/33/10 kV, 8 MVA (ONAF), 450 kVp BIL</t>
  </si>
  <si>
    <t>Transformador de potencia 60/33/10 kV, 7 MVA (ONAF), 450 kVp BIL</t>
  </si>
  <si>
    <t>Transformador de potencia 60/33/10 kV, 6 MVA (ONAF), 450 kVp BIL</t>
  </si>
  <si>
    <t>Transformador de potencia 60/33/10 kV, 5 MVA (ONAF), 450 kVp BIL</t>
  </si>
  <si>
    <t>Transformador de potencia 60/33/10 kV, 4 MVA (ONAF), 450 kVp BIL</t>
  </si>
  <si>
    <t>Transformador de potencia 60/33/10 kV, 3 MVA (ONAF), 450 kVp BIL</t>
  </si>
  <si>
    <t>Transformador de potencia 60/33/10 kV, 2 MVA (ONAF), 450 kVp BIL</t>
  </si>
  <si>
    <t>Transformador de potencia 60/33/23 kV, 50 MVA (ONAF), 450 kVp BIL</t>
  </si>
  <si>
    <t>Transformador de potencia 60/33/23 kV, 45 MVA (ONAF), 450 kVp BIL</t>
  </si>
  <si>
    <t>Transformador de potencia 60/33/23 kV, 40 MVA (ONAF), 450 kVp BIL</t>
  </si>
  <si>
    <t>Transformador de potencia 60/33/23 kV, 35 MVA (ONAF), 450 kVp BIL</t>
  </si>
  <si>
    <t>Transformador de potencia 60/33/23 kV, 30 MVA (ONAF), 450 kVp BIL</t>
  </si>
  <si>
    <t>Transformador de potencia 60/33/23 kV, 25 MVA (ONAF), 450 kVp BIL</t>
  </si>
  <si>
    <t>Transformador de potencia 60/33/23 kV, 20 MVA (ONAF), 450 kVp BIL</t>
  </si>
  <si>
    <t>Transformador de potencia 60/33/23 kV, 15 MVA (ONAF), 450 kVp BIL</t>
  </si>
  <si>
    <t>Transformador de potencia 60/33/23 kV, 10 MVA (ONAF), 450 kVp BIL</t>
  </si>
  <si>
    <t>Transformador de potencia 60/33/23 kV, 9 MVA (ONAF), 450 kVp BIL</t>
  </si>
  <si>
    <t>Transformador de potencia 60/33/23 kV, 8 MVA (ONAF), 450 kVp BIL</t>
  </si>
  <si>
    <t>Transformador de potencia 60/33/23 kV, 7 MVA (ONAF), 450 kVp BIL</t>
  </si>
  <si>
    <t>Transformador de potencia 60/33/23 kV, 6 MVA (ONAF), 450 kVp BIL</t>
  </si>
  <si>
    <t>Transformador de potencia 60/33/23 kV, 5 MVA (ONAF), 450 kVp BIL</t>
  </si>
  <si>
    <t>Transformador de potencia 60/33/23 kV, 4 MVA (ONAF), 450 kVp BIL</t>
  </si>
  <si>
    <t>Transformador de potencia 60/33/23 kV, 3 MVA (ONAF), 450 kVp BIL</t>
  </si>
  <si>
    <t>Transformador de potencia 60/33/23 kV, 2 MVA (ONAF), 450 kVp BIL</t>
  </si>
  <si>
    <t>Transformador de potencia 60/23/10 kV, 50 MVA (ONAF), 450 kVp BIL</t>
  </si>
  <si>
    <t>Transformador de potencia 60/23/10 kV, 45 MVA (ONAF), 450 kVp BIL</t>
  </si>
  <si>
    <t>Transformador de potencia 60/23/10 kV, 40 MVA (ONAF), 450 kVp BIL</t>
  </si>
  <si>
    <t>Transformador de potencia 60/23/10 kV, 35 MVA (ONAF), 450 kVp BIL</t>
  </si>
  <si>
    <t>Transformador de potencia 60/23/10 kV, 30 MVA (ONAF), 450 kVp BIL</t>
  </si>
  <si>
    <t>Transformador de potencia 60/23/10 kV, 25 MVA (ONAF), 450 kVp BIL</t>
  </si>
  <si>
    <t>Transformador de potencia 60/23/10 kV, 20 MVA (ONAF), 450 kVp BIL</t>
  </si>
  <si>
    <t>Transformador de potencia 60/23/10 kV, 15 MVA (ONAF), 450 kVp BIL</t>
  </si>
  <si>
    <t>Transformador de potencia 60/23/10 kV, 10 MVA (ONAF), 450 kVp BIL</t>
  </si>
  <si>
    <t>Transformador de potencia 60/23/10 kV, 9 MVA (ONAF), 450 kVp BIL</t>
  </si>
  <si>
    <t>Transformador de potencia 60/23/10 kV, 8 MVA (ONAF), 450 kVp BIL</t>
  </si>
  <si>
    <t>Transformador de potencia 60/23/10 kV, 7 MVA (ONAF), 450 kVp BIL</t>
  </si>
  <si>
    <t>Transformador de potencia 60/23/10 kV, 6 MVA (ONAF), 450 kVp BIL</t>
  </si>
  <si>
    <t>Transformador de potencia 60/23/10 kV, 5 MVA (ONAF), 450 kVp BIL</t>
  </si>
  <si>
    <t>Transformador de potencia 60/23/10 kV, 4 MVA (ONAF), 450 kVp BIL</t>
  </si>
  <si>
    <t>Transformador de potencia 60/23/10 kV, 3 MVA (ONAF), 450 kVp BIL</t>
  </si>
  <si>
    <t>Transformador de potencia 60/23/10 kV, 2 MVA (ONAF), 450 kVp BIL</t>
  </si>
  <si>
    <t>Transformador de potencia 60/10 kV, 50 MVA (ONAF), 450 kVp BIL</t>
  </si>
  <si>
    <t>Transformador de potencia 60/10 kV, 45 MVA (ONAF), 450 kVp BIL</t>
  </si>
  <si>
    <t>Transformador de potencia 60/10 kV, 40 MVA (ONAF), 450 kVp BIL</t>
  </si>
  <si>
    <t>Transformador de potencia 60/10 kV, 35 MVA (ONAF), 450 kVp BIL</t>
  </si>
  <si>
    <t>Transformador de potencia 60/10 kV, 30 MVA (ONAF), 450 kVp BIL</t>
  </si>
  <si>
    <t>Transformador de potencia 60/10 kV, 25 MVA (ONAF), 450 kVp BIL</t>
  </si>
  <si>
    <t>Transformador de potencia 60/10 kV, 20 MVA (ONAF), 450 kVp BIL</t>
  </si>
  <si>
    <t>Transformador de potencia 60/10 kV, 15 MVA (ONAF), 450 kVp BIL</t>
  </si>
  <si>
    <t>Transformador de potencia 60/10 kV, 10 MVA (ONAF), 450 kVp BIL</t>
  </si>
  <si>
    <t>Transformador de potencia 60/10 kV, 9 MVA (ONAF), 450 kVp BIL</t>
  </si>
  <si>
    <t>Transformador de potencia 60/10 kV, 8 MVA (ONAF), 450 kVp BIL</t>
  </si>
  <si>
    <t>Transformador de potencia 60/10 kV, 7 MVA (ONAF), 450 kVp BIL</t>
  </si>
  <si>
    <t>Transformador de potencia 60/10 kV, 6 MVA (ONAF), 450 kVp BIL</t>
  </si>
  <si>
    <t>Transformador de potencia 60/10 kV, 5 MVA (ONAF), 450 kVp BIL</t>
  </si>
  <si>
    <t>Transformador de potencia 60/10 kV, 4 MVA (ONAF), 450 kVp BIL</t>
  </si>
  <si>
    <t>Transformador de potencia 60/10 kV, 3 MVA (ONAF), 450 kVp BIL</t>
  </si>
  <si>
    <t>Transformador de potencia 60/10 kV, 2 MVA (ONAF), 450 kVp BIL</t>
  </si>
  <si>
    <t>Transformador de potencia 60/23 kV, 50 MVA (ONAF), 450 kVp BIL</t>
  </si>
  <si>
    <t>Transformador de potencia 60/23 kV, 45 MVA (ONAF), 450 kVp BIL</t>
  </si>
  <si>
    <t>Transformador de potencia 60/23 kV, 40 MVA (ONAF), 450 kVp BIL</t>
  </si>
  <si>
    <t>Transformador de potencia 60/23 kV, 35 MVA (ONAF), 450 kVp BIL</t>
  </si>
  <si>
    <t>Transformador de potencia 60/23 kV, 30 MVA (ONAF), 450 kVp BIL</t>
  </si>
  <si>
    <t>Transformador de potencia 60/23 kV, 25 MVA (ONAF), 450 kVp BIL</t>
  </si>
  <si>
    <t>Transformador de potencia 60/23 kV, 20 MVA (ONAF), 450 kVp BIL</t>
  </si>
  <si>
    <t>Transformador de potencia 60/23 kV, 15 MVA (ONAF), 450 kVp BIL</t>
  </si>
  <si>
    <t>Transformador de potencia 60/23 kV, 10 MVA (ONAF), 450 kVp BIL</t>
  </si>
  <si>
    <t>Transformador de potencia 60/23 kV, 9 MVA (ONAF), 450 kVp BIL</t>
  </si>
  <si>
    <t>Transformador de potencia 60/23 kV, 8 MVA (ONAF), 450 kVp BIL</t>
  </si>
  <si>
    <t>Transformador de potencia 60/23 kV, 7 MVA (ONAF), 450 kVp BIL</t>
  </si>
  <si>
    <t>Transformador de potencia 60/23 kV, 6 MVA (ONAF), 450 kVp BIL</t>
  </si>
  <si>
    <t>Transformador de potencia 60/23 kV, 5 MVA (ONAF), 450 kVp BIL</t>
  </si>
  <si>
    <t>Transformador de potencia 60/23 kV, 4 MVA (ONAF), 450 kVp BIL</t>
  </si>
  <si>
    <t>Transformador de potencia 60/23 kV, 3 MVA (ONAF), 450 kVp BIL</t>
  </si>
  <si>
    <t>Transformador de potencia 60/23 kV, 2 MVA (ONAF), 450 kVp BIL</t>
  </si>
  <si>
    <t>Transformador de potencia 60/33/10 kV, 50 MVA (ONAF), 550 kVp BIL</t>
  </si>
  <si>
    <t>Transformador de potencia 60/33/10 kV, 45 MVA (ONAF), 550 kVp BIL</t>
  </si>
  <si>
    <t>Transformador de potencia 60/33/10 kV, 40 MVA (ONAF), 550 kVp BIL</t>
  </si>
  <si>
    <t>Transformador de potencia 60/33/10 kV, 35 MVA (ONAF), 550 kVp BIL</t>
  </si>
  <si>
    <t>Transformador de potencia 60/33/10 kV, 30 MVA (ONAF), 550 kVp BIL</t>
  </si>
  <si>
    <t>Transformador de potencia 60/33/10 kV, 25 MVA (ONAF), 550 kVp BIL</t>
  </si>
  <si>
    <t>Transformador de potencia 60/33/10 kV, 20 MVA (ONAF), 550 kVp BIL</t>
  </si>
  <si>
    <t>Transformador de potencia 60/33/10 kV, 15 MVA (ONAF), 550 kVp BIL</t>
  </si>
  <si>
    <t>Transformador de potencia 60/33/10 kV, 10 MVA (ONAF), 550 kVp BIL</t>
  </si>
  <si>
    <t>Transformador de potencia 60/33/10 kV, 9 MVA (ONAF), 550 kVp BIL</t>
  </si>
  <si>
    <t>Transformador de potencia 60/33/10 kV, 8 MVA (ONAF), 550 kVp BIL</t>
  </si>
  <si>
    <t>Transformador de potencia 60/33/10 kV, 7 MVA (ONAF), 550 kVp BIL</t>
  </si>
  <si>
    <t>Transformador de potencia 60/33/10 kV, 6 MVA (ONAF), 550 kVp BIL</t>
  </si>
  <si>
    <t>Transformador de potencia 60/33/10 kV, 5 MVA (ONAF), 550 kVp BIL</t>
  </si>
  <si>
    <t>Transformador de potencia 60/33/10 kV, 4 MVA (ONAF), 550 kVp BIL</t>
  </si>
  <si>
    <t>Transformador de potencia 60/33/10 kV, 3 MVA (ONAF), 550 kVp BIL</t>
  </si>
  <si>
    <t>Transformador de potencia 60/33/10 kV, 2 MVA (ONAF), 550 kVp BIL</t>
  </si>
  <si>
    <t>Transformador de potencia 60/33/23 kV, 50 MVA (ONAF), 550 kVp BIL</t>
  </si>
  <si>
    <t>Transformador de potencia 60/33/23 kV, 45 MVA (ONAF), 550 kVp BIL</t>
  </si>
  <si>
    <t>Transformador de potencia 60/33/23 kV, 40 MVA (ONAF), 550 kVp BIL</t>
  </si>
  <si>
    <t>Transformador de potencia 60/33/23 kV, 35 MVA (ONAF), 550 kVp BIL</t>
  </si>
  <si>
    <t>Transformador de potencia 60/33/23 kV, 30 MVA (ONAF), 550 kVp BIL</t>
  </si>
  <si>
    <t>Transformador de potencia 60/33/23 kV, 25 MVA (ONAF), 550 kVp BIL</t>
  </si>
  <si>
    <t>Transformador de potencia 60/33/23 kV, 20 MVA (ONAF), 550 kVp BIL</t>
  </si>
  <si>
    <t>Transformador de potencia 60/33/23 kV, 15 MVA (ONAF), 550 kVp BIL</t>
  </si>
  <si>
    <t>Transformador de potencia 60/33/23 kV, 10 MVA (ONAF), 550 kVp BIL</t>
  </si>
  <si>
    <t>Transformador de potencia 60/33/23 kV, 9 MVA (ONAF), 550 kVp BIL</t>
  </si>
  <si>
    <t>Transformador de potencia 60/33/23 kV, 8 MVA (ONAF), 550 kVp BIL</t>
  </si>
  <si>
    <t>Transformador de potencia 60/33/23 kV, 7 MVA (ONAF), 550 kVp BIL</t>
  </si>
  <si>
    <t>Transformador de potencia 60/33/23 kV, 6 MVA (ONAF), 550 kVp BIL</t>
  </si>
  <si>
    <t>Transformador de potencia 60/33/23 kV, 5 MVA (ONAF), 550 kVp BIL</t>
  </si>
  <si>
    <t>Transformador de potencia 60/33/23 kV, 4 MVA (ONAF), 550 kVp BIL</t>
  </si>
  <si>
    <t>Transformador de potencia 60/33/23 kV, 3 MVA (ONAF), 550 kVp BIL</t>
  </si>
  <si>
    <t>Transformador de potencia 60/33/23 kV, 2 MVA (ONAF), 550 kVp BIL</t>
  </si>
  <si>
    <t>Transformador de potencia 60/23/10 kV, 50 MVA (ONAF), 550 kVp BIL</t>
  </si>
  <si>
    <t>Transformador de potencia 60/23/10 kV, 45 MVA (ONAF), 550 kVp BIL</t>
  </si>
  <si>
    <t>Transformador de potencia 60/23/10 kV, 40 MVA (ONAF), 550 kVp BIL</t>
  </si>
  <si>
    <t>Transformador de potencia 60/23/10 kV, 35 MVA (ONAF), 550 kVp BIL</t>
  </si>
  <si>
    <t>Transformador de potencia 60/23/10 kV, 30 MVA (ONAF), 550 kVp BIL</t>
  </si>
  <si>
    <t>Transformador de potencia 60/23/10 kV, 25 MVA (ONAF), 550 kVp BIL</t>
  </si>
  <si>
    <t>Transformador de potencia 60/23/10 kV, 20 MVA (ONAF), 550 kVp BIL</t>
  </si>
  <si>
    <t>Transformador de potencia 60/23/10 kV, 15 MVA (ONAF), 550 kVp BIL</t>
  </si>
  <si>
    <t>Transformador de potencia 60/23/10 kV, 10 MVA (ONAF), 550 kVp BIL</t>
  </si>
  <si>
    <t>Transformador de potencia 60/23/10 kV, 9 MVA (ONAF), 550 kVp BIL</t>
  </si>
  <si>
    <t>Transformador de potencia 60/23/10 kV, 8 MVA (ONAF), 550 kVp BIL</t>
  </si>
  <si>
    <t>Transformador de potencia 60/23/10 kV, 7 MVA (ONAF), 550 kVp BIL</t>
  </si>
  <si>
    <t>Transformador de potencia 60/23/10 kV, 6 MVA (ONAF), 550 kVp BIL</t>
  </si>
  <si>
    <t>Transformador de potencia 60/23/10 kV, 5 MVA (ONAF), 550 kVp BIL</t>
  </si>
  <si>
    <t>Transformador de potencia 60/23/10 kV, 4 MVA (ONAF), 550 kVp BIL</t>
  </si>
  <si>
    <t>Transformador de potencia 60/23/10 kV, 3 MVA (ONAF), 550 kVp BIL</t>
  </si>
  <si>
    <t>Transformador de potencia 60/23/10 kV, 2 MVA (ONAF), 550 kVp BIL</t>
  </si>
  <si>
    <t>Transformador de potencia 60/10 kV, 50 MVA (ONAF), 550 kVp BIL</t>
  </si>
  <si>
    <t>Transformador de potencia 60/10 kV, 45 MVA (ONAF), 550 kVp BIL</t>
  </si>
  <si>
    <t>Transformador de potencia 60/10 kV, 40 MVA (ONAF), 550 kVp BIL</t>
  </si>
  <si>
    <t>Transformador de potencia 60/10 kV, 35 MVA (ONAF), 550 kVp BIL</t>
  </si>
  <si>
    <t>Transformador de potencia 60/10 kV, 30 MVA (ONAF), 550 kVp BIL</t>
  </si>
  <si>
    <t>Transformador de potencia 60/10 kV, 25 MVA (ONAF), 550 kVp BIL</t>
  </si>
  <si>
    <t>Transformador de potencia 60/10 kV, 20 MVA (ONAF), 550 kVp BIL</t>
  </si>
  <si>
    <t>Transformador de potencia 60/10 kV, 15 MVA (ONAF), 550 kVp BIL</t>
  </si>
  <si>
    <t>Transformador de potencia 60/10 kV, 10 MVA (ONAF), 550 kVp BIL</t>
  </si>
  <si>
    <t>Transformador de potencia 60/10 kV, 9 MVA (ONAF), 550 kVp BIL</t>
  </si>
  <si>
    <t>Transformador de potencia 60/10 kV, 8 MVA (ONAF), 550 kVp BIL</t>
  </si>
  <si>
    <t>Transformador de potencia 60/10 kV, 7 MVA (ONAF), 550 kVp BIL</t>
  </si>
  <si>
    <t>Transformador de potencia 60/10 kV, 6 MVA (ONAF), 550 kVp BIL</t>
  </si>
  <si>
    <t>Transformador de potencia 60/10 kV, 5 MVA (ONAF), 550 kVp BIL</t>
  </si>
  <si>
    <t>Transformador de potencia 60/10 kV, 4 MVA (ONAF), 550 kVp BIL</t>
  </si>
  <si>
    <t>Transformador de potencia 60/10 kV, 3 MVA (ONAF), 550 kVp BIL</t>
  </si>
  <si>
    <t>Transformador de potencia 60/10 kV, 2 MVA (ONAF), 550 kVp BIL</t>
  </si>
  <si>
    <t>Transformador de potencia 60/23 kV, 50 MVA (ONAF), 550 kVp BIL</t>
  </si>
  <si>
    <t>Transformador de potencia 60/23 kV, 45 MVA (ONAF), 550 kVp BIL</t>
  </si>
  <si>
    <t>Transformador de potencia 60/23 kV, 40 MVA (ONAF), 550 kVp BIL</t>
  </si>
  <si>
    <t>Transformador de potencia 60/23 kV, 35 MVA (ONAF), 550 kVp BIL</t>
  </si>
  <si>
    <t>Transformador de potencia 60/23 kV, 30 MVA (ONAF), 550 kVp BIL</t>
  </si>
  <si>
    <t>Transformador de potencia 60/23 kV, 25 MVA (ONAF), 550 kVp BIL</t>
  </si>
  <si>
    <t>Transformador de potencia 60/23 kV, 20 MVA (ONAF), 550 kVp BIL</t>
  </si>
  <si>
    <t>Transformador de potencia 60/23 kV, 15 MVA (ONAF), 550 kVp BIL</t>
  </si>
  <si>
    <t>Transformador de potencia 60/23 kV, 10 MVA (ONAF), 550 kVp BIL</t>
  </si>
  <si>
    <t>Transformador de potencia 60/23 kV, 9 MVA (ONAF), 550 kVp BIL</t>
  </si>
  <si>
    <t>Transformador de potencia 60/23 kV, 8 MVA (ONAF), 550 kVp BIL</t>
  </si>
  <si>
    <t>Transformador de potencia 60/23 kV, 7 MVA (ONAF), 550 kVp BIL</t>
  </si>
  <si>
    <t>Transformador de potencia 60/23 kV, 6 MVA (ONAF), 550 kVp BIL</t>
  </si>
  <si>
    <t>Transformador de potencia 60/23 kV, 5 MVA (ONAF), 550 kVp BIL</t>
  </si>
  <si>
    <t>Transformador de potencia 60/23 kV, 4 MVA (ONAF), 550 kVp BIL</t>
  </si>
  <si>
    <t>Transformador de potencia 60/23 kV, 3 MVA (ONAF), 550 kVp BIL</t>
  </si>
  <si>
    <t>Transformador de potencia 60/23 kV, 2 MVA (ONAF), 550 kVp BIL</t>
  </si>
  <si>
    <t>TPT-033023010-025-0170</t>
  </si>
  <si>
    <t>Transformador de potencia 33/23/10 kV, 25 MVA (ONAN), 170 kVp BIL</t>
  </si>
  <si>
    <t>TPT-033023010-020-0170</t>
  </si>
  <si>
    <t>Transformador de potencia 33/23/10 kV, 20 MVA (ONAN), 170 kVp BIL</t>
  </si>
  <si>
    <t>TPT-033023010-015-0170</t>
  </si>
  <si>
    <t>Transformador de potencia 33/23/10 kV, 15 MVA (ONAN), 170 kVp BIL</t>
  </si>
  <si>
    <t>Transformador de potencia 33/23/10 kV, 10 MVA (ONAN), 170 kVp BIL</t>
  </si>
  <si>
    <t>Transformador de potencia 33/23/10 kV, 8 MVA (ONAF), 170 kVp BIL</t>
  </si>
  <si>
    <t>Transformador de potencia 33/23/10 kV, 7 MVA (ONAF), 170 kVp BIL</t>
  </si>
  <si>
    <t>Transformador de potencia 33/23/10 kV, 6 MVA (ONAF), 170 kVp BIL</t>
  </si>
  <si>
    <t>Transformador de potencia 33/23/10 kV, 5 MVA (ONAF), 170 kVp BIL</t>
  </si>
  <si>
    <t>Transformador de potencia 33/23/10 kV, 4 MVA (ONAF), 170 kVp BIL</t>
  </si>
  <si>
    <t>Transformador de potencia 33/23/10 kV, 2 MVA (ONAF), 170 kVp BIL</t>
  </si>
  <si>
    <t>Transformador de potencia 33/23/10 kV, 1 MVA (ONAF), 170 kVp BIL</t>
  </si>
  <si>
    <t>Transformador de potencia 33/23/10 kV, 0.5 MVA (ONAF), 170 kVp BIL</t>
  </si>
  <si>
    <t>TPD-033010-025-0170</t>
  </si>
  <si>
    <t>Transformador de potencia 33/10 kV, 25 MVA (ONAF), 170 kVp BIL</t>
  </si>
  <si>
    <t>TPD-033010-020-0170</t>
  </si>
  <si>
    <t>Transformador de potencia 33/10 kV, 20 MVA (ONAF), 170 kVp BIL</t>
  </si>
  <si>
    <t>TPD-033010-015-0170</t>
  </si>
  <si>
    <t>Transformador de potencia 33/10 kV, 15 MVA (ONAF), 170 kVp BIL</t>
  </si>
  <si>
    <t>Transformador de potencia 33/10 kV, 10 MVA (ONAF), 170 kVp BIL</t>
  </si>
  <si>
    <t>Transformador de potencia 33/10 kV, 8 MVA (ONAF), 170 kVp BIL</t>
  </si>
  <si>
    <t>Transformador de potencia 33/10 kV, 7 MVA (ONAF), 170 kVp BIL</t>
  </si>
  <si>
    <t>Transformador de potencia 33/10 kV, 6 MVA (ONAF), 170 kVp BIL</t>
  </si>
  <si>
    <t>Transformador de potencia 33/10 kV, 5 MVA (ONAF), 170 kVp BIL</t>
  </si>
  <si>
    <t>Transformador de potencia 33/10 kV, 4 MVA (ONAF), 170 kVp BIL</t>
  </si>
  <si>
    <t>Transformador de potencia 33/10 kV, 2 MVA (ONAF), 170 kVp BIL</t>
  </si>
  <si>
    <t>Transformador de potencia 33/10 kV, 1 MVA (ONAF), 170 kVp BIL</t>
  </si>
  <si>
    <t>Transformador de potencia 33/10 kV, 0.5 MVA (ONAF), 170 kVp BIL</t>
  </si>
  <si>
    <t>TPD-033023-025-0170</t>
  </si>
  <si>
    <t>Transformador de potencia 33/23 kV, 25 MVA (ONAF), 170 kVp BIL</t>
  </si>
  <si>
    <t>TPD-033023-020-0170</t>
  </si>
  <si>
    <t>Transformador de potencia 33/23 kV, 20 MVA (ONAF), 170 kVp BIL</t>
  </si>
  <si>
    <t>TPD-033023-015-0170</t>
  </si>
  <si>
    <t>Transformador de potencia 33/23 kV, 15 MVA (ONAF), 170 kVp BIL</t>
  </si>
  <si>
    <t>Transformador de potencia 33/23 kV, 10 MVA (ONAF), 170 kVp BIL</t>
  </si>
  <si>
    <t>Transformador de potencia 33/23 kV, 8 MVA (ONAF), 170 kVp BIL</t>
  </si>
  <si>
    <t>Transformador de potencia 33/23 kV, 7 MVA (ONAF), 170 kVp BIL</t>
  </si>
  <si>
    <t>Transformador de potencia 33/23 kV, 6 MVA (ONAF), 170 kVp BIL</t>
  </si>
  <si>
    <t>Transformador de potencia 33/23 kV, 5 MVA (ONAF), 170 kVp BIL</t>
  </si>
  <si>
    <t>Transformador de potencia 33/23 kV, 4 MVA (ONAF), 170 kVp BIL</t>
  </si>
  <si>
    <t>Transformador de potencia 33/23 kV, 2 MVA (ONAF), 170 kVp BIL</t>
  </si>
  <si>
    <t>Transformador de potencia 33/23 kV, 1 MVA (ONAF), 170 kVp BIL</t>
  </si>
  <si>
    <t>Transformador de potencia 33/23 kV, 0.5 MVA (ONAF), 170 kVp BIL</t>
  </si>
  <si>
    <t>TPT-033023010-025-0250</t>
  </si>
  <si>
    <t>Transformador de potencia 33/23/10 kV, 25 MVA (ONAF), 250 kVp BIL</t>
  </si>
  <si>
    <t>TPT-033023010-020-0250</t>
  </si>
  <si>
    <t>Transformador de potencia 33/23/10 kV, 20 MVA (ONAF), 250 kVp BIL</t>
  </si>
  <si>
    <t>TPT-033023010-015-0250</t>
  </si>
  <si>
    <t>Transformador de potencia 33/23/10 kV, 15 MVA (ONAF), 250 kVp BIL</t>
  </si>
  <si>
    <t>Transformador de potencia 33/23/10 kV, 10 MVA (ONAF), 250 kVp BIL</t>
  </si>
  <si>
    <t>Transformador de potencia 33/23/10 kV, 8 MVA (ONAF), 250 kVp BIL</t>
  </si>
  <si>
    <t>Transformador de potencia 33/23/10 kV, 7 MVA (ONAF), 250 kVp BIL</t>
  </si>
  <si>
    <t>Transformador de potencia 33/23/10 kV, 6 MVA (ONAF), 250 kVp BIL</t>
  </si>
  <si>
    <t>Transformador de potencia 33/23/10 kV, 5 MVA (ONAF), 250 kVp BIL</t>
  </si>
  <si>
    <t>Transformador de potencia 33/23/10 kV, 4 MVA (ONAF), 250 kVp BIL</t>
  </si>
  <si>
    <t>Transformador de potencia 33/23/10 kV, 2 MVA (ONAF), 250 kVp BIL</t>
  </si>
  <si>
    <t>Transformador de potencia 33/23/10 kV, 1 MVA (ONAF), 250 kVp BIL</t>
  </si>
  <si>
    <t>Transformador de potencia 33/23/10 kV, 0.5 MVA (ONAF), 250 kVp BIL</t>
  </si>
  <si>
    <t>TPD-033010-025-0250</t>
  </si>
  <si>
    <t>Transformador de potencia 33/10 kV, 25 MVA (ONAF), 250 kVp BIL</t>
  </si>
  <si>
    <t>TPD-033010-020-0250</t>
  </si>
  <si>
    <t>Transformador de potencia 33/10 kV, 20 MVA (ONAF), 250 kVp BIL</t>
  </si>
  <si>
    <t>TPD-033010-015-0250</t>
  </si>
  <si>
    <t>Transformador de potencia 33/10 kV, 15 MVA (ONAF), 250 kVp BIL</t>
  </si>
  <si>
    <t>Transformador de potencia 33/10 kV, 10 MVA (ONAF), 250 kVp BIL</t>
  </si>
  <si>
    <t>Transformador de potencia 33/10 kV, 8 MVA (ONAF), 250 kVp BIL</t>
  </si>
  <si>
    <t>Transformador de potencia 33/10 kV, 7 MVA (ONAF), 250 kVp BIL</t>
  </si>
  <si>
    <t>Transformador de potencia 33/10 kV, 6 MVA (ONAF), 250 kVp BIL</t>
  </si>
  <si>
    <t>Transformador de potencia 33/10 kV, 5 MVA (ONAF), 250 kVp BIL</t>
  </si>
  <si>
    <t>Transformador de potencia 33/10 kV, 4 MVA (ONAF), 250 kVp BIL</t>
  </si>
  <si>
    <t>Transformador de potencia 33/10 kV, 2 MVA (ONAF), 250 kVp BIL</t>
  </si>
  <si>
    <t>Transformador de potencia 33/10 kV, 1 MVA (ONAF), 250 kVp BIL</t>
  </si>
  <si>
    <t>Transformador de potencia 33/10 kV, 0.5 MVA (ONAF), 250 kVp BIL</t>
  </si>
  <si>
    <t>TPD-033023-025-0250</t>
  </si>
  <si>
    <t>Transformador de potencia 33/23 kV, 25 MVA (ONAF), 250 kVp BIL</t>
  </si>
  <si>
    <t>TPD-033023-020-0250</t>
  </si>
  <si>
    <t>Transformador de potencia 33/23 kV, 20 MVA (ONAF), 250 kVp BIL</t>
  </si>
  <si>
    <t>TPD-033023-015-0250</t>
  </si>
  <si>
    <t>Transformador de potencia 33/23 kV, 15 MVA (ONAF), 250 kVp BIL</t>
  </si>
  <si>
    <t>Transformador de potencia 33/23 kV, 10 MVA (ONAF), 250 kVp BIL</t>
  </si>
  <si>
    <t>Transformador de potencia 33/23 kV, 8 MVA (ONAF), 250 kVp BIL</t>
  </si>
  <si>
    <t>Transformador de potencia 33/23 kV, 7 MVA (ONAF), 250 kVp BIL</t>
  </si>
  <si>
    <t>Transformador de potencia 33/23 kV, 6 MVA (ONAF), 250 kVp BIL</t>
  </si>
  <si>
    <t>Transformador de potencia 33/23 kV, 5 MVA (ONAF), 250 kVp BIL</t>
  </si>
  <si>
    <t>Transformador de potencia 33/23 kV, 4 MVA (ONAF), 250 kVp BIL</t>
  </si>
  <si>
    <t>Transformador de potencia 33/23 kV, 2 MVA (ONAF), 250 kVp BIL</t>
  </si>
  <si>
    <t>Transformador de potencia 33/23 kV, 1 MVA (ONAF), 250 kVp BIL</t>
  </si>
  <si>
    <t>Transformador de potencia 33/23 kV, 0.5 MVA (ONAF), 250 kVp BIL</t>
  </si>
  <si>
    <t>TPT-033023010-025-0325</t>
  </si>
  <si>
    <t>Transformador de potencia 33/23/10 kV, 25 MVA (ONAF), 325 kVp BIL</t>
  </si>
  <si>
    <t>TPT-033023010-020-0325</t>
  </si>
  <si>
    <t>Transformador de potencia 33/23/10 kV, 20 MVA (ONAF), 325 kVp BIL</t>
  </si>
  <si>
    <t>TPT-033023010-015-0325</t>
  </si>
  <si>
    <t>Transformador de potencia 33/23/10 kV, 15 MVA (ONAF), 325 kVp BIL</t>
  </si>
  <si>
    <t>Transformador de potencia 33/23/10 kV, 10 MVA (ONAF), 325 kVp BIL</t>
  </si>
  <si>
    <t>Transformador de potencia 33/23/10 kV, 8 MVA (ONAF), 325 kVp BIL</t>
  </si>
  <si>
    <t>Transformador de potencia 33/23/10 kV, 7 MVA (ONAF), 325 kVp BIL</t>
  </si>
  <si>
    <t>Transformador de potencia 33/23/10 kV, 6 MVA (ONAF), 325 kVp BIL</t>
  </si>
  <si>
    <t>Transformador de potencia 33/23/10 kV, 5 MVA (ONAF), 325 kVp BIL</t>
  </si>
  <si>
    <t>Transformador de potencia 33/23/10 kV, 4 MVA (ONAF), 325 kVp BIL</t>
  </si>
  <si>
    <t>Transformador de potencia 33/23/10 kV, 2 MVA (ONAF), 325 kVp BIL</t>
  </si>
  <si>
    <t>Transformador de potencia 33/23/10 kV, 1 MVA (ONAF), 325 kVp BIL</t>
  </si>
  <si>
    <t>Transformador de potencia 33/23/10 kV, 0.5 MVA (ONAF), 325 kVp BIL</t>
  </si>
  <si>
    <t>TPD-033010-025-0325</t>
  </si>
  <si>
    <t>Transformador de potencia 33/10 kV, 25 MVA (ONAF), 325 kVp BIL</t>
  </si>
  <si>
    <t>TPD-033010-020-0325</t>
  </si>
  <si>
    <t>Transformador de potencia 33/10 kV, 20 MVA (ONAF), 325 kVp BIL</t>
  </si>
  <si>
    <t>TPD-033010-015-0325</t>
  </si>
  <si>
    <t>Transformador de potencia 33/10 kV, 15 MVA (ONAF), 325 kVp BIL</t>
  </si>
  <si>
    <t>Transformador de potencia 33/10 kV, 10 MVA (ONAF), 325 kVp BIL</t>
  </si>
  <si>
    <t>Transformador de potencia 33/10 kV, 8 MVA (ONAF), 325 kVp BIL</t>
  </si>
  <si>
    <t>Transformador de potencia 33/10 kV, 7 MVA (ONAF), 325 kVp BIL</t>
  </si>
  <si>
    <t>Transformador de potencia 33/10 kV, 6 MVA (ONAF), 325 kVp BIL</t>
  </si>
  <si>
    <t>Transformador de potencia 33/10 kV, 5 MVA (ONAF), 325 kVp BIL</t>
  </si>
  <si>
    <t>Transformador de potencia 33/10 kV, 4 MVA (ONAF), 325 kVp BIL</t>
  </si>
  <si>
    <t>Transformador de potencia 33/10 kV, 2 MVA (ONAF), 325 kVp BIL</t>
  </si>
  <si>
    <t>Transformador de potencia 33/10 kV, 1 MVA (ONAF), 325 kVp BIL</t>
  </si>
  <si>
    <t>Transformador de potencia 33/10 kV, 0.5 MVA (ONAF), 325 kVp BIL</t>
  </si>
  <si>
    <t>TPD-033023-025-0325</t>
  </si>
  <si>
    <t>Transformador de potencia 33/23 kV, 25 MVA (ONAF), 325 kVp BIL</t>
  </si>
  <si>
    <t>TPD-033023-020-0325</t>
  </si>
  <si>
    <t>Transformador de potencia 33/23 kV, 20 MVA (ONAF), 325 kVp BIL</t>
  </si>
  <si>
    <t>TPD-033023-015-0325</t>
  </si>
  <si>
    <t>Transformador de potencia 33/23 kV, 15 MVA (ONAF), 325 kVp BIL</t>
  </si>
  <si>
    <t>Transformador de potencia 33/23 kV, 10 MVA (ONAF), 325 kVp BIL</t>
  </si>
  <si>
    <t>Transformador de potencia 33/23 kV, 8 MVA (ONAF), 325 kVp BIL</t>
  </si>
  <si>
    <t>Transformador de potencia 33/23 kV, 7 MVA (ONAF), 325 kVp BIL</t>
  </si>
  <si>
    <t>Transformador de potencia 33/23 kV, 6 MVA (ONAF), 325 kVp BIL</t>
  </si>
  <si>
    <t>Transformador de potencia 33/23 kV, 5 MVA (ONAF), 325 kVp BIL</t>
  </si>
  <si>
    <t>Transformador de potencia 33/23 kV, 4 MVA (ONAF), 325 kVp BIL</t>
  </si>
  <si>
    <t>Transformador de potencia 33/23 kV, 2 MVA (ONAF), 325 kVp BIL</t>
  </si>
  <si>
    <t>Transformador de potencia 33/23 kV, 1 MVA (ONAF), 325 kVp BIL</t>
  </si>
  <si>
    <t>Transformador de potencia 33/23 kV, 0.5 MVA (ONAF), 325 kVp BIL</t>
  </si>
  <si>
    <t>TP033-400-0170</t>
  </si>
  <si>
    <t>Transformador trifasico de 400 KVA, 33/0,4-0.23 kV, 170 kVp (BIL)</t>
  </si>
  <si>
    <t>TP023-400-0125</t>
  </si>
  <si>
    <t>Transformador trifasico de 400 KVA, 23/0,4-0.23 kV, 125 kVp (BIL)</t>
  </si>
  <si>
    <t>GEC400</t>
  </si>
  <si>
    <t>Generador eléctrico Diesel de 400 KVA, 0,38-0,22 kV</t>
  </si>
  <si>
    <t>TSC-380/220</t>
  </si>
  <si>
    <t>Tablero de Servicios Auxiliares de 380/220 Vca</t>
  </si>
  <si>
    <t>TSC-220</t>
  </si>
  <si>
    <t>Tablero de Servicios Auxiliares de 220 Vcc</t>
  </si>
  <si>
    <t>TSC-048</t>
  </si>
  <si>
    <t>Tablero de Servicios Auxiliares de 48 Vcc</t>
  </si>
  <si>
    <t>Banco Capacitor, 22.9 kV, 0.9 MVAR, 125 kVp (BIL) ,  pasos</t>
  </si>
  <si>
    <t>Banco Capacitor, 22.9 kV, 0.9 MVAR, 170 kVp (BIL) ,  pasos</t>
  </si>
  <si>
    <t>Banco Capacitor, 22.9 kV, 0.9 MVAR, 250 kVp (BIL) ,  pasos</t>
  </si>
  <si>
    <t>Banco Capacitor, 22.9 kV, 1 MVAR, 125 kVp (BIL) ,  pasos</t>
  </si>
  <si>
    <t>Banco Capacitor, 22.9 kV, 1 MVAR, 170 kVp (BIL) ,  pasos</t>
  </si>
  <si>
    <t>Banco Capacitor, 22.9 kV, 1 MVAR, 250 kVp (BIL) ,  pasos</t>
  </si>
  <si>
    <t>Banco Capacitor, 22.9 kV, 1.2 MVAR, 125 kVp (BIL) ,  pasos</t>
  </si>
  <si>
    <t>Banco Capacitor, 22.9 kV, 1.2 MVAR, 170 kVp (BIL) ,  pasos</t>
  </si>
  <si>
    <t>Banco Capacitor, 22.9 kV, 1.2 MVAR, 250 kVp (BIL) ,  pasos</t>
  </si>
  <si>
    <t>Banco Capacitor, 22.9 kV, 1.25 MVAR, 125 kVp (BIL) ,  pasos</t>
  </si>
  <si>
    <t>Banco Capacitor, 22.9 kV, 1.25 MVAR, 170 kVp (BIL) ,  pasos</t>
  </si>
  <si>
    <t>Banco Capacitor, 22.9 kV, 1.25 MVAR, 250 kVp (BIL) ,  pasos</t>
  </si>
  <si>
    <t>Banco Capacitor, 22.9 kV, 2 MVAR, 125 kVp (BIL) ,  pasos</t>
  </si>
  <si>
    <t>Banco Capacitor, 22.9 kV, 2 MVAR, 170 kVp (BIL) ,  pasos</t>
  </si>
  <si>
    <t>Banco Capacitor, 22.9 kV, 2 MVAR, 250 kVp (BIL) ,  pasos</t>
  </si>
  <si>
    <t>Banco Capacitor, 22.9 kV, 3.75 MVAR, 125 kVp (BIL) ,  pasos</t>
  </si>
  <si>
    <t>Banco Capacitor, 22.9 kV, 3.75 MVAR, 170 kVp (BIL) ,  pasos</t>
  </si>
  <si>
    <t>Banco Capacitor, 22.9 kV, 3.75 MVAR, 250 kVp (BIL) ,  pasos</t>
  </si>
  <si>
    <t>Banco Capacitor, 22.9 kV, 4 MVAR, 125 kVp (BIL) ,  pasos</t>
  </si>
  <si>
    <t>Banco Capacitor, 22.9 kV, 4 MVAR, 170 kVp (BIL) ,  pasos</t>
  </si>
  <si>
    <t>Banco Capacitor, 22.9 kV, 4 MVAR, 250 kVp (BIL) ,  pasos</t>
  </si>
  <si>
    <t xml:space="preserve">Banco Capacitor, 22.9 kV, 0.3 MVAR, 125 kVp (BIL) </t>
  </si>
  <si>
    <t xml:space="preserve">Banco Capacitor, 22.9 kV, 0.3 MVAR, 170 kVp (BIL) </t>
  </si>
  <si>
    <t xml:space="preserve">Banco Capacitor, 22.9 kV, 0.3 MVAR, 250 kVp (BIL) </t>
  </si>
  <si>
    <t xml:space="preserve">Banco Capacitor, 22.9 kV, 0.45 MVAR, 125 kVp (BIL) </t>
  </si>
  <si>
    <t xml:space="preserve">Banco Capacitor, 22.9 kV, 0.45 MVAR, 170 kVp (BIL) </t>
  </si>
  <si>
    <t xml:space="preserve">Banco Capacitor, 22.9 kV, 0.45 MVAR, 250 kVp (BIL) </t>
  </si>
  <si>
    <t xml:space="preserve">Banco Capacitor, 22.9 kV, 0.6 MVAR, 125 kVp (BIL) </t>
  </si>
  <si>
    <t xml:space="preserve">Banco Capacitor, 22.9 kV, 0.6 MVAR, 170 kVp (BIL) </t>
  </si>
  <si>
    <t xml:space="preserve">Banco Capacitor, 22.9 kV, 0.6 MVAR, 250 kVp (BIL) </t>
  </si>
  <si>
    <t xml:space="preserve">Banco Capacitor, 22.9 kV, 0.9 MVAR, 125 kVp (BIL) </t>
  </si>
  <si>
    <t xml:space="preserve">Banco Capacitor, 22.9 kV, 0.9 MVAR, 170 kVp (BIL) </t>
  </si>
  <si>
    <t xml:space="preserve">Banco Capacitor, 22.9 kV, 0.9 MVAR, 250 kVp (BIL) </t>
  </si>
  <si>
    <t xml:space="preserve">Banco Capacitor, 22.9 kV, 1.2 MVAR, 125 kVp (BIL) </t>
  </si>
  <si>
    <t xml:space="preserve">Banco Capacitor, 22.9 kV, 1.2 MVAR, 170 kVp (BIL) </t>
  </si>
  <si>
    <t xml:space="preserve">Banco Capacitor, 22.9 kV, 1.2 MVAR, 250 kVp (BIL) </t>
  </si>
  <si>
    <t xml:space="preserve">Banco Capacitor, 22.9 kV, 1.8 MVAR, 125 kVp (BIL) </t>
  </si>
  <si>
    <t xml:space="preserve">Banco Capacitor, 22.9 kV, 1.8 MVAR, 170 kVp (BIL) </t>
  </si>
  <si>
    <t xml:space="preserve">Banco Capacitor, 22.9 kV, 1.8 MVAR, 250 kVp (BIL) </t>
  </si>
  <si>
    <t xml:space="preserve">Banco Capacitor, 22.9 kV, 2 MVAR, 125 kVp (BIL) </t>
  </si>
  <si>
    <t xml:space="preserve">Banco Capacitor, 22.9 kV, 2 MVAR, 170 kVp (BIL) </t>
  </si>
  <si>
    <t xml:space="preserve">Banco Capacitor, 22.9 kV, 2 MVAR, 250 kVp (BIL) </t>
  </si>
  <si>
    <t xml:space="preserve">Banco Capacitor, 22.9 kV, 3 MVAR, 125 kVp (BIL) </t>
  </si>
  <si>
    <t xml:space="preserve">Banco Capacitor, 22.9 kV, 3 MVAR, 170 kVp (BIL) </t>
  </si>
  <si>
    <t xml:space="preserve">Banco Capacitor, 22.9 kV, 3 MVAR, 250 kVp (BIL) </t>
  </si>
  <si>
    <t xml:space="preserve">Banco Capacitor, 22.9 kV, 4 MVAR, 125 kVp (BIL) </t>
  </si>
  <si>
    <t xml:space="preserve">Banco Capacitor, 22.9 kV, 4 MVAR, 170 kVp (BIL) </t>
  </si>
  <si>
    <t xml:space="preserve">Banco Capacitor, 22.9 kV, 4 MVAR, 250 kVp (BIL) </t>
  </si>
  <si>
    <t>Banco Capacitor, 10 kV, 0.9 MVAR, 75 kVp (BIL) ,  pasos</t>
  </si>
  <si>
    <t>Banco Capacitor, 10 kV, 0.9 MVAR, 95 kVp (BIL) ,  pasos</t>
  </si>
  <si>
    <t>Banco Capacitor, 10 kV, 0.9 MVAR, 125 kVp (BIL) ,  pasos</t>
  </si>
  <si>
    <t>Banco Capacitor, 10 kV, 1 MVAR, 75 kVp (BIL) ,  pasos</t>
  </si>
  <si>
    <t>Banco Capacitor, 10 kV, 1 MVAR, 95 kVp (BIL) ,  pasos</t>
  </si>
  <si>
    <t>Banco Capacitor, 10 kV, 1 MVAR, 125 kVp (BIL) ,  pasos</t>
  </si>
  <si>
    <t>Banco Capacitor, 10 kV, 1.2 MVAR, 75 kVp (BIL) ,  pasos</t>
  </si>
  <si>
    <t>Banco Capacitor, 10 kV, 1.2 MVAR, 95 kVp (BIL) ,  pasos</t>
  </si>
  <si>
    <t>Banco Capacitor, 10 kV, 1.2 MVAR, 125 kVp (BIL) ,  pasos</t>
  </si>
  <si>
    <t>Banco Capacitor, 10 kV, 1.25 MVAR, 75 kVp (BIL) ,  pasos</t>
  </si>
  <si>
    <t>Banco Capacitor, 10 kV, 1.25 MVAR, 95 kVp (BIL) ,  pasos</t>
  </si>
  <si>
    <t>Banco Capacitor, 10 kV, 1.25 MVAR, 125 kVp (BIL) ,  pasos</t>
  </si>
  <si>
    <t>Banco Capacitor, 10 kV, 2 MVAR, 75 kVp (BIL) ,  pasos</t>
  </si>
  <si>
    <t>Banco Capacitor, 10 kV, 2 MVAR, 95 kVp (BIL) ,  pasos</t>
  </si>
  <si>
    <t>Banco Capacitor, 10 kV, 2 MVAR, 125 kVp (BIL) ,  pasos</t>
  </si>
  <si>
    <t>Banco Capacitor, 10 kV, 3.75 MVAR, 75 kVp (BIL) ,  pasos</t>
  </si>
  <si>
    <t>Banco Capacitor, 10 kV, 3.75 MVAR, 95 kVp (BIL) ,  pasos</t>
  </si>
  <si>
    <t>Banco Capacitor, 10 kV, 3.75 MVAR, 125 kVp (BIL) ,  pasos</t>
  </si>
  <si>
    <t>Banco Capacitor, 10 kV, 4 MVAR, 75 kVp (BIL) ,  pasos</t>
  </si>
  <si>
    <t>Banco Capacitor, 10 kV, 4 MVAR, 95 kVp (BIL) ,  pasos</t>
  </si>
  <si>
    <t>Banco Capacitor, 10 kV, 4 MVAR, 125 kVp (BIL) ,  pasos</t>
  </si>
  <si>
    <t xml:space="preserve">Banco Capacitor, 10 kV, 0.3 MVAR, 75 kVp (BIL) </t>
  </si>
  <si>
    <t xml:space="preserve">Banco Capacitor, 10 kV, 0.3 MVAR, 95 kVp (BIL) </t>
  </si>
  <si>
    <t xml:space="preserve">Banco Capacitor, 10 kV, 0.3 MVAR, 125 kVp (BIL) </t>
  </si>
  <si>
    <t xml:space="preserve">Banco Capacitor, 10 kV, 0.45 MVAR, 75 kVp (BIL) </t>
  </si>
  <si>
    <t xml:space="preserve">Banco Capacitor, 10 kV, 0.45 MVAR, 95 kVp (BIL) </t>
  </si>
  <si>
    <t xml:space="preserve">Banco Capacitor, 10 kV, 0.45 MVAR, 125 kVp (BIL) </t>
  </si>
  <si>
    <t xml:space="preserve">Banco Capacitor, 10 kV, 0.6 MVAR, 75 kVp (BIL) </t>
  </si>
  <si>
    <t xml:space="preserve">Banco Capacitor, 10 kV, 0.6 MVAR, 95 kVp (BIL) </t>
  </si>
  <si>
    <t xml:space="preserve">Banco Capacitor, 10 kV, 0.6 MVAR, 125 kVp (BIL) </t>
  </si>
  <si>
    <t xml:space="preserve">Banco Capacitor, 10 kV, 0.9 MVAR, 75 kVp (BIL) </t>
  </si>
  <si>
    <t xml:space="preserve">Banco Capacitor, 10 kV, 0.9 MVAR, 95 kVp (BIL) </t>
  </si>
  <si>
    <t xml:space="preserve">Banco Capacitor, 10 kV, 0.9 MVAR, 125 kVp (BIL) </t>
  </si>
  <si>
    <t xml:space="preserve">Banco Capacitor, 10 kV, 1.2 MVAR, 75 kVp (BIL) </t>
  </si>
  <si>
    <t xml:space="preserve">Banco Capacitor, 10 kV, 1.2 MVAR, 95 kVp (BIL) </t>
  </si>
  <si>
    <t xml:space="preserve">Banco Capacitor, 10 kV, 1.2 MVAR, 125 kVp (BIL) </t>
  </si>
  <si>
    <t xml:space="preserve">Banco Capacitor, 10 kV, 1.8 MVAR, 75 kVp (BIL) </t>
  </si>
  <si>
    <t xml:space="preserve">Banco Capacitor, 10 kV, 1.8 MVAR, 95 kVp (BIL) </t>
  </si>
  <si>
    <t xml:space="preserve">Banco Capacitor, 10 kV, 1.8 MVAR, 125 kVp (BIL) </t>
  </si>
  <si>
    <t xml:space="preserve">Banco Capacitor, 10 kV, 2 MVAR, 75 kVp (BIL) </t>
  </si>
  <si>
    <t xml:space="preserve">Banco Capacitor, 10 kV, 2 MVAR, 95 kVp (BIL) </t>
  </si>
  <si>
    <t xml:space="preserve">Banco Capacitor, 10 kV, 2 MVAR, 125 kVp (BIL) </t>
  </si>
  <si>
    <t xml:space="preserve">Banco Capacitor, 10 kV, 3 MVAR, 75 kVp (BIL) </t>
  </si>
  <si>
    <t xml:space="preserve">Banco Capacitor, 10 kV, 3 MVAR, 95 kVp (BIL) </t>
  </si>
  <si>
    <t xml:space="preserve">Banco Capacitor, 10 kV, 3 MVAR, 125 kVp (BIL) </t>
  </si>
  <si>
    <t xml:space="preserve">Banco Capacitor, 10 kV, 4 MVAR, 75 kVp (BIL) </t>
  </si>
  <si>
    <t xml:space="preserve">Banco Capacitor, 10 kV, 4 MVAR, 95 kVp (BIL) </t>
  </si>
  <si>
    <t xml:space="preserve">Banco Capacitor, 10 kV, 4 MVAR, 125 kVp (BIL) </t>
  </si>
  <si>
    <t xml:space="preserve">Banco Capacitor, 10 kV, 10 MVAR, 125 kVp (BIL) </t>
  </si>
  <si>
    <t>Banco Capacitor, 220 kV, 22.2 MVAR, 1300 kVp (BIL), con Variastancia, Inductancia y Resistenacia, Incluye estructura soporte</t>
  </si>
  <si>
    <t>Banco Capacitor, 60 kV, 30 MVAR, 325 kVp (BIL)</t>
  </si>
  <si>
    <t>TRANSFORMADOR DE CORRIENTE DE DESBALANCE Y REACTORES DE AMORTIGUACION</t>
  </si>
  <si>
    <t>Reactor de amortiguación para Banco de capacitores de 10 kV</t>
  </si>
  <si>
    <t>Reactor de amortiguación para Banco de capacitores de 22.9 kV</t>
  </si>
  <si>
    <t>Reactor de amortiguación para Banco de capacitores de 60 kV</t>
  </si>
  <si>
    <t>RMC500-040-1550</t>
  </si>
  <si>
    <t>Reactor Monofásico, 40 MVAR ONAN, 500/√3 kV, 1550 kVp (BIL), con TCs en los buchings</t>
  </si>
  <si>
    <t>RMN500-1550</t>
  </si>
  <si>
    <t>Reactor de neutro, 900 Ohm, 500 kV, 1550 kVp (BIL), con TCs en los buchings.</t>
  </si>
  <si>
    <t xml:space="preserve"> Reactor trifasico 220 KV, 40 MVAR. 1050 KVp (BIL)</t>
  </si>
  <si>
    <t xml:space="preserve"> Reactor trifasico 220 KV, 30 MVAR. 1300 KVp (BIL)</t>
  </si>
  <si>
    <t xml:space="preserve"> Reactor trifasico 220 KV, 30 MVAR. 1050 KVp (BIL)</t>
  </si>
  <si>
    <t xml:space="preserve"> Reactor trifasico 220 KV, 20 MVAR. 1050 KVp (BIL)</t>
  </si>
  <si>
    <t xml:space="preserve"> Reactor trifasico 138 KV, 15 MVAR. 1050 KVp (BIL)</t>
  </si>
  <si>
    <t xml:space="preserve"> Reactor trifasico 138 KV, 15 MVAR. 950 KVp (BIL)</t>
  </si>
  <si>
    <t xml:space="preserve"> Reactor trifasico 138 KV, 15 MVAR. 850 KVp (BIL)</t>
  </si>
  <si>
    <t xml:space="preserve"> Reactor trifasico 138 KV, 15 MVAR. 650 KVp (BIL)</t>
  </si>
  <si>
    <t xml:space="preserve"> Reactor trifasico 138 KV, 10 MVAR. 1050 KVp (BIL)</t>
  </si>
  <si>
    <t xml:space="preserve"> Reactor trifasico 138 KV, 10 MVAR. 950 KVp (BIL)</t>
  </si>
  <si>
    <t xml:space="preserve"> Reactor trifasico 138 KV, 10 MVAR. 850 KVp (BIL)</t>
  </si>
  <si>
    <t xml:space="preserve"> Reactor trifasico 138 KV, 10 MVAR. 650 KVp (BIL)</t>
  </si>
  <si>
    <t xml:space="preserve"> Reactor trifasico 138 KV, 8 MVAR. 1050 KVp (BIL)</t>
  </si>
  <si>
    <t xml:space="preserve"> Reactor trifasico 138 KV, 8 MVAR. 950 KVp (BIL)</t>
  </si>
  <si>
    <t xml:space="preserve"> Reactor trifasico 138 KV, 8 MVAR. 850 KVp (BIL)</t>
  </si>
  <si>
    <t xml:space="preserve"> Reactor trifasico 138 KV, 8 MVAR. 650 KVp (BIL)</t>
  </si>
  <si>
    <t xml:space="preserve"> Reactor trifasico 10 KV, 90 MVAR. 125 KVp (BIL)</t>
  </si>
  <si>
    <t xml:space="preserve"> Reactor trifasico 10 KV, 15 MVAR. 75 KVp (BIL)</t>
  </si>
  <si>
    <t xml:space="preserve"> Reactor trifasico 10 KV, 5 MVAR. 95 KVp (BIL)</t>
  </si>
  <si>
    <t xml:space="preserve"> Reactor trifasico 10 KV, 5 MVAR. 75 KVp (BIL)</t>
  </si>
  <si>
    <t>Banco de Reactores 138 kV, Potencia Inductiva 20 MVAR, Potencia Capacitiva 30 MVAR</t>
  </si>
  <si>
    <t>Banco de Reactores 60 kV, Potencia Capacitiva 30 MVAR</t>
  </si>
  <si>
    <t>Banco de Reactores 60 kV, Potencia Inductiva 30 MVAR, Potencia Capacitiva 60 MVAR</t>
  </si>
  <si>
    <t>Paneles mímicos de control remoto para SVC 138 kV</t>
  </si>
  <si>
    <t>Paneles mímicos de control remoto para SVC 60 kV</t>
  </si>
  <si>
    <t>Transformador de corriente y barras para SVC de 60 kV</t>
  </si>
  <si>
    <t>Transformador de corriente y barras para SVC de 138 kV</t>
  </si>
  <si>
    <t>Resistidor</t>
  </si>
  <si>
    <t>RSE001</t>
  </si>
  <si>
    <t>Conductor de cobre desnudo de 70 mm2</t>
  </si>
  <si>
    <t>RSE002</t>
  </si>
  <si>
    <t>Conductor de cobre desnudo de 120 mm2</t>
  </si>
  <si>
    <t>RSE051</t>
  </si>
  <si>
    <t>Grapas de fijacion del conductor de cobre</t>
  </si>
  <si>
    <t>RSE101</t>
  </si>
  <si>
    <t>Conector de doble via para conductores</t>
  </si>
  <si>
    <t>RSE151</t>
  </si>
  <si>
    <t>Empalme en "T", con soldadura tipo cadweld o similar</t>
  </si>
  <si>
    <t>RSE201</t>
  </si>
  <si>
    <t>Empalme en "Cruz" con soldadura cadweld o similar</t>
  </si>
  <si>
    <t>RSE251</t>
  </si>
  <si>
    <t>Pozos de Tierra</t>
  </si>
  <si>
    <t>RSE301</t>
  </si>
  <si>
    <t>Electrodo de puesta a tierra</t>
  </si>
  <si>
    <t>IEE001</t>
  </si>
  <si>
    <t xml:space="preserve">Postes de Concreto Centrifugado de 8 m </t>
  </si>
  <si>
    <t>IEE002</t>
  </si>
  <si>
    <t>Pastoral doble de Concreto 0.5/0.25/125</t>
  </si>
  <si>
    <t>IEE003</t>
  </si>
  <si>
    <t>Pastoral Simple de Concreto 1.3/0.9/155</t>
  </si>
  <si>
    <t>IEE101</t>
  </si>
  <si>
    <t>Artefacto de alumbrado exterior con lampara de vapor de Na  250 W, incluye equipo de encendido</t>
  </si>
  <si>
    <t>IEE201</t>
  </si>
  <si>
    <t>Reflectores con lampara de vapor de sodio de 250 W, a 7 m SNPT, incluye equipo de encendido</t>
  </si>
  <si>
    <t>IEE202</t>
  </si>
  <si>
    <t>Artefacto de iluminación de emergencia con lampara de 100 W</t>
  </si>
  <si>
    <t>IEE301</t>
  </si>
  <si>
    <t>Tomacorrientes monofásicos de 20 A, a prueba de agua, a 0.8 m SNPT</t>
  </si>
  <si>
    <t>IEE302</t>
  </si>
  <si>
    <t>Tomacorrientes trifásicos de 50 A, a prueba de agua, a 0.8 m SNPT</t>
  </si>
  <si>
    <t>IEE401</t>
  </si>
  <si>
    <t>1-4x6mm2 NYY, 0,6/1 KV</t>
  </si>
  <si>
    <t>IEE402</t>
  </si>
  <si>
    <t>1-2x4mm2 NYY, 0,6/1 KV  (para Postes de Concreto)</t>
  </si>
  <si>
    <t>IEE501</t>
  </si>
  <si>
    <t>1-4x4mm2 NYY, 0,6/1 KV</t>
  </si>
  <si>
    <t>IEE502</t>
  </si>
  <si>
    <t>1-2x4mm2 NYY, 0,6/1 KV  (para Reflectores de Emerg.)</t>
  </si>
  <si>
    <t>IEE701</t>
  </si>
  <si>
    <t>Tubos de PVC, pesado de 20 mm de diámetro</t>
  </si>
  <si>
    <t>IEE702</t>
  </si>
  <si>
    <t>Caja de paso de aluminio pesado 0,20x0,20x0,10 m, a 0.8 m SNPT</t>
  </si>
  <si>
    <t>UTI 5</t>
  </si>
  <si>
    <t>Titular</t>
  </si>
  <si>
    <t>Potencia Efectiva MW</t>
  </si>
  <si>
    <t>Unidad</t>
  </si>
  <si>
    <t>Edegel</t>
  </si>
  <si>
    <t>UTI 6</t>
  </si>
  <si>
    <t>Central</t>
  </si>
  <si>
    <t>Santa Rosa</t>
  </si>
  <si>
    <t>TG7</t>
  </si>
  <si>
    <t>Ventanilla</t>
  </si>
  <si>
    <t>TG3</t>
  </si>
  <si>
    <t>TG4</t>
  </si>
  <si>
    <t>Potencia Efectiva Dual (Fuente: COES) http://www.coes.org.pe/sic/sicoesd/Equipamiento/sic_equipamiento.asp</t>
  </si>
  <si>
    <t>V94.2</t>
  </si>
  <si>
    <t>SGT5-2000E</t>
  </si>
  <si>
    <t>AE94.2K</t>
  </si>
  <si>
    <t>GT13E2</t>
  </si>
  <si>
    <t>7FA</t>
  </si>
  <si>
    <t>M501F3</t>
  </si>
  <si>
    <t>GT24 (3)</t>
  </si>
  <si>
    <t>SGT6-5000F (3)</t>
  </si>
  <si>
    <t>REVISTA GTWH (1)</t>
  </si>
  <si>
    <t>GTWH 2012 (2)</t>
  </si>
  <si>
    <t>001</t>
  </si>
  <si>
    <t>002</t>
  </si>
  <si>
    <t>003</t>
  </si>
  <si>
    <t>STR220ES1050</t>
  </si>
  <si>
    <t>Seccionador de transferencia, 220 kV, 1050 KVp (BIL), 2000 A, incluye estructura soporte</t>
  </si>
  <si>
    <t>004</t>
  </si>
  <si>
    <t>005</t>
  </si>
  <si>
    <t>006</t>
  </si>
  <si>
    <t>007</t>
  </si>
  <si>
    <t>008</t>
  </si>
  <si>
    <t>CMC023SC0125</t>
  </si>
  <si>
    <t>010</t>
  </si>
  <si>
    <t>011</t>
  </si>
  <si>
    <t>012</t>
  </si>
  <si>
    <t>013</t>
  </si>
  <si>
    <t>014</t>
  </si>
  <si>
    <t>015</t>
  </si>
  <si>
    <t>016</t>
  </si>
  <si>
    <t>017</t>
  </si>
  <si>
    <t>018</t>
  </si>
  <si>
    <t>019</t>
  </si>
  <si>
    <t>021</t>
  </si>
  <si>
    <t>022</t>
  </si>
  <si>
    <t>023</t>
  </si>
  <si>
    <t>GTWH 2013</t>
  </si>
  <si>
    <t>Máxima Demanda 2014</t>
  </si>
  <si>
    <t>T.C. al 31.03.2014</t>
  </si>
  <si>
    <t>IPM al 31.03.2014</t>
  </si>
  <si>
    <t>CTS (1,17 sueldos anuales)</t>
  </si>
  <si>
    <t>2001 to 2015</t>
  </si>
  <si>
    <t>Factor de ajuste 2015/2014 M.E.</t>
  </si>
  <si>
    <t>Factor de ajuste 2015/2014 M.N.</t>
  </si>
  <si>
    <t>Potencia efectiva con DB5. Actualización al 30.12.14</t>
  </si>
  <si>
    <t>Potencia efectiva con DB5 + Inyeccion de Agua. Actualización al 07.02.15</t>
  </si>
  <si>
    <t>M701DA</t>
  </si>
  <si>
    <t>6.1 Potencia efectiva Dual (30.12.14)</t>
  </si>
  <si>
    <t>Tipo de Cambio (31.03.15)</t>
  </si>
  <si>
    <t>24.03.2015</t>
  </si>
  <si>
    <t>7F 5-series</t>
  </si>
  <si>
    <t>Unidad TG1 de la CT Santo Domingo de los Olleros</t>
  </si>
  <si>
    <t>TAMEX (24.03.2015)</t>
  </si>
  <si>
    <t>Leyes sociales 43,75%   US $</t>
  </si>
  <si>
    <t>T.C. al 31.03.2015</t>
  </si>
  <si>
    <t>IPM al 31.03.2015</t>
  </si>
  <si>
    <r>
      <t xml:space="preserve">Interruptor, 220 kV, 1050 kVp (BIL), 2000 A, </t>
    </r>
    <r>
      <rPr>
        <sz val="9"/>
        <rFont val="Arial"/>
        <family val="2"/>
      </rPr>
      <t>40 kA, operación uni tripolar, incluye estructura soporte.</t>
    </r>
  </si>
  <si>
    <r>
      <t xml:space="preserve">Interruptor, 220 kV, 1050 kVp (BIL), 2000 A, </t>
    </r>
    <r>
      <rPr>
        <sz val="9"/>
        <rFont val="Arial"/>
        <family val="2"/>
      </rPr>
      <t>40 kA, operación tripolar, incluye estructura soporte.</t>
    </r>
  </si>
  <si>
    <t>31.03.2015</t>
  </si>
</sst>
</file>

<file path=xl/styles.xml><?xml version="1.0" encoding="utf-8"?>
<styleSheet xmlns="http://schemas.openxmlformats.org/spreadsheetml/2006/main">
  <numFmts count="28">
    <numFmt numFmtId="43" formatCode="_ * #,##0.00_ ;_ * \-#,##0.00_ ;_ * &quot;-&quot;??_ ;_ @_ "/>
    <numFmt numFmtId="164" formatCode="_(* #,##0.00_);_(* \(#,##0.00\);_(* &quot;-&quot;??_);_(@_)"/>
    <numFmt numFmtId="165" formatCode="#,##0.00_ ;[Red]\-#,##0.00\ "/>
    <numFmt numFmtId="166" formatCode="0.0%"/>
    <numFmt numFmtId="167" formatCode="0.000"/>
    <numFmt numFmtId="168" formatCode="0.0000"/>
    <numFmt numFmtId="169" formatCode="#,##0.0"/>
    <numFmt numFmtId="170" formatCode="0.0000000"/>
    <numFmt numFmtId="171" formatCode="_ * #,##0_ ;_ * \-#,##0_ ;_ * &quot;-&quot;??_ ;_ @_ "/>
    <numFmt numFmtId="172" formatCode="&quot;S/&quot;#,##0.00;&quot;S/&quot;\-#,##0.00"/>
    <numFmt numFmtId="173" formatCode="0.0%;[Red]\(0.0%\)"/>
    <numFmt numFmtId="174" formatCode="0.0"/>
    <numFmt numFmtId="175" formatCode="##\ ###\ ##0.00;[Red]\-##\ ###\ ##0"/>
    <numFmt numFmtId="176" formatCode="#######\ ###\ ##0.00;[Red]\-#######.\ ###\ ##0"/>
    <numFmt numFmtId="177" formatCode="#,##0\ _P_t_s;[Red]\-#,##0\ _P_t_s"/>
    <numFmt numFmtId="178" formatCode="#.##0,"/>
    <numFmt numFmtId="179" formatCode="\$#,"/>
    <numFmt numFmtId="180" formatCode="_(&quot;N$&quot;* #,##0_);_(&quot;N$&quot;* \(#,##0\);_(&quot;N$&quot;* &quot;-&quot;_);_(@_)"/>
    <numFmt numFmtId="181" formatCode="_(* #,##0_);_(* \(#,##0\);_(* &quot;-&quot;??_);_(@_)"/>
    <numFmt numFmtId="182" formatCode="#########\ ###\ ##0.00;[Red]\-########.####\ ##0"/>
    <numFmt numFmtId="183" formatCode="0.000000"/>
    <numFmt numFmtId="184" formatCode="_-* #,##0.00\ _p_t_a_-;\-* #,##0.00\ _p_t_a_-;_-* &quot;-&quot;??\ _p_t_a_-;_-@_-"/>
    <numFmt numFmtId="185" formatCode="0.000%"/>
    <numFmt numFmtId="186" formatCode="&quot;$&quot;#,##0.00\ ;\(&quot;$&quot;#,##0.00\)"/>
    <numFmt numFmtId="187" formatCode="0.0000%"/>
    <numFmt numFmtId="188" formatCode="#0.0"/>
    <numFmt numFmtId="189" formatCode="0.00_ ;[Red]\-0.00\ "/>
    <numFmt numFmtId="190" formatCode="###\ ###\ ##0.00;[Red]\-##.0\ ###\ ##0"/>
  </numFmts>
  <fonts count="115">
    <font>
      <sz val="10"/>
      <name val="Arial Narrow"/>
    </font>
    <font>
      <sz val="10"/>
      <name val="Arial Narrow"/>
      <family val="2"/>
    </font>
    <font>
      <b/>
      <sz val="16"/>
      <name val="Arial Narrow"/>
      <family val="2"/>
    </font>
    <font>
      <b/>
      <sz val="10"/>
      <name val="Arial Narrow"/>
      <family val="2"/>
    </font>
    <font>
      <sz val="10"/>
      <name val="Arial"/>
      <family val="2"/>
    </font>
    <font>
      <b/>
      <sz val="12"/>
      <name val="Arial"/>
      <family val="2"/>
    </font>
    <font>
      <b/>
      <sz val="10"/>
      <name val="Arial"/>
      <family val="2"/>
    </font>
    <font>
      <sz val="10"/>
      <name val="Arial"/>
      <family val="2"/>
    </font>
    <font>
      <sz val="10"/>
      <name val="Arial Narrow"/>
      <family val="2"/>
    </font>
    <font>
      <u/>
      <sz val="8.5"/>
      <color indexed="12"/>
      <name val="Arial Narrow"/>
      <family val="2"/>
    </font>
    <font>
      <sz val="12"/>
      <name val="Arial"/>
      <family val="2"/>
    </font>
    <font>
      <sz val="10"/>
      <name val="Arial Narrow"/>
      <family val="2"/>
    </font>
    <font>
      <b/>
      <sz val="8"/>
      <name val="Arial"/>
      <family val="2"/>
    </font>
    <font>
      <sz val="8"/>
      <name val="Arial"/>
      <family val="2"/>
    </font>
    <font>
      <b/>
      <sz val="11"/>
      <name val="Arial"/>
      <family val="2"/>
    </font>
    <font>
      <sz val="10"/>
      <color indexed="10"/>
      <name val="Arial"/>
      <family val="2"/>
    </font>
    <font>
      <sz val="12"/>
      <name val="Arial"/>
      <family val="2"/>
    </font>
    <font>
      <sz val="12"/>
      <color indexed="18"/>
      <name val="Arial"/>
      <family val="2"/>
    </font>
    <font>
      <sz val="1"/>
      <color indexed="8"/>
      <name val="Courier"/>
      <family val="3"/>
    </font>
    <font>
      <sz val="10"/>
      <name val="BERNHARD"/>
    </font>
    <font>
      <sz val="12"/>
      <name val="Helv"/>
    </font>
    <font>
      <sz val="10"/>
      <name val="Helv"/>
    </font>
    <font>
      <b/>
      <sz val="18"/>
      <name val="Arial"/>
      <family val="2"/>
    </font>
    <font>
      <sz val="8"/>
      <name val="Arial"/>
      <family val="2"/>
    </font>
    <font>
      <sz val="8"/>
      <color indexed="12"/>
      <name val="Arial"/>
      <family val="2"/>
    </font>
    <font>
      <vertAlign val="subscript"/>
      <sz val="8"/>
      <name val="Arial"/>
      <family val="2"/>
    </font>
    <font>
      <vertAlign val="subscript"/>
      <sz val="10"/>
      <name val="Arial"/>
      <family val="2"/>
    </font>
    <font>
      <sz val="12"/>
      <name val="Times New Roman"/>
      <family val="1"/>
    </font>
    <font>
      <sz val="14"/>
      <name val="–¾’©"/>
    </font>
    <font>
      <sz val="8"/>
      <name val="Times New Roman"/>
      <family val="1"/>
    </font>
    <font>
      <sz val="8"/>
      <name val="Helv"/>
    </font>
    <font>
      <b/>
      <sz val="12"/>
      <name val="Times New Roman"/>
      <family val="1"/>
    </font>
    <font>
      <sz val="12"/>
      <color indexed="8"/>
      <name val="Times New Roman"/>
      <family val="1"/>
    </font>
    <font>
      <b/>
      <sz val="18"/>
      <name val="Times New Roman"/>
      <family val="1"/>
    </font>
    <font>
      <sz val="14"/>
      <name val="Times New Roman"/>
      <family val="1"/>
    </font>
    <font>
      <b/>
      <sz val="20"/>
      <name val="Times New Roman"/>
      <family val="1"/>
    </font>
    <font>
      <b/>
      <sz val="16"/>
      <name val="Times New Roman"/>
      <family val="1"/>
    </font>
    <font>
      <sz val="16"/>
      <name val="Times New Roman"/>
      <family val="1"/>
    </font>
    <font>
      <b/>
      <vertAlign val="subscript"/>
      <sz val="14"/>
      <name val="Times New Roman"/>
      <family val="1"/>
    </font>
    <font>
      <b/>
      <sz val="14"/>
      <name val="Times New Roman"/>
      <family val="1"/>
    </font>
    <font>
      <b/>
      <u/>
      <sz val="12"/>
      <name val="Times New Roman"/>
      <family val="1"/>
    </font>
    <font>
      <sz val="12"/>
      <color indexed="53"/>
      <name val="Times New Roman"/>
      <family val="1"/>
    </font>
    <font>
      <b/>
      <i/>
      <sz val="12"/>
      <name val="Times New Roman"/>
      <family val="1"/>
    </font>
    <font>
      <b/>
      <sz val="12"/>
      <color indexed="8"/>
      <name val="Times New Roman"/>
      <family val="1"/>
    </font>
    <font>
      <b/>
      <sz val="7.5"/>
      <color indexed="8"/>
      <name val="Verdana"/>
      <family val="2"/>
    </font>
    <font>
      <sz val="7.5"/>
      <color indexed="8"/>
      <name val="Verdana"/>
      <family val="2"/>
    </font>
    <font>
      <sz val="7.5"/>
      <name val="Arial"/>
      <family val="2"/>
    </font>
    <font>
      <sz val="7.5"/>
      <color indexed="8"/>
      <name val="Arial"/>
      <family val="2"/>
    </font>
    <font>
      <b/>
      <sz val="7.5"/>
      <color indexed="9"/>
      <name val="Verdana"/>
      <family val="2"/>
    </font>
    <font>
      <b/>
      <sz val="10"/>
      <color indexed="56"/>
      <name val="Arial"/>
      <family val="2"/>
    </font>
    <font>
      <b/>
      <sz val="10"/>
      <color indexed="10"/>
      <name val="Arial Narrow"/>
      <family val="2"/>
    </font>
    <font>
      <sz val="10"/>
      <color indexed="12"/>
      <name val="Arial Narrow"/>
      <family val="2"/>
    </font>
    <font>
      <sz val="8"/>
      <color indexed="10"/>
      <name val="Arial"/>
      <family val="2"/>
    </font>
    <font>
      <sz val="8"/>
      <color indexed="12"/>
      <name val="Arial"/>
      <family val="2"/>
    </font>
    <font>
      <sz val="8"/>
      <color indexed="55"/>
      <name val="Arial"/>
      <family val="2"/>
    </font>
    <font>
      <vertAlign val="subscript"/>
      <sz val="8"/>
      <color indexed="55"/>
      <name val="Arial"/>
      <family val="2"/>
    </font>
    <font>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0"/>
      <color indexed="8"/>
      <name val="Arial"/>
      <family val="2"/>
    </font>
    <font>
      <sz val="9"/>
      <color indexed="8"/>
      <name val="Arial"/>
      <family val="2"/>
    </font>
    <font>
      <b/>
      <sz val="10"/>
      <name val="Arial"/>
      <family val="2"/>
    </font>
    <font>
      <sz val="10"/>
      <name val="Calibri"/>
      <family val="2"/>
    </font>
    <font>
      <sz val="10"/>
      <color indexed="8"/>
      <name val="Calibri"/>
      <family val="2"/>
    </font>
    <font>
      <sz val="10"/>
      <color indexed="8"/>
      <name val="Arial"/>
      <family val="2"/>
    </font>
    <font>
      <sz val="9"/>
      <color indexed="8"/>
      <name val="Calibri"/>
      <family val="2"/>
    </font>
    <font>
      <sz val="8.0500000000000007"/>
      <color indexed="8"/>
      <name val="Arial"/>
      <family val="2"/>
    </font>
    <font>
      <sz val="8.0500000000000007"/>
      <color indexed="8"/>
      <name val="Arial Narrow"/>
      <family val="2"/>
    </font>
    <font>
      <sz val="9"/>
      <name val="Arial"/>
      <family val="2"/>
    </font>
    <font>
      <b/>
      <sz val="12"/>
      <color indexed="12"/>
      <name val="Arial"/>
      <family val="2"/>
    </font>
    <font>
      <b/>
      <sz val="12"/>
      <color indexed="10"/>
      <name val="Arial"/>
      <family val="2"/>
    </font>
    <font>
      <sz val="8"/>
      <color indexed="81"/>
      <name val="Tahoma"/>
      <family val="2"/>
    </font>
    <font>
      <b/>
      <sz val="8"/>
      <color indexed="81"/>
      <name val="Tahoma"/>
      <family val="2"/>
    </font>
    <font>
      <sz val="10"/>
      <color indexed="8"/>
      <name val="Arial"/>
      <family val="2"/>
    </font>
    <font>
      <b/>
      <sz val="12"/>
      <name val="Arial"/>
      <family val="2"/>
    </font>
    <font>
      <b/>
      <sz val="9"/>
      <name val="Arial"/>
      <family val="2"/>
    </font>
    <font>
      <b/>
      <sz val="11"/>
      <color indexed="62"/>
      <name val="Calibri"/>
      <family val="2"/>
    </font>
    <font>
      <b/>
      <sz val="18"/>
      <color indexed="62"/>
      <name val="Cambria"/>
      <family val="2"/>
    </font>
    <font>
      <sz val="10"/>
      <color indexed="61"/>
      <name val="Arial Narrow"/>
      <family val="2"/>
    </font>
    <font>
      <sz val="10"/>
      <color indexed="10"/>
      <name val="Arial Narrow"/>
      <family val="2"/>
    </font>
    <font>
      <sz val="10"/>
      <color indexed="12"/>
      <name val="Arial Narrow"/>
      <family val="2"/>
    </font>
    <font>
      <b/>
      <sz val="10"/>
      <color indexed="9"/>
      <name val="Arial Narrow"/>
      <family val="2"/>
    </font>
    <font>
      <sz val="10"/>
      <name val="Arial"/>
      <family val="2"/>
    </font>
    <font>
      <sz val="8"/>
      <name val="Arial Narrow"/>
      <family val="2"/>
    </font>
    <font>
      <b/>
      <sz val="12"/>
      <color indexed="8"/>
      <name val="Arial"/>
      <family val="2"/>
    </font>
    <font>
      <b/>
      <sz val="10"/>
      <color indexed="8"/>
      <name val="Arial"/>
      <family val="2"/>
    </font>
    <font>
      <sz val="10"/>
      <color indexed="8"/>
      <name val="Arial"/>
      <family val="2"/>
    </font>
    <font>
      <b/>
      <sz val="24"/>
      <name val="Arial"/>
      <family val="2"/>
    </font>
    <font>
      <b/>
      <sz val="16"/>
      <name val="Arial"/>
      <family val="2"/>
    </font>
    <font>
      <sz val="8"/>
      <name val="Tahoma"/>
      <family val="2"/>
    </font>
    <font>
      <sz val="10"/>
      <color indexed="9"/>
      <name val="Arial"/>
      <family val="2"/>
    </font>
    <font>
      <sz val="24"/>
      <name val="Arial"/>
      <family val="2"/>
    </font>
    <font>
      <b/>
      <sz val="20"/>
      <name val="Arial"/>
      <family val="2"/>
    </font>
    <font>
      <b/>
      <sz val="10"/>
      <color indexed="9"/>
      <name val="Arial"/>
      <family val="2"/>
    </font>
    <font>
      <b/>
      <sz val="17"/>
      <name val="Arial"/>
      <family val="2"/>
    </font>
    <font>
      <sz val="8"/>
      <name val="Symbol"/>
      <family val="1"/>
      <charset val="2"/>
    </font>
    <font>
      <sz val="9"/>
      <name val="Times New Roman"/>
      <family val="1"/>
    </font>
    <font>
      <sz val="9"/>
      <color indexed="81"/>
      <name val="Tahoma"/>
      <family val="2"/>
    </font>
    <font>
      <b/>
      <sz val="9"/>
      <color indexed="81"/>
      <name val="Tahoma"/>
      <family val="2"/>
    </font>
    <font>
      <u/>
      <sz val="9"/>
      <color indexed="12"/>
      <name val="Arial"/>
      <family val="2"/>
    </font>
    <font>
      <sz val="10"/>
      <name val="Arial"/>
      <family val="2"/>
    </font>
    <font>
      <sz val="10"/>
      <name val="Arial"/>
      <family val="2"/>
    </font>
  </fonts>
  <fills count="52">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ill>
    <fill>
      <patternFill patternType="solid">
        <fgColor indexed="43"/>
        <bgColor indexed="64"/>
      </patternFill>
    </fill>
    <fill>
      <patternFill patternType="solid">
        <fgColor indexed="9"/>
      </patternFill>
    </fill>
    <fill>
      <patternFill patternType="solid">
        <fgColor indexed="55"/>
      </patternFill>
    </fill>
    <fill>
      <patternFill patternType="solid">
        <fgColor indexed="11"/>
        <bgColor indexed="64"/>
      </patternFill>
    </fill>
    <fill>
      <patternFill patternType="solid">
        <fgColor indexed="27"/>
        <bgColor indexed="64"/>
      </patternFill>
    </fill>
    <fill>
      <patternFill patternType="solid">
        <fgColor indexed="62"/>
      </patternFill>
    </fill>
    <fill>
      <patternFill patternType="solid">
        <fgColor indexed="31"/>
        <bgColor indexed="64"/>
      </patternFill>
    </fill>
    <fill>
      <patternFill patternType="solid">
        <fgColor indexed="46"/>
        <bgColor indexed="64"/>
      </patternFill>
    </fill>
    <fill>
      <patternFill patternType="solid">
        <fgColor indexed="50"/>
        <bgColor indexed="64"/>
      </patternFill>
    </fill>
    <fill>
      <patternFill patternType="solid">
        <fgColor indexed="44"/>
        <bgColor indexed="64"/>
      </patternFill>
    </fill>
    <fill>
      <patternFill patternType="solid">
        <fgColor indexed="42"/>
        <bgColor indexed="64"/>
      </patternFill>
    </fill>
    <fill>
      <patternFill patternType="solid">
        <fgColor indexed="26"/>
        <bgColor indexed="64"/>
      </patternFill>
    </fill>
    <fill>
      <patternFill patternType="solid">
        <fgColor indexed="13"/>
        <bgColor indexed="64"/>
      </patternFill>
    </fill>
    <fill>
      <patternFill patternType="solid">
        <fgColor indexed="52"/>
        <bgColor indexed="64"/>
      </patternFill>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rgb="FFFFFF00"/>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DDDDDD"/>
        <bgColor indexed="64"/>
      </patternFill>
    </fill>
    <fill>
      <patternFill patternType="solid">
        <fgColor rgb="FFFFCCFF"/>
        <bgColor indexed="64"/>
      </patternFill>
    </fill>
    <fill>
      <patternFill patternType="solid">
        <fgColor rgb="FFCCFFCC"/>
        <bgColor indexed="64"/>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hair">
        <color indexed="64"/>
      </bottom>
      <diagonal/>
    </border>
    <border>
      <left style="medium">
        <color indexed="64"/>
      </left>
      <right/>
      <top style="hair">
        <color indexed="64"/>
      </top>
      <bottom/>
      <diagonal/>
    </border>
    <border>
      <left/>
      <right/>
      <top style="hair">
        <color indexed="64"/>
      </top>
      <bottom/>
      <diagonal/>
    </border>
    <border>
      <left style="medium">
        <color indexed="64"/>
      </left>
      <right/>
      <top style="thin">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right style="medium">
        <color indexed="64"/>
      </right>
      <top style="medium">
        <color indexed="64"/>
      </top>
      <bottom/>
      <diagonal/>
    </border>
    <border>
      <left style="medium">
        <color indexed="64"/>
      </left>
      <right/>
      <top style="medium">
        <color indexed="64"/>
      </top>
      <bottom style="thick">
        <color indexed="8"/>
      </bottom>
      <diagonal/>
    </border>
    <border>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bottom style="double">
        <color indexed="64"/>
      </bottom>
      <diagonal/>
    </border>
    <border>
      <left/>
      <right style="thin">
        <color indexed="64"/>
      </right>
      <top style="hair">
        <color indexed="64"/>
      </top>
      <bottom style="thin">
        <color indexed="64"/>
      </bottom>
      <diagonal/>
    </border>
    <border>
      <left/>
      <right/>
      <top style="thin">
        <color auto="1"/>
      </top>
      <bottom/>
      <diagonal/>
    </border>
  </borders>
  <cellStyleXfs count="159">
    <xf numFmtId="0" fontId="0"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2" borderId="0" applyNumberFormat="0" applyBorder="0" applyAlignment="0" applyProtection="0"/>
    <xf numFmtId="0" fontId="57" fillId="5" borderId="0" applyNumberFormat="0" applyBorder="0" applyAlignment="0" applyProtection="0"/>
    <xf numFmtId="0" fontId="57" fillId="4"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5" borderId="0" applyNumberFormat="0" applyBorder="0" applyAlignment="0" applyProtection="0"/>
    <xf numFmtId="0" fontId="57" fillId="2" borderId="0" applyNumberFormat="0" applyBorder="0" applyAlignment="0" applyProtection="0"/>
    <xf numFmtId="0" fontId="57" fillId="10" borderId="0" applyNumberFormat="0" applyBorder="0" applyAlignment="0" applyProtection="0"/>
    <xf numFmtId="0" fontId="57" fillId="3"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3" borderId="0" applyNumberFormat="0" applyBorder="0" applyAlignment="0" applyProtection="0"/>
    <xf numFmtId="0" fontId="57" fillId="13" borderId="0" applyNumberFormat="0" applyBorder="0" applyAlignment="0" applyProtection="0"/>
    <xf numFmtId="0" fontId="57" fillId="9" borderId="0" applyNumberFormat="0" applyBorder="0" applyAlignment="0" applyProtection="0"/>
    <xf numFmtId="0" fontId="57" fillId="12" borderId="0" applyNumberFormat="0" applyBorder="0" applyAlignment="0" applyProtection="0"/>
    <xf numFmtId="0" fontId="57" fillId="14"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1" borderId="0" applyNumberFormat="0" applyBorder="0" applyAlignment="0" applyProtection="0"/>
    <xf numFmtId="0" fontId="58" fillId="10"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6" borderId="0" applyNumberFormat="0" applyBorder="0" applyAlignment="0" applyProtection="0"/>
    <xf numFmtId="0" fontId="58" fillId="3" borderId="0" applyNumberFormat="0" applyBorder="0" applyAlignment="0" applyProtection="0"/>
    <xf numFmtId="0" fontId="58" fillId="13"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18"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5" fillId="7" borderId="0" applyNumberFormat="0" applyBorder="0" applyAlignment="0" applyProtection="0"/>
    <xf numFmtId="0" fontId="10" fillId="23" borderId="0" applyNumberFormat="0" applyFont="0" applyBorder="0" applyAlignment="0" applyProtection="0"/>
    <xf numFmtId="0" fontId="59" fillId="8" borderId="0" applyNumberFormat="0" applyBorder="0" applyAlignment="0" applyProtection="0"/>
    <xf numFmtId="0" fontId="14" fillId="24" borderId="0" applyBorder="0">
      <alignment horizontal="centerContinuous" vertical="center" wrapText="1"/>
      <protection hidden="1"/>
    </xf>
    <xf numFmtId="0" fontId="60" fillId="25" borderId="1" applyNumberFormat="0" applyAlignment="0" applyProtection="0"/>
    <xf numFmtId="0" fontId="60" fillId="10" borderId="1" applyNumberFormat="0" applyAlignment="0" applyProtection="0"/>
    <xf numFmtId="0" fontId="61" fillId="26" borderId="2" applyNumberFormat="0" applyAlignment="0" applyProtection="0"/>
    <xf numFmtId="0" fontId="62" fillId="0" borderId="3" applyNumberFormat="0" applyFill="0" applyAlignment="0" applyProtection="0"/>
    <xf numFmtId="0" fontId="61" fillId="26" borderId="2" applyNumberFormat="0" applyAlignment="0" applyProtection="0"/>
    <xf numFmtId="169" fontId="10" fillId="0" borderId="0" applyFill="0" applyBorder="0" applyAlignment="0" applyProtection="0"/>
    <xf numFmtId="43" fontId="1" fillId="0" borderId="0" applyFont="0" applyFill="0" applyBorder="0" applyAlignment="0" applyProtection="0"/>
    <xf numFmtId="178" fontId="18" fillId="0" borderId="0">
      <protection locked="0"/>
    </xf>
    <xf numFmtId="0" fontId="19" fillId="0" borderId="0"/>
    <xf numFmtId="180" fontId="20" fillId="0" borderId="0">
      <protection locked="0"/>
    </xf>
    <xf numFmtId="0" fontId="21" fillId="0" borderId="0"/>
    <xf numFmtId="172" fontId="10" fillId="0" borderId="0" applyFill="0" applyBorder="0" applyAlignment="0" applyProtection="0"/>
    <xf numFmtId="179" fontId="18" fillId="0" borderId="0">
      <protection locked="0"/>
    </xf>
    <xf numFmtId="0" fontId="10" fillId="0" borderId="0" applyNumberFormat="0" applyFill="0" applyBorder="0" applyAlignment="0" applyProtection="0"/>
    <xf numFmtId="169" fontId="15" fillId="27" borderId="0" applyBorder="0">
      <alignment horizontal="center" vertical="center"/>
      <protection locked="0"/>
    </xf>
    <xf numFmtId="169" fontId="16" fillId="28" borderId="0" applyBorder="0">
      <alignment horizontal="center" vertical="center"/>
      <protection locked="0"/>
    </xf>
    <xf numFmtId="0" fontId="10" fillId="0" borderId="0" applyProtection="0"/>
    <xf numFmtId="0" fontId="22" fillId="0" borderId="0" applyProtection="0"/>
    <xf numFmtId="0" fontId="87" fillId="0" borderId="0" applyProtection="0"/>
    <xf numFmtId="0" fontId="63" fillId="0" borderId="0" applyNumberFormat="0" applyFill="0" applyBorder="0" applyAlignment="0" applyProtection="0"/>
    <xf numFmtId="0" fontId="58" fillId="29"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4" fillId="2" borderId="1" applyNumberFormat="0" applyAlignment="0" applyProtection="0"/>
    <xf numFmtId="0" fontId="86" fillId="0" borderId="0">
      <alignment vertical="top"/>
    </xf>
    <xf numFmtId="173" fontId="13" fillId="0" borderId="0" applyFont="0" applyFill="0" applyBorder="0" applyAlignment="0" applyProtection="0"/>
    <xf numFmtId="0" fontId="6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 fontId="10" fillId="0" borderId="0" applyProtection="0"/>
    <xf numFmtId="4" fontId="10" fillId="0" borderId="0" applyProtection="0"/>
    <xf numFmtId="2" fontId="10" fillId="0" borderId="0" applyFill="0" applyBorder="0" applyAlignment="0" applyProtection="0"/>
    <xf numFmtId="169" fontId="16" fillId="30" borderId="0" applyBorder="0">
      <alignment horizontal="center" vertical="center" wrapText="1"/>
      <protection hidden="1"/>
    </xf>
    <xf numFmtId="169" fontId="16" fillId="31" borderId="0" applyBorder="0">
      <alignment horizontal="center" vertical="center" wrapText="1"/>
      <protection hidden="1"/>
    </xf>
    <xf numFmtId="169" fontId="10" fillId="30" borderId="0" applyBorder="0">
      <alignment horizontal="center" vertical="center" wrapText="1"/>
      <protection hidden="1"/>
    </xf>
    <xf numFmtId="0" fontId="59" fillId="8" borderId="0" applyNumberFormat="0" applyBorder="0" applyAlignment="0" applyProtection="0"/>
    <xf numFmtId="177" fontId="18" fillId="0" borderId="0">
      <protection locked="0"/>
    </xf>
    <xf numFmtId="177" fontId="18" fillId="0" borderId="0">
      <protection locked="0"/>
    </xf>
    <xf numFmtId="0" fontId="89" fillId="0" borderId="4" applyNumberFormat="0" applyFill="0" applyAlignment="0" applyProtection="0"/>
    <xf numFmtId="0" fontId="8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0" fontId="65" fillId="7" borderId="0" applyNumberFormat="0" applyBorder="0" applyAlignment="0" applyProtection="0"/>
    <xf numFmtId="0" fontId="64" fillId="11" borderId="1" applyNumberFormat="0" applyAlignment="0" applyProtection="0"/>
    <xf numFmtId="0" fontId="62" fillId="0" borderId="3" applyNumberFormat="0" applyFill="0" applyAlignment="0" applyProtection="0"/>
    <xf numFmtId="43" fontId="1" fillId="0" borderId="0" applyFont="0" applyFill="0" applyBorder="0" applyAlignment="0" applyProtection="0"/>
    <xf numFmtId="186" fontId="10" fillId="0" borderId="0" applyProtection="0"/>
    <xf numFmtId="0" fontId="66" fillId="11" borderId="0" applyNumberFormat="0" applyBorder="0" applyAlignment="0" applyProtection="0"/>
    <xf numFmtId="0" fontId="4" fillId="0" borderId="0"/>
    <xf numFmtId="1" fontId="7" fillId="0" borderId="0"/>
    <xf numFmtId="0" fontId="4" fillId="0" borderId="0"/>
    <xf numFmtId="0" fontId="4" fillId="0" borderId="0"/>
    <xf numFmtId="0" fontId="4" fillId="0" borderId="0"/>
    <xf numFmtId="0" fontId="13" fillId="0" borderId="0"/>
    <xf numFmtId="0" fontId="4" fillId="0" borderId="0"/>
    <xf numFmtId="0" fontId="4" fillId="0" borderId="0">
      <alignment wrapText="1"/>
    </xf>
    <xf numFmtId="0" fontId="4" fillId="0" borderId="0"/>
    <xf numFmtId="0" fontId="1" fillId="0" borderId="0"/>
    <xf numFmtId="0" fontId="13" fillId="0" borderId="0"/>
    <xf numFmtId="0" fontId="13" fillId="0" borderId="0"/>
    <xf numFmtId="0" fontId="4" fillId="0" borderId="0"/>
    <xf numFmtId="0" fontId="95" fillId="0" borderId="0"/>
    <xf numFmtId="0" fontId="1" fillId="0" borderId="0"/>
    <xf numFmtId="0" fontId="27" fillId="0" borderId="0"/>
    <xf numFmtId="0" fontId="57" fillId="4" borderId="5" applyNumberFormat="0" applyFont="0" applyAlignment="0" applyProtection="0"/>
    <xf numFmtId="0" fontId="4" fillId="4" borderId="5" applyNumberFormat="0" applyFont="0" applyAlignment="0" applyProtection="0"/>
    <xf numFmtId="40" fontId="28" fillId="0" borderId="0" applyFont="0" applyFill="0" applyBorder="0" applyAlignment="0" applyProtection="0"/>
    <xf numFmtId="38" fontId="28" fillId="0" borderId="0" applyFont="0" applyFill="0" applyBorder="0" applyAlignment="0" applyProtection="0"/>
    <xf numFmtId="0" fontId="67" fillId="25" borderId="6" applyNumberFormat="0" applyAlignment="0" applyProtection="0"/>
    <xf numFmtId="10" fontId="10" fillId="0" borderId="0" applyFill="0" applyBorder="0" applyAlignment="0" applyProtection="0"/>
    <xf numFmtId="9" fontId="1" fillId="0" borderId="0" applyFont="0" applyFill="0" applyBorder="0" applyAlignment="0" applyProtection="0"/>
    <xf numFmtId="0" fontId="29" fillId="0" borderId="7" applyNumberFormat="0" applyAlignment="0"/>
    <xf numFmtId="169" fontId="16" fillId="32" borderId="0" applyBorder="0">
      <alignment horizontal="center" vertical="center" wrapText="1"/>
      <protection hidden="1"/>
    </xf>
    <xf numFmtId="169" fontId="16" fillId="33" borderId="0" applyBorder="0">
      <alignment horizontal="center" vertical="center" wrapText="1"/>
      <protection hidden="1"/>
    </xf>
    <xf numFmtId="169" fontId="16" fillId="34" borderId="0" applyBorder="0">
      <alignment horizontal="center" vertical="center" wrapText="1"/>
      <protection hidden="1"/>
    </xf>
    <xf numFmtId="38" fontId="30" fillId="0" borderId="0"/>
    <xf numFmtId="0" fontId="4" fillId="35" borderId="0" applyBorder="0">
      <alignment vertical="center" wrapText="1"/>
      <protection hidden="1"/>
    </xf>
    <xf numFmtId="0" fontId="67" fillId="10" borderId="6" applyNumberFormat="0" applyAlignment="0" applyProtection="0"/>
    <xf numFmtId="0" fontId="86" fillId="0" borderId="0">
      <alignment vertical="top"/>
    </xf>
    <xf numFmtId="0" fontId="68" fillId="0" borderId="0" applyNumberFormat="0" applyFill="0" applyBorder="0" applyAlignment="0" applyProtection="0"/>
    <xf numFmtId="0" fontId="69" fillId="0" borderId="0" applyNumberFormat="0" applyFill="0" applyBorder="0" applyAlignment="0" applyProtection="0"/>
    <xf numFmtId="0" fontId="90" fillId="0" borderId="0" applyNumberFormat="0" applyFill="0" applyBorder="0" applyAlignment="0" applyProtection="0"/>
    <xf numFmtId="0" fontId="5" fillId="36" borderId="8" applyBorder="0">
      <alignment horizontal="centerContinuous" vertical="center" wrapText="1"/>
    </xf>
    <xf numFmtId="0" fontId="70" fillId="0" borderId="9" applyNumberFormat="0" applyFill="0" applyAlignment="0" applyProtection="0"/>
    <xf numFmtId="0" fontId="71" fillId="0" borderId="10" applyNumberFormat="0" applyFill="0" applyAlignment="0" applyProtection="0"/>
    <xf numFmtId="0" fontId="63" fillId="0" borderId="11" applyNumberFormat="0" applyFill="0" applyAlignment="0" applyProtection="0"/>
    <xf numFmtId="0" fontId="10" fillId="0" borderId="12" applyNumberFormat="0" applyFill="0" applyAlignment="0" applyProtection="0"/>
    <xf numFmtId="169" fontId="17" fillId="37" borderId="0" applyBorder="0">
      <alignment horizontal="center" vertical="center"/>
      <protection hidden="1"/>
    </xf>
    <xf numFmtId="0" fontId="68" fillId="0" borderId="0" applyNumberFormat="0" applyFill="0" applyBorder="0" applyAlignment="0" applyProtection="0"/>
    <xf numFmtId="164" fontId="4" fillId="0" borderId="0" applyFont="0" applyFill="0" applyBorder="0" applyAlignment="0" applyProtection="0"/>
    <xf numFmtId="0" fontId="112" fillId="0" borderId="0" applyNumberFormat="0" applyFill="0" applyBorder="0" applyAlignment="0" applyProtection="0">
      <alignment vertical="top"/>
      <protection locked="0"/>
    </xf>
    <xf numFmtId="9" fontId="81" fillId="0" borderId="0" applyFont="0" applyFill="0" applyBorder="0" applyAlignment="0" applyProtection="0"/>
    <xf numFmtId="0" fontId="113" fillId="0" borderId="0"/>
    <xf numFmtId="164" fontId="113" fillId="0" borderId="0" applyFont="0" applyFill="0" applyBorder="0" applyAlignment="0" applyProtection="0"/>
    <xf numFmtId="0" fontId="22" fillId="0" borderId="0" applyProtection="0"/>
    <xf numFmtId="0" fontId="5" fillId="0" borderId="0" applyProtection="0"/>
    <xf numFmtId="0" fontId="22" fillId="0" borderId="0" applyProtection="0"/>
    <xf numFmtId="0" fontId="5" fillId="0" borderId="0" applyProtection="0"/>
    <xf numFmtId="164" fontId="4" fillId="0" borderId="0" applyFont="0" applyFill="0" applyBorder="0" applyAlignment="0" applyProtection="0"/>
    <xf numFmtId="186" fontId="10" fillId="0" borderId="0" applyProtection="0"/>
    <xf numFmtId="0" fontId="114" fillId="0" borderId="0"/>
    <xf numFmtId="164" fontId="114" fillId="0" borderId="0" applyFont="0" applyFill="0" applyBorder="0" applyAlignment="0" applyProtection="0"/>
  </cellStyleXfs>
  <cellXfs count="1085">
    <xf numFmtId="0" fontId="0" fillId="0" borderId="0" xfId="0"/>
    <xf numFmtId="10" fontId="0" fillId="0" borderId="0" xfId="0" applyNumberFormat="1"/>
    <xf numFmtId="165" fontId="0" fillId="0" borderId="0" xfId="0" applyNumberFormat="1"/>
    <xf numFmtId="0" fontId="3" fillId="0" borderId="0" xfId="0" applyFont="1"/>
    <xf numFmtId="0" fontId="0" fillId="0" borderId="0" xfId="0" applyAlignment="1">
      <alignment horizontal="left" indent="2"/>
    </xf>
    <xf numFmtId="0" fontId="3" fillId="0" borderId="0" xfId="0" applyFont="1" applyAlignment="1">
      <alignment horizontal="left"/>
    </xf>
    <xf numFmtId="0" fontId="3" fillId="0" borderId="0" xfId="0" applyFont="1" applyAlignment="1">
      <alignment horizontal="left" indent="2"/>
    </xf>
    <xf numFmtId="0" fontId="11" fillId="0" borderId="0" xfId="0" applyFont="1"/>
    <xf numFmtId="168" fontId="8" fillId="0" borderId="0" xfId="0" applyNumberFormat="1" applyFont="1"/>
    <xf numFmtId="168" fontId="11" fillId="0" borderId="0" xfId="0" applyNumberFormat="1" applyFont="1"/>
    <xf numFmtId="0" fontId="3" fillId="0" borderId="0" xfId="114" applyFont="1"/>
    <xf numFmtId="0" fontId="1" fillId="0" borderId="0" xfId="114"/>
    <xf numFmtId="10" fontId="1" fillId="0" borderId="0" xfId="114" applyNumberFormat="1"/>
    <xf numFmtId="0" fontId="1" fillId="0" borderId="0" xfId="114" applyAlignment="1">
      <alignment horizontal="left" indent="2"/>
    </xf>
    <xf numFmtId="0" fontId="1" fillId="0" borderId="0" xfId="114" applyAlignment="1">
      <alignment horizontal="left" vertical="center" indent="2"/>
    </xf>
    <xf numFmtId="0" fontId="1" fillId="0" borderId="0" xfId="114" applyAlignment="1">
      <alignment vertical="center"/>
    </xf>
    <xf numFmtId="168" fontId="1" fillId="0" borderId="0" xfId="114" applyNumberFormat="1" applyAlignment="1">
      <alignment vertical="center"/>
    </xf>
    <xf numFmtId="0" fontId="3" fillId="0" borderId="0" xfId="114" applyFont="1" applyAlignment="1">
      <alignment horizontal="left" vertical="center"/>
    </xf>
    <xf numFmtId="0" fontId="1" fillId="0" borderId="0" xfId="114" applyFont="1" applyAlignment="1">
      <alignment vertical="center"/>
    </xf>
    <xf numFmtId="168" fontId="8" fillId="0" borderId="0" xfId="114" applyNumberFormat="1" applyFont="1" applyAlignment="1">
      <alignment vertical="center"/>
    </xf>
    <xf numFmtId="168" fontId="1" fillId="0" borderId="0" xfId="114" applyNumberFormat="1" applyFont="1" applyAlignment="1">
      <alignment vertical="center"/>
    </xf>
    <xf numFmtId="0" fontId="23" fillId="38" borderId="0" xfId="115" applyFont="1" applyFill="1"/>
    <xf numFmtId="0" fontId="23" fillId="38" borderId="0" xfId="115" applyFont="1" applyFill="1" applyAlignment="1">
      <alignment horizontal="center"/>
    </xf>
    <xf numFmtId="175" fontId="24" fillId="0" borderId="13" xfId="117" applyNumberFormat="1" applyFont="1" applyFill="1" applyBorder="1" applyAlignment="1">
      <alignment horizontal="right" vertical="center"/>
    </xf>
    <xf numFmtId="175" fontId="23" fillId="0" borderId="14" xfId="117" applyNumberFormat="1" applyFont="1" applyFill="1" applyBorder="1" applyAlignment="1">
      <alignment horizontal="right" vertical="center"/>
    </xf>
    <xf numFmtId="175" fontId="23" fillId="0" borderId="16" xfId="117" applyNumberFormat="1" applyFont="1" applyFill="1" applyBorder="1" applyAlignment="1">
      <alignment horizontal="right" vertical="center"/>
    </xf>
    <xf numFmtId="175" fontId="24" fillId="0" borderId="17" xfId="117" applyNumberFormat="1" applyFont="1" applyFill="1" applyBorder="1" applyAlignment="1">
      <alignment horizontal="right" vertical="center"/>
    </xf>
    <xf numFmtId="175" fontId="23" fillId="0" borderId="18" xfId="117" applyNumberFormat="1" applyFont="1" applyFill="1" applyBorder="1" applyAlignment="1">
      <alignment horizontal="right" vertical="center"/>
    </xf>
    <xf numFmtId="175" fontId="24" fillId="0" borderId="16" xfId="117" applyNumberFormat="1" applyFont="1" applyFill="1" applyBorder="1" applyAlignment="1">
      <alignment horizontal="right" vertical="center"/>
    </xf>
    <xf numFmtId="0" fontId="23" fillId="38" borderId="0" xfId="115" applyFont="1" applyFill="1" applyAlignment="1">
      <alignment horizontal="left"/>
    </xf>
    <xf numFmtId="175" fontId="23" fillId="0" borderId="19" xfId="117" applyNumberFormat="1" applyFont="1" applyFill="1" applyBorder="1" applyAlignment="1">
      <alignment horizontal="right" vertical="center"/>
    </xf>
    <xf numFmtId="175" fontId="23" fillId="0" borderId="20" xfId="117" applyNumberFormat="1" applyFont="1" applyFill="1" applyBorder="1" applyAlignment="1">
      <alignment horizontal="right" vertical="center"/>
    </xf>
    <xf numFmtId="175" fontId="23" fillId="0" borderId="21" xfId="117" applyNumberFormat="1" applyFont="1" applyFill="1" applyBorder="1" applyAlignment="1">
      <alignment horizontal="right" vertical="center"/>
    </xf>
    <xf numFmtId="176" fontId="23" fillId="0" borderId="13" xfId="117" applyNumberFormat="1" applyFont="1" applyFill="1" applyBorder="1" applyAlignment="1">
      <alignment horizontal="right" vertical="center"/>
    </xf>
    <xf numFmtId="176" fontId="23" fillId="0" borderId="16" xfId="117" applyNumberFormat="1" applyFont="1" applyFill="1" applyBorder="1" applyAlignment="1">
      <alignment horizontal="right" vertical="center"/>
    </xf>
    <xf numFmtId="176" fontId="23" fillId="0" borderId="17" xfId="117" applyNumberFormat="1" applyFont="1" applyFill="1" applyBorder="1" applyAlignment="1">
      <alignment horizontal="right" vertical="center"/>
    </xf>
    <xf numFmtId="176" fontId="24" fillId="0" borderId="16" xfId="117" applyNumberFormat="1" applyFont="1" applyFill="1" applyBorder="1" applyAlignment="1">
      <alignment horizontal="right" vertical="center"/>
    </xf>
    <xf numFmtId="176" fontId="23" fillId="0" borderId="19" xfId="117" applyNumberFormat="1" applyFont="1" applyFill="1" applyBorder="1" applyAlignment="1">
      <alignment horizontal="right" vertical="center"/>
    </xf>
    <xf numFmtId="176" fontId="23" fillId="0" borderId="20" xfId="117" applyNumberFormat="1" applyFont="1" applyFill="1" applyBorder="1" applyAlignment="1">
      <alignment horizontal="right" vertical="center"/>
    </xf>
    <xf numFmtId="2" fontId="23" fillId="38" borderId="0" xfId="115" applyNumberFormat="1" applyFont="1" applyFill="1"/>
    <xf numFmtId="176" fontId="23" fillId="0" borderId="22" xfId="117" applyNumberFormat="1" applyFont="1" applyFill="1" applyBorder="1" applyAlignment="1">
      <alignment horizontal="right" vertical="center"/>
    </xf>
    <xf numFmtId="175" fontId="23" fillId="0" borderId="23" xfId="117" applyNumberFormat="1" applyFont="1" applyFill="1" applyBorder="1" applyAlignment="1">
      <alignment horizontal="right" vertical="center"/>
    </xf>
    <xf numFmtId="176" fontId="24" fillId="0" borderId="24" xfId="117" applyNumberFormat="1" applyFont="1" applyFill="1" applyBorder="1" applyAlignment="1">
      <alignment horizontal="center" vertical="center"/>
    </xf>
    <xf numFmtId="176" fontId="24" fillId="0" borderId="25" xfId="117" applyNumberFormat="1" applyFont="1" applyFill="1" applyBorder="1" applyAlignment="1">
      <alignment horizontal="center" vertical="center"/>
    </xf>
    <xf numFmtId="175" fontId="23" fillId="0" borderId="26" xfId="117" applyNumberFormat="1" applyFont="1" applyFill="1" applyBorder="1" applyAlignment="1">
      <alignment horizontal="right" vertical="center"/>
    </xf>
    <xf numFmtId="10" fontId="23" fillId="0" borderId="27" xfId="127" applyNumberFormat="1" applyFont="1" applyFill="1" applyBorder="1" applyAlignment="1">
      <alignment horizontal="center" vertical="center"/>
    </xf>
    <xf numFmtId="10" fontId="23" fillId="0" borderId="28" xfId="127" applyNumberFormat="1" applyFont="1" applyFill="1" applyBorder="1" applyAlignment="1">
      <alignment horizontal="center" vertical="center"/>
    </xf>
    <xf numFmtId="175" fontId="23" fillId="0" borderId="29" xfId="117" applyNumberFormat="1" applyFont="1" applyFill="1" applyBorder="1" applyAlignment="1">
      <alignment horizontal="right" vertical="center"/>
    </xf>
    <xf numFmtId="0" fontId="23" fillId="38" borderId="0" xfId="115" applyFont="1" applyFill="1" applyBorder="1"/>
    <xf numFmtId="176" fontId="23" fillId="0" borderId="14" xfId="117" applyNumberFormat="1" applyFont="1" applyFill="1" applyBorder="1" applyAlignment="1">
      <alignment horizontal="center" vertical="center"/>
    </xf>
    <xf numFmtId="175" fontId="24" fillId="0" borderId="0" xfId="117" applyNumberFormat="1" applyFont="1" applyFill="1" applyBorder="1" applyAlignment="1">
      <alignment horizontal="right" vertical="center"/>
    </xf>
    <xf numFmtId="0" fontId="23" fillId="38" borderId="0" xfId="115" quotePrefix="1" applyFont="1" applyFill="1"/>
    <xf numFmtId="168" fontId="23" fillId="38" borderId="0" xfId="115" applyNumberFormat="1" applyFont="1" applyFill="1"/>
    <xf numFmtId="0" fontId="2" fillId="0" borderId="0" xfId="0" applyFont="1" applyBorder="1" applyAlignment="1">
      <alignment horizontal="centerContinuous"/>
    </xf>
    <xf numFmtId="10" fontId="2" fillId="0" borderId="0" xfId="0" applyNumberFormat="1" applyFont="1" applyBorder="1" applyAlignment="1">
      <alignment horizontal="centerContinuous"/>
    </xf>
    <xf numFmtId="165" fontId="2" fillId="0" borderId="0" xfId="0" applyNumberFormat="1" applyFont="1" applyBorder="1" applyAlignment="1">
      <alignment horizontal="centerContinuous"/>
    </xf>
    <xf numFmtId="0" fontId="2" fillId="0" borderId="0" xfId="0" applyFont="1" applyFill="1" applyBorder="1" applyAlignment="1">
      <alignment horizontal="centerContinuous"/>
    </xf>
    <xf numFmtId="10" fontId="2" fillId="0" borderId="0" xfId="0" applyNumberFormat="1" applyFont="1" applyFill="1" applyBorder="1" applyAlignment="1">
      <alignment horizontal="centerContinuous"/>
    </xf>
    <xf numFmtId="165" fontId="2" fillId="0" borderId="0" xfId="0" applyNumberFormat="1" applyFont="1" applyFill="1" applyBorder="1" applyAlignment="1">
      <alignment horizontal="centerContinuous"/>
    </xf>
    <xf numFmtId="0" fontId="12" fillId="38" borderId="30" xfId="115" applyFont="1" applyFill="1" applyBorder="1"/>
    <xf numFmtId="174" fontId="12" fillId="38" borderId="31" xfId="115" applyNumberFormat="1" applyFont="1" applyFill="1" applyBorder="1" applyAlignment="1">
      <alignment horizontal="center"/>
    </xf>
    <xf numFmtId="0" fontId="12" fillId="38" borderId="32" xfId="115" applyFont="1" applyFill="1" applyBorder="1"/>
    <xf numFmtId="174" fontId="12" fillId="38" borderId="33" xfId="115" applyNumberFormat="1" applyFont="1" applyFill="1" applyBorder="1" applyAlignment="1">
      <alignment horizontal="center"/>
    </xf>
    <xf numFmtId="0" fontId="12" fillId="38" borderId="27" xfId="115" applyFont="1" applyFill="1" applyBorder="1"/>
    <xf numFmtId="0" fontId="31" fillId="0" borderId="0" xfId="120" applyFont="1"/>
    <xf numFmtId="4" fontId="32" fillId="0" borderId="0" xfId="120" applyNumberFormat="1" applyFont="1" applyFill="1" applyBorder="1" applyAlignment="1" applyProtection="1">
      <alignment horizontal="right"/>
    </xf>
    <xf numFmtId="0" fontId="33" fillId="0" borderId="0" xfId="120" applyFont="1" applyAlignment="1">
      <alignment horizontal="centerContinuous" vertical="center" wrapText="1"/>
    </xf>
    <xf numFmtId="0" fontId="34" fillId="0" borderId="0" xfId="120" applyFont="1" applyAlignment="1">
      <alignment horizontal="centerContinuous" vertical="center" wrapText="1"/>
    </xf>
    <xf numFmtId="169" fontId="34" fillId="0" borderId="0" xfId="120" applyNumberFormat="1" applyFont="1" applyAlignment="1">
      <alignment horizontal="centerContinuous" vertical="center" wrapText="1"/>
    </xf>
    <xf numFmtId="0" fontId="31" fillId="0" borderId="37" xfId="120" applyFont="1" applyFill="1" applyBorder="1"/>
    <xf numFmtId="0" fontId="35" fillId="0" borderId="38" xfId="120" applyFont="1" applyFill="1" applyBorder="1"/>
    <xf numFmtId="0" fontId="36" fillId="0" borderId="37" xfId="120" applyFont="1" applyFill="1" applyBorder="1" applyAlignment="1">
      <alignment horizontal="centerContinuous" vertical="center" wrapText="1"/>
    </xf>
    <xf numFmtId="0" fontId="37" fillId="0" borderId="39" xfId="120" applyFont="1" applyFill="1" applyBorder="1" applyAlignment="1">
      <alignment horizontal="centerContinuous" vertical="center" wrapText="1"/>
    </xf>
    <xf numFmtId="0" fontId="31" fillId="0" borderId="8" xfId="120" applyFont="1" applyFill="1" applyBorder="1"/>
    <xf numFmtId="0" fontId="39" fillId="0" borderId="0" xfId="120" applyFont="1" applyFill="1" applyBorder="1"/>
    <xf numFmtId="0" fontId="31" fillId="0" borderId="8" xfId="120" applyFont="1" applyBorder="1" applyAlignment="1" applyProtection="1">
      <alignment horizontal="left"/>
    </xf>
    <xf numFmtId="0" fontId="31" fillId="0" borderId="0" xfId="120" applyFont="1" applyFill="1" applyBorder="1"/>
    <xf numFmtId="0" fontId="31" fillId="0" borderId="32" xfId="120" applyFont="1" applyFill="1" applyBorder="1"/>
    <xf numFmtId="0" fontId="31" fillId="0" borderId="30" xfId="120" applyFont="1" applyFill="1" applyBorder="1"/>
    <xf numFmtId="39" fontId="31" fillId="0" borderId="30" xfId="120" applyNumberFormat="1" applyFont="1" applyFill="1" applyBorder="1" applyAlignment="1" applyProtection="1">
      <alignment horizontal="center"/>
    </xf>
    <xf numFmtId="39" fontId="31" fillId="0" borderId="31" xfId="120" applyNumberFormat="1" applyFont="1" applyFill="1" applyBorder="1" applyAlignment="1" applyProtection="1">
      <alignment horizontal="center"/>
    </xf>
    <xf numFmtId="0" fontId="31" fillId="0" borderId="40" xfId="120" applyFont="1" applyFill="1" applyBorder="1"/>
    <xf numFmtId="39" fontId="31" fillId="0" borderId="40" xfId="120" applyNumberFormat="1" applyFont="1" applyFill="1" applyBorder="1" applyAlignment="1" applyProtection="1">
      <alignment horizontal="center"/>
    </xf>
    <xf numFmtId="39" fontId="31" fillId="0" borderId="41" xfId="120" applyNumberFormat="1" applyFont="1" applyFill="1" applyBorder="1" applyAlignment="1" applyProtection="1">
      <alignment horizontal="center"/>
    </xf>
    <xf numFmtId="0" fontId="31" fillId="0" borderId="42" xfId="120" applyFont="1" applyFill="1" applyBorder="1"/>
    <xf numFmtId="4" fontId="32" fillId="0" borderId="42" xfId="120" applyNumberFormat="1" applyFont="1" applyFill="1" applyBorder="1" applyAlignment="1" applyProtection="1">
      <alignment horizontal="right"/>
    </xf>
    <xf numFmtId="174" fontId="31" fillId="0" borderId="42" xfId="120" applyNumberFormat="1" applyFont="1" applyFill="1" applyBorder="1" applyAlignment="1">
      <alignment horizontal="center" vertical="top"/>
    </xf>
    <xf numFmtId="0" fontId="40" fillId="0" borderId="8" xfId="120" applyFont="1" applyBorder="1" applyAlignment="1" applyProtection="1">
      <alignment horizontal="left"/>
    </xf>
    <xf numFmtId="39" fontId="41" fillId="0" borderId="42" xfId="120" applyNumberFormat="1" applyFont="1" applyFill="1" applyBorder="1" applyAlignment="1" applyProtection="1"/>
    <xf numFmtId="2" fontId="31" fillId="0" borderId="42" xfId="120" applyNumberFormat="1" applyFont="1" applyFill="1" applyBorder="1" applyAlignment="1">
      <alignment horizontal="center" vertical="top"/>
    </xf>
    <xf numFmtId="39" fontId="31" fillId="0" borderId="42" xfId="120" applyNumberFormat="1" applyFont="1" applyFill="1" applyBorder="1" applyAlignment="1" applyProtection="1">
      <alignment horizontal="center"/>
    </xf>
    <xf numFmtId="0" fontId="31" fillId="0" borderId="8" xfId="120" applyFont="1" applyBorder="1" applyAlignment="1" applyProtection="1">
      <alignment horizontal="right" indent="1"/>
    </xf>
    <xf numFmtId="39" fontId="31" fillId="0" borderId="43" xfId="120" applyNumberFormat="1" applyFont="1" applyFill="1" applyBorder="1" applyAlignment="1" applyProtection="1">
      <alignment horizontal="center"/>
    </xf>
    <xf numFmtId="4" fontId="32" fillId="0" borderId="43" xfId="120" applyNumberFormat="1" applyFont="1" applyFill="1" applyBorder="1" applyAlignment="1" applyProtection="1">
      <alignment horizontal="right"/>
    </xf>
    <xf numFmtId="0" fontId="42" fillId="0" borderId="8" xfId="120" applyFont="1" applyBorder="1" applyAlignment="1" applyProtection="1">
      <alignment horizontal="centerContinuous"/>
    </xf>
    <xf numFmtId="174" fontId="31" fillId="0" borderId="43" xfId="120" applyNumberFormat="1" applyFont="1" applyFill="1" applyBorder="1" applyAlignment="1">
      <alignment horizontal="center" vertical="top"/>
    </xf>
    <xf numFmtId="0" fontId="42" fillId="0" borderId="8" xfId="120" applyFont="1" applyBorder="1" applyAlignment="1" applyProtection="1">
      <alignment horizontal="center"/>
    </xf>
    <xf numFmtId="0" fontId="39" fillId="0" borderId="44" xfId="120" applyFont="1" applyFill="1" applyBorder="1" applyAlignment="1">
      <alignment vertical="center"/>
    </xf>
    <xf numFmtId="0" fontId="34" fillId="0" borderId="15" xfId="120" applyFont="1" applyFill="1" applyBorder="1" applyAlignment="1">
      <alignment vertical="center"/>
    </xf>
    <xf numFmtId="169" fontId="34" fillId="0" borderId="42" xfId="120" applyNumberFormat="1" applyFont="1" applyFill="1" applyBorder="1" applyAlignment="1">
      <alignment horizontal="center" vertical="center"/>
    </xf>
    <xf numFmtId="0" fontId="34" fillId="0" borderId="0" xfId="120" applyFont="1" applyAlignment="1">
      <alignment vertical="center"/>
    </xf>
    <xf numFmtId="169" fontId="39" fillId="0" borderId="42" xfId="120" applyNumberFormat="1" applyFont="1" applyFill="1" applyBorder="1" applyAlignment="1">
      <alignment horizontal="center" vertical="center"/>
    </xf>
    <xf numFmtId="169" fontId="39" fillId="0" borderId="42" xfId="120" applyNumberFormat="1" applyFont="1" applyFill="1" applyBorder="1" applyAlignment="1">
      <alignment horizontal="right" vertical="center"/>
    </xf>
    <xf numFmtId="0" fontId="31" fillId="0" borderId="8" xfId="120" applyFont="1" applyBorder="1"/>
    <xf numFmtId="169" fontId="31" fillId="0" borderId="42" xfId="120" applyNumberFormat="1" applyFont="1" applyBorder="1" applyAlignment="1">
      <alignment horizontal="center"/>
    </xf>
    <xf numFmtId="0" fontId="31" fillId="0" borderId="42" xfId="120" applyFont="1" applyBorder="1" applyAlignment="1">
      <alignment horizontal="center"/>
    </xf>
    <xf numFmtId="4" fontId="43" fillId="0" borderId="42" xfId="120" applyNumberFormat="1" applyFont="1" applyFill="1" applyBorder="1" applyAlignment="1" applyProtection="1">
      <alignment horizontal="right"/>
    </xf>
    <xf numFmtId="174" fontId="31" fillId="0" borderId="0" xfId="120" applyNumberFormat="1" applyFont="1"/>
    <xf numFmtId="0" fontId="23" fillId="38" borderId="0" xfId="0" applyFont="1" applyFill="1"/>
    <xf numFmtId="1" fontId="23" fillId="0" borderId="0" xfId="0" applyNumberFormat="1" applyFont="1" applyFill="1" applyBorder="1" applyAlignment="1">
      <alignment horizontal="center"/>
    </xf>
    <xf numFmtId="2" fontId="23" fillId="0" borderId="0" xfId="0" applyNumberFormat="1" applyFont="1" applyFill="1" applyBorder="1" applyAlignment="1">
      <alignment horizontal="center"/>
    </xf>
    <xf numFmtId="0" fontId="13" fillId="0" borderId="0" xfId="110"/>
    <xf numFmtId="2" fontId="13" fillId="0" borderId="0" xfId="110" applyNumberFormat="1"/>
    <xf numFmtId="0" fontId="12" fillId="0" borderId="45" xfId="110" applyFont="1" applyBorder="1"/>
    <xf numFmtId="2" fontId="12" fillId="0" borderId="46" xfId="110" applyNumberFormat="1" applyFont="1" applyBorder="1"/>
    <xf numFmtId="2" fontId="12" fillId="0" borderId="47" xfId="110" applyNumberFormat="1" applyFont="1" applyBorder="1" applyAlignment="1">
      <alignment horizontal="center"/>
    </xf>
    <xf numFmtId="0" fontId="13" fillId="0" borderId="48" xfId="110" applyBorder="1" applyAlignment="1">
      <alignment horizontal="center"/>
    </xf>
    <xf numFmtId="0" fontId="13" fillId="0" borderId="49" xfId="110" applyBorder="1" applyAlignment="1">
      <alignment horizontal="center"/>
    </xf>
    <xf numFmtId="0" fontId="13" fillId="0" borderId="50" xfId="110" applyBorder="1" applyAlignment="1">
      <alignment horizontal="center"/>
    </xf>
    <xf numFmtId="0" fontId="13" fillId="0" borderId="51" xfId="110" applyBorder="1" applyAlignment="1">
      <alignment horizontal="center"/>
    </xf>
    <xf numFmtId="2" fontId="13" fillId="0" borderId="52" xfId="110" applyNumberFormat="1" applyBorder="1"/>
    <xf numFmtId="0" fontId="13" fillId="0" borderId="53" xfId="110" applyBorder="1" applyAlignment="1">
      <alignment horizontal="center"/>
    </xf>
    <xf numFmtId="0" fontId="13" fillId="0" borderId="0" xfId="110" applyBorder="1" applyAlignment="1">
      <alignment horizontal="center"/>
    </xf>
    <xf numFmtId="0" fontId="13" fillId="0" borderId="52" xfId="110" applyBorder="1" applyAlignment="1">
      <alignment horizontal="center"/>
    </xf>
    <xf numFmtId="0" fontId="13" fillId="0" borderId="54" xfId="110" applyBorder="1" applyAlignment="1">
      <alignment horizontal="center"/>
    </xf>
    <xf numFmtId="167" fontId="13" fillId="0" borderId="52" xfId="110" applyNumberFormat="1" applyBorder="1" applyAlignment="1">
      <alignment horizontal="center"/>
    </xf>
    <xf numFmtId="0" fontId="13" fillId="0" borderId="55" xfId="110" applyBorder="1" applyAlignment="1">
      <alignment horizontal="center"/>
    </xf>
    <xf numFmtId="2" fontId="13" fillId="0" borderId="29" xfId="110" applyNumberFormat="1" applyBorder="1"/>
    <xf numFmtId="0" fontId="13" fillId="0" borderId="45" xfId="110" applyBorder="1" applyAlignment="1">
      <alignment horizontal="center"/>
    </xf>
    <xf numFmtId="0" fontId="13" fillId="0" borderId="47" xfId="110" applyBorder="1" applyAlignment="1">
      <alignment horizontal="center"/>
    </xf>
    <xf numFmtId="0" fontId="13" fillId="0" borderId="46" xfId="110" applyBorder="1" applyAlignment="1">
      <alignment horizontal="center"/>
    </xf>
    <xf numFmtId="0" fontId="13" fillId="0" borderId="56" xfId="110" applyFont="1" applyBorder="1"/>
    <xf numFmtId="168" fontId="13" fillId="0" borderId="0" xfId="110" applyNumberFormat="1" applyFont="1"/>
    <xf numFmtId="181" fontId="13" fillId="0" borderId="0" xfId="102" applyNumberFormat="1" applyFont="1"/>
    <xf numFmtId="0" fontId="12" fillId="0" borderId="0" xfId="110" applyFont="1" applyAlignment="1">
      <alignment horizontal="right"/>
    </xf>
    <xf numFmtId="0" fontId="13" fillId="0" borderId="0" xfId="110" applyFont="1"/>
    <xf numFmtId="0" fontId="0" fillId="0" borderId="0" xfId="0" applyAlignment="1">
      <alignment horizontal="center"/>
    </xf>
    <xf numFmtId="10" fontId="13" fillId="0" borderId="0" xfId="127" applyNumberFormat="1" applyFont="1"/>
    <xf numFmtId="0" fontId="13" fillId="0" borderId="0" xfId="110" applyAlignment="1">
      <alignment horizontal="centerContinuous" vertical="center" wrapText="1"/>
    </xf>
    <xf numFmtId="0" fontId="5" fillId="0" borderId="0" xfId="110" applyFont="1" applyAlignment="1">
      <alignment horizontal="centerContinuous" vertical="center" wrapText="1"/>
    </xf>
    <xf numFmtId="0" fontId="23" fillId="0" borderId="0" xfId="0" applyFont="1" applyFill="1" applyBorder="1"/>
    <xf numFmtId="10" fontId="23" fillId="0" borderId="0" xfId="127" applyNumberFormat="1" applyFont="1" applyFill="1" applyBorder="1"/>
    <xf numFmtId="10" fontId="23" fillId="0" borderId="19" xfId="115" applyNumberFormat="1" applyFont="1" applyFill="1" applyBorder="1" applyAlignment="1">
      <alignment horizontal="center"/>
    </xf>
    <xf numFmtId="0" fontId="4" fillId="0" borderId="0" xfId="113" applyFill="1" applyAlignment="1">
      <alignment vertical="center"/>
    </xf>
    <xf numFmtId="0" fontId="4" fillId="0" borderId="0" xfId="113" applyFill="1" applyAlignment="1">
      <alignment horizontal="center" vertical="center"/>
    </xf>
    <xf numFmtId="168" fontId="4" fillId="0" borderId="0" xfId="113" applyNumberFormat="1" applyFill="1" applyAlignment="1">
      <alignment vertical="center"/>
    </xf>
    <xf numFmtId="0" fontId="4" fillId="0" borderId="0" xfId="113" applyFill="1" applyBorder="1" applyAlignment="1">
      <alignment vertical="center"/>
    </xf>
    <xf numFmtId="166" fontId="4" fillId="0" borderId="0" xfId="127" applyNumberFormat="1" applyFont="1" applyFill="1" applyAlignment="1">
      <alignment vertical="center"/>
    </xf>
    <xf numFmtId="181" fontId="4" fillId="0" borderId="0" xfId="102" applyNumberFormat="1" applyFont="1" applyFill="1" applyAlignment="1">
      <alignment vertical="center"/>
    </xf>
    <xf numFmtId="0" fontId="4" fillId="0" borderId="49" xfId="113" applyFill="1" applyBorder="1" applyAlignment="1">
      <alignment vertical="center"/>
    </xf>
    <xf numFmtId="0" fontId="4" fillId="0" borderId="33" xfId="113" applyFill="1" applyBorder="1" applyAlignment="1">
      <alignment horizontal="center" vertical="center"/>
    </xf>
    <xf numFmtId="0" fontId="4" fillId="0" borderId="42" xfId="113" applyFill="1" applyBorder="1" applyAlignment="1">
      <alignment horizontal="center" vertical="center"/>
    </xf>
    <xf numFmtId="43" fontId="4" fillId="0" borderId="0" xfId="113" applyNumberFormat="1" applyFill="1" applyAlignment="1">
      <alignment vertical="center"/>
    </xf>
    <xf numFmtId="0" fontId="6" fillId="0" borderId="0" xfId="113" applyFont="1" applyFill="1" applyBorder="1" applyAlignment="1">
      <alignment horizontal="center" vertical="center" wrapText="1"/>
    </xf>
    <xf numFmtId="0" fontId="6" fillId="0" borderId="57" xfId="113" applyFont="1" applyFill="1" applyBorder="1" applyAlignment="1">
      <alignment horizontal="center" vertical="center" wrapText="1"/>
    </xf>
    <xf numFmtId="0" fontId="6" fillId="0" borderId="58" xfId="113" applyFont="1" applyFill="1" applyBorder="1" applyAlignment="1">
      <alignment horizontal="center" vertical="center" wrapText="1"/>
    </xf>
    <xf numFmtId="0" fontId="6" fillId="0" borderId="58" xfId="113" applyFont="1" applyFill="1" applyBorder="1" applyAlignment="1">
      <alignment vertical="center"/>
    </xf>
    <xf numFmtId="0" fontId="6" fillId="0" borderId="59" xfId="113" applyFont="1" applyFill="1" applyBorder="1" applyAlignment="1">
      <alignment vertical="center"/>
    </xf>
    <xf numFmtId="0" fontId="4" fillId="0" borderId="35" xfId="113" applyFill="1" applyBorder="1" applyAlignment="1">
      <alignment horizontal="center" vertical="center"/>
    </xf>
    <xf numFmtId="168" fontId="4" fillId="0" borderId="35" xfId="113" applyNumberFormat="1" applyFill="1" applyBorder="1" applyAlignment="1">
      <alignment horizontal="center" vertical="center"/>
    </xf>
    <xf numFmtId="168" fontId="4" fillId="0" borderId="36" xfId="113" applyNumberFormat="1" applyFill="1" applyBorder="1" applyAlignment="1">
      <alignment horizontal="center" vertical="center"/>
    </xf>
    <xf numFmtId="0" fontId="4" fillId="0" borderId="60" xfId="113" applyFill="1" applyBorder="1" applyAlignment="1">
      <alignment vertical="center"/>
    </xf>
    <xf numFmtId="0" fontId="4" fillId="0" borderId="61" xfId="113" applyFill="1" applyBorder="1" applyAlignment="1">
      <alignment horizontal="center" vertical="center"/>
    </xf>
    <xf numFmtId="0" fontId="4" fillId="0" borderId="38" xfId="113" applyFill="1" applyBorder="1" applyAlignment="1">
      <alignment vertical="center"/>
    </xf>
    <xf numFmtId="168" fontId="4" fillId="0" borderId="28" xfId="113" applyNumberFormat="1" applyFill="1" applyBorder="1" applyAlignment="1">
      <alignment horizontal="center" vertical="center"/>
    </xf>
    <xf numFmtId="3" fontId="4" fillId="0" borderId="0" xfId="113" applyNumberFormat="1" applyFill="1" applyBorder="1" applyAlignment="1">
      <alignment horizontal="center" vertical="center"/>
    </xf>
    <xf numFmtId="169" fontId="4" fillId="0" borderId="0" xfId="113" applyNumberFormat="1" applyFill="1" applyBorder="1" applyAlignment="1">
      <alignment horizontal="center" vertical="center"/>
    </xf>
    <xf numFmtId="0" fontId="7" fillId="0" borderId="0" xfId="113" applyFont="1" applyFill="1" applyBorder="1" applyAlignment="1">
      <alignment vertical="center"/>
    </xf>
    <xf numFmtId="0" fontId="4" fillId="0" borderId="0" xfId="113" applyFill="1" applyBorder="1" applyAlignment="1">
      <alignment horizontal="center" vertical="center"/>
    </xf>
    <xf numFmtId="168" fontId="4" fillId="0" borderId="0" xfId="113" applyNumberFormat="1" applyFill="1" applyBorder="1" applyAlignment="1">
      <alignment horizontal="center" vertical="center"/>
    </xf>
    <xf numFmtId="2" fontId="4" fillId="0" borderId="42" xfId="113" applyNumberFormat="1" applyFill="1" applyBorder="1" applyAlignment="1">
      <alignment vertical="center"/>
    </xf>
    <xf numFmtId="2" fontId="4" fillId="0" borderId="33" xfId="113" applyNumberFormat="1" applyFill="1" applyBorder="1" applyAlignment="1">
      <alignment vertical="center"/>
    </xf>
    <xf numFmtId="43" fontId="0" fillId="0" borderId="0" xfId="102" applyFont="1"/>
    <xf numFmtId="43" fontId="11" fillId="0" borderId="0" xfId="102" applyFont="1"/>
    <xf numFmtId="0" fontId="23" fillId="0" borderId="0" xfId="115" applyFont="1" applyFill="1" applyBorder="1"/>
    <xf numFmtId="174"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115" applyFont="1" applyFill="1" applyBorder="1" applyAlignment="1">
      <alignment horizontal="center"/>
    </xf>
    <xf numFmtId="2" fontId="23" fillId="0" borderId="0" xfId="115" applyNumberFormat="1" applyFont="1" applyFill="1" applyBorder="1" applyAlignment="1">
      <alignment horizontal="center"/>
    </xf>
    <xf numFmtId="0" fontId="23" fillId="0" borderId="62" xfId="115" applyFont="1" applyFill="1" applyBorder="1" applyAlignment="1">
      <alignment horizontal="left" vertical="center" indent="1"/>
    </xf>
    <xf numFmtId="0" fontId="23" fillId="0" borderId="24" xfId="115" applyFont="1" applyFill="1" applyBorder="1" applyAlignment="1">
      <alignment horizontal="center" vertical="center"/>
    </xf>
    <xf numFmtId="0" fontId="23" fillId="0" borderId="63" xfId="115" applyFont="1" applyFill="1" applyBorder="1" applyAlignment="1">
      <alignment horizontal="left" vertical="center" indent="1"/>
    </xf>
    <xf numFmtId="10" fontId="23" fillId="0" borderId="16" xfId="115" applyNumberFormat="1" applyFont="1" applyFill="1" applyBorder="1" applyAlignment="1">
      <alignment horizontal="center"/>
    </xf>
    <xf numFmtId="0" fontId="23" fillId="0" borderId="16" xfId="115" applyFont="1" applyFill="1" applyBorder="1" applyAlignment="1">
      <alignment horizontal="center" vertical="center"/>
    </xf>
    <xf numFmtId="0" fontId="23" fillId="0" borderId="64" xfId="115" applyFont="1" applyFill="1" applyBorder="1" applyAlignment="1">
      <alignment horizontal="left" vertical="center" indent="1"/>
    </xf>
    <xf numFmtId="10" fontId="23" fillId="0" borderId="19" xfId="127" applyNumberFormat="1" applyFont="1" applyFill="1" applyBorder="1" applyAlignment="1">
      <alignment horizontal="center"/>
    </xf>
    <xf numFmtId="0" fontId="23" fillId="0" borderId="46" xfId="115" applyFont="1" applyFill="1" applyBorder="1" applyAlignment="1">
      <alignment horizontal="left" vertical="center" indent="1"/>
    </xf>
    <xf numFmtId="0" fontId="23" fillId="0" borderId="65" xfId="115" applyFont="1" applyFill="1" applyBorder="1" applyAlignment="1">
      <alignment horizontal="center" vertical="center"/>
    </xf>
    <xf numFmtId="175" fontId="23" fillId="0" borderId="65" xfId="117" applyNumberFormat="1" applyFont="1" applyFill="1" applyBorder="1" applyAlignment="1">
      <alignment horizontal="right" vertical="center"/>
    </xf>
    <xf numFmtId="175" fontId="23" fillId="0" borderId="47" xfId="117" applyNumberFormat="1" applyFont="1" applyFill="1" applyBorder="1" applyAlignment="1">
      <alignment horizontal="right" vertical="center"/>
    </xf>
    <xf numFmtId="175" fontId="23" fillId="0" borderId="66" xfId="117" applyNumberFormat="1" applyFont="1" applyFill="1" applyBorder="1" applyAlignment="1">
      <alignment horizontal="right" vertical="center"/>
    </xf>
    <xf numFmtId="0" fontId="23" fillId="0" borderId="0" xfId="115" applyFont="1" applyFill="1" applyAlignment="1">
      <alignment horizontal="left" indent="1"/>
    </xf>
    <xf numFmtId="0" fontId="23" fillId="0" borderId="0" xfId="115" applyFont="1" applyFill="1"/>
    <xf numFmtId="0" fontId="12" fillId="0" borderId="29" xfId="115" applyFont="1" applyFill="1" applyBorder="1" applyAlignment="1">
      <alignment horizontal="left" indent="1"/>
    </xf>
    <xf numFmtId="0" fontId="12" fillId="0" borderId="67" xfId="115" applyFont="1" applyFill="1" applyBorder="1"/>
    <xf numFmtId="165" fontId="12" fillId="0" borderId="67" xfId="114" applyNumberFormat="1" applyFont="1" applyFill="1" applyBorder="1" applyAlignment="1">
      <alignment horizontal="center"/>
    </xf>
    <xf numFmtId="165" fontId="12" fillId="0" borderId="44" xfId="114" applyNumberFormat="1" applyFont="1" applyFill="1" applyBorder="1" applyAlignment="1">
      <alignment horizontal="center"/>
    </xf>
    <xf numFmtId="0" fontId="12" fillId="0" borderId="52" xfId="115" applyFont="1" applyFill="1" applyBorder="1" applyAlignment="1">
      <alignment horizontal="centerContinuous" vertical="center" wrapText="1"/>
    </xf>
    <xf numFmtId="0" fontId="12" fillId="0" borderId="42" xfId="115" applyFont="1" applyFill="1" applyBorder="1" applyAlignment="1">
      <alignment horizontal="centerContinuous" vertical="center" wrapText="1"/>
    </xf>
    <xf numFmtId="165" fontId="12" fillId="0" borderId="42" xfId="114" applyNumberFormat="1" applyFont="1" applyFill="1" applyBorder="1" applyAlignment="1">
      <alignment horizontal="center"/>
    </xf>
    <xf numFmtId="165" fontId="12" fillId="0" borderId="0" xfId="114" applyNumberFormat="1" applyFont="1" applyFill="1" applyBorder="1" applyAlignment="1">
      <alignment horizontal="center"/>
    </xf>
    <xf numFmtId="0" fontId="12" fillId="0" borderId="50" xfId="115" applyFont="1" applyFill="1" applyBorder="1" applyAlignment="1">
      <alignment horizontal="left" indent="1"/>
    </xf>
    <xf numFmtId="0" fontId="12" fillId="0" borderId="42" xfId="115" applyFont="1" applyFill="1" applyBorder="1" applyAlignment="1">
      <alignment horizontal="center"/>
    </xf>
    <xf numFmtId="165" fontId="12" fillId="0" borderId="43" xfId="114" applyNumberFormat="1" applyFont="1" applyFill="1" applyBorder="1" applyAlignment="1">
      <alignment horizontal="center"/>
    </xf>
    <xf numFmtId="165" fontId="12" fillId="0" borderId="49" xfId="114" applyNumberFormat="1" applyFont="1" applyFill="1" applyBorder="1" applyAlignment="1">
      <alignment horizontal="center"/>
    </xf>
    <xf numFmtId="165" fontId="12" fillId="0" borderId="36" xfId="114" applyNumberFormat="1" applyFont="1" applyFill="1" applyBorder="1" applyAlignment="1">
      <alignment horizontal="center"/>
    </xf>
    <xf numFmtId="10" fontId="23" fillId="0" borderId="16" xfId="127" applyNumberFormat="1" applyFont="1" applyFill="1" applyBorder="1" applyAlignment="1">
      <alignment horizontal="center"/>
    </xf>
    <xf numFmtId="0" fontId="23" fillId="0" borderId="16" xfId="115" applyFont="1" applyFill="1" applyBorder="1" applyAlignment="1">
      <alignment horizontal="center"/>
    </xf>
    <xf numFmtId="176" fontId="23" fillId="0" borderId="65" xfId="117" applyNumberFormat="1" applyFont="1" applyFill="1" applyBorder="1" applyAlignment="1">
      <alignment horizontal="right" vertical="center"/>
    </xf>
    <xf numFmtId="176" fontId="23" fillId="0" borderId="47" xfId="117" applyNumberFormat="1" applyFont="1" applyFill="1" applyBorder="1" applyAlignment="1">
      <alignment horizontal="right" vertical="center"/>
    </xf>
    <xf numFmtId="0" fontId="12" fillId="0" borderId="56" xfId="115" applyFont="1" applyFill="1" applyBorder="1" applyAlignment="1">
      <alignment horizontal="left" indent="1"/>
    </xf>
    <xf numFmtId="0" fontId="23" fillId="0" borderId="0" xfId="115" applyFont="1" applyFill="1" applyAlignment="1">
      <alignment horizontal="center"/>
    </xf>
    <xf numFmtId="0" fontId="12" fillId="0" borderId="59" xfId="115" applyFont="1" applyFill="1" applyBorder="1" applyAlignment="1">
      <alignment horizontal="left" indent="1"/>
    </xf>
    <xf numFmtId="0" fontId="23" fillId="0" borderId="50" xfId="115" applyFont="1" applyFill="1" applyBorder="1" applyAlignment="1">
      <alignment horizontal="center"/>
    </xf>
    <xf numFmtId="0" fontId="12" fillId="0" borderId="58" xfId="115" applyFont="1" applyFill="1" applyBorder="1" applyAlignment="1">
      <alignment horizontal="center"/>
    </xf>
    <xf numFmtId="0" fontId="12" fillId="0" borderId="61" xfId="115" applyFont="1" applyFill="1" applyBorder="1" applyAlignment="1">
      <alignment horizontal="center"/>
    </xf>
    <xf numFmtId="0" fontId="23" fillId="0" borderId="68" xfId="115" applyFont="1" applyFill="1" applyBorder="1" applyAlignment="1">
      <alignment horizontal="left" indent="1"/>
    </xf>
    <xf numFmtId="0" fontId="24" fillId="0" borderId="69" xfId="115" applyFont="1" applyFill="1" applyBorder="1" applyAlignment="1">
      <alignment horizontal="center"/>
    </xf>
    <xf numFmtId="0" fontId="23" fillId="0" borderId="70" xfId="115" applyFont="1" applyFill="1" applyBorder="1"/>
    <xf numFmtId="0" fontId="23" fillId="0" borderId="71" xfId="115" applyFont="1" applyFill="1" applyBorder="1"/>
    <xf numFmtId="0" fontId="23" fillId="0" borderId="72" xfId="115" applyFont="1" applyFill="1" applyBorder="1" applyAlignment="1">
      <alignment horizontal="left" indent="1"/>
    </xf>
    <xf numFmtId="10" fontId="23" fillId="0" borderId="73" xfId="127" applyNumberFormat="1" applyFont="1" applyFill="1" applyBorder="1" applyAlignment="1">
      <alignment horizontal="center"/>
    </xf>
    <xf numFmtId="0" fontId="23" fillId="0" borderId="74" xfId="115" applyFont="1" applyFill="1" applyBorder="1"/>
    <xf numFmtId="0" fontId="23" fillId="0" borderId="75" xfId="115" applyFont="1" applyFill="1" applyBorder="1"/>
    <xf numFmtId="0" fontId="23" fillId="0" borderId="76" xfId="115" applyFont="1" applyFill="1" applyBorder="1" applyAlignment="1">
      <alignment horizontal="left" indent="1"/>
    </xf>
    <xf numFmtId="0" fontId="23" fillId="0" borderId="77" xfId="115" applyFont="1" applyFill="1" applyBorder="1" applyAlignment="1">
      <alignment horizontal="center"/>
    </xf>
    <xf numFmtId="0" fontId="23" fillId="0" borderId="62" xfId="115" applyFont="1" applyFill="1" applyBorder="1" applyAlignment="1">
      <alignment horizontal="left" indent="1"/>
    </xf>
    <xf numFmtId="0" fontId="24" fillId="0" borderId="78" xfId="115" applyFont="1" applyFill="1" applyBorder="1" applyAlignment="1">
      <alignment horizontal="center"/>
    </xf>
    <xf numFmtId="0" fontId="23" fillId="0" borderId="44" xfId="115" applyFont="1" applyFill="1" applyBorder="1" applyAlignment="1">
      <alignment horizontal="center"/>
    </xf>
    <xf numFmtId="0" fontId="23" fillId="0" borderId="13" xfId="115" applyFont="1" applyFill="1" applyBorder="1" applyAlignment="1">
      <alignment horizontal="center"/>
    </xf>
    <xf numFmtId="0" fontId="23" fillId="0" borderId="79" xfId="115" applyFont="1" applyFill="1" applyBorder="1" applyAlignment="1">
      <alignment horizontal="left" indent="1"/>
    </xf>
    <xf numFmtId="0" fontId="23" fillId="0" borderId="80" xfId="115" applyFont="1" applyFill="1" applyBorder="1" applyAlignment="1">
      <alignment horizontal="center"/>
    </xf>
    <xf numFmtId="0" fontId="23" fillId="0" borderId="81" xfId="115" applyFont="1" applyFill="1" applyBorder="1" applyAlignment="1">
      <alignment horizontal="left" indent="1"/>
    </xf>
    <xf numFmtId="0" fontId="23" fillId="0" borderId="38" xfId="115" applyFont="1" applyFill="1" applyBorder="1" applyAlignment="1">
      <alignment horizontal="center"/>
    </xf>
    <xf numFmtId="0" fontId="23" fillId="0" borderId="50" xfId="115" applyFont="1" applyFill="1" applyBorder="1" applyAlignment="1">
      <alignment horizontal="left" indent="1"/>
    </xf>
    <xf numFmtId="0" fontId="23" fillId="0" borderId="49" xfId="115" applyFont="1" applyFill="1" applyBorder="1" applyAlignment="1">
      <alignment horizontal="center"/>
    </xf>
    <xf numFmtId="2" fontId="23" fillId="0" borderId="43" xfId="115" applyNumberFormat="1" applyFont="1" applyFill="1" applyBorder="1" applyAlignment="1">
      <alignment horizontal="center"/>
    </xf>
    <xf numFmtId="0" fontId="23" fillId="0" borderId="23" xfId="115" applyFont="1" applyFill="1" applyBorder="1" applyAlignment="1">
      <alignment horizontal="center"/>
    </xf>
    <xf numFmtId="2" fontId="23" fillId="0" borderId="0" xfId="115" applyNumberFormat="1" applyFont="1" applyFill="1" applyAlignment="1">
      <alignment horizontal="center"/>
    </xf>
    <xf numFmtId="175" fontId="23" fillId="0" borderId="0" xfId="115" applyNumberFormat="1" applyFont="1" applyFill="1"/>
    <xf numFmtId="2" fontId="23" fillId="0" borderId="24" xfId="115" applyNumberFormat="1" applyFont="1" applyFill="1" applyBorder="1" applyAlignment="1">
      <alignment horizontal="center"/>
    </xf>
    <xf numFmtId="0" fontId="23" fillId="0" borderId="14" xfId="115" applyFont="1" applyFill="1" applyBorder="1" applyAlignment="1">
      <alignment horizontal="center"/>
    </xf>
    <xf numFmtId="0" fontId="23" fillId="0" borderId="63" xfId="115" applyFont="1" applyFill="1" applyBorder="1" applyAlignment="1">
      <alignment horizontal="left" indent="1"/>
    </xf>
    <xf numFmtId="0" fontId="23" fillId="0" borderId="17" xfId="115" applyFont="1" applyFill="1" applyBorder="1" applyAlignment="1">
      <alignment horizontal="center"/>
    </xf>
    <xf numFmtId="2" fontId="23" fillId="0" borderId="16" xfId="115" applyNumberFormat="1" applyFont="1" applyFill="1" applyBorder="1" applyAlignment="1">
      <alignment horizontal="center"/>
    </xf>
    <xf numFmtId="0" fontId="23" fillId="0" borderId="18" xfId="115" applyFont="1" applyFill="1" applyBorder="1" applyAlignment="1">
      <alignment horizontal="center"/>
    </xf>
    <xf numFmtId="0" fontId="23" fillId="0" borderId="82" xfId="115" applyFont="1" applyFill="1" applyBorder="1" applyAlignment="1">
      <alignment horizontal="center"/>
    </xf>
    <xf numFmtId="0" fontId="12" fillId="0" borderId="49" xfId="115" applyFont="1" applyFill="1" applyBorder="1" applyAlignment="1">
      <alignment horizontal="center"/>
    </xf>
    <xf numFmtId="2" fontId="12" fillId="0" borderId="43" xfId="115" applyNumberFormat="1" applyFont="1" applyFill="1" applyBorder="1" applyAlignment="1">
      <alignment horizontal="center"/>
    </xf>
    <xf numFmtId="0" fontId="12" fillId="0" borderId="36" xfId="115" applyFont="1" applyFill="1" applyBorder="1" applyAlignment="1">
      <alignment horizontal="center"/>
    </xf>
    <xf numFmtId="174" fontId="23" fillId="0" borderId="78" xfId="115" applyNumberFormat="1" applyFont="1" applyFill="1" applyBorder="1" applyAlignment="1">
      <alignment horizontal="center"/>
    </xf>
    <xf numFmtId="174" fontId="23" fillId="0" borderId="73" xfId="115" applyNumberFormat="1" applyFont="1" applyFill="1" applyBorder="1" applyAlignment="1">
      <alignment horizontal="center"/>
    </xf>
    <xf numFmtId="0" fontId="23" fillId="0" borderId="21" xfId="115" applyFont="1" applyFill="1" applyBorder="1" applyAlignment="1">
      <alignment horizontal="center"/>
    </xf>
    <xf numFmtId="0" fontId="23" fillId="0" borderId="83" xfId="115" applyFont="1" applyFill="1" applyBorder="1" applyAlignment="1">
      <alignment horizontal="left" indent="1"/>
    </xf>
    <xf numFmtId="0" fontId="23" fillId="0" borderId="84" xfId="115" applyFont="1" applyFill="1" applyBorder="1" applyAlignment="1">
      <alignment horizontal="center"/>
    </xf>
    <xf numFmtId="168" fontId="23" fillId="0" borderId="85" xfId="115" applyNumberFormat="1" applyFont="1" applyFill="1" applyBorder="1" applyAlignment="1">
      <alignment horizontal="center"/>
    </xf>
    <xf numFmtId="10" fontId="24" fillId="0" borderId="28" xfId="127" applyNumberFormat="1" applyFont="1" applyFill="1" applyBorder="1" applyAlignment="1">
      <alignment horizontal="center"/>
    </xf>
    <xf numFmtId="0" fontId="23" fillId="0" borderId="76" xfId="115" applyFont="1" applyFill="1" applyBorder="1" applyAlignment="1">
      <alignment horizontal="left" wrapText="1" indent="1"/>
    </xf>
    <xf numFmtId="0" fontId="23" fillId="0" borderId="86" xfId="115" applyFont="1" applyFill="1" applyBorder="1" applyAlignment="1">
      <alignment horizontal="center"/>
    </xf>
    <xf numFmtId="10" fontId="24" fillId="0" borderId="23" xfId="127" applyNumberFormat="1" applyFont="1" applyFill="1" applyBorder="1" applyAlignment="1">
      <alignment horizontal="center"/>
    </xf>
    <xf numFmtId="43" fontId="23" fillId="38" borderId="0" xfId="102" applyFont="1" applyFill="1" applyAlignment="1">
      <alignment horizontal="center"/>
    </xf>
    <xf numFmtId="176" fontId="24" fillId="0" borderId="0" xfId="117" applyNumberFormat="1" applyFont="1" applyFill="1" applyBorder="1" applyAlignment="1">
      <alignment horizontal="center" vertical="center"/>
    </xf>
    <xf numFmtId="9" fontId="51" fillId="39" borderId="0" xfId="0" applyNumberFormat="1" applyFont="1" applyFill="1" applyAlignment="1">
      <alignment horizontal="center"/>
    </xf>
    <xf numFmtId="0" fontId="51" fillId="0" borderId="0" xfId="0" applyFont="1" applyAlignment="1">
      <alignment horizontal="center"/>
    </xf>
    <xf numFmtId="0" fontId="51" fillId="39" borderId="0" xfId="0" applyFont="1" applyFill="1" applyAlignment="1">
      <alignment horizontal="center"/>
    </xf>
    <xf numFmtId="10" fontId="51" fillId="39" borderId="0" xfId="127" applyNumberFormat="1" applyFont="1" applyFill="1" applyAlignment="1">
      <alignment horizontal="center"/>
    </xf>
    <xf numFmtId="0" fontId="23" fillId="39" borderId="27" xfId="115" applyFont="1" applyFill="1" applyBorder="1"/>
    <xf numFmtId="174" fontId="23" fillId="0" borderId="0" xfId="115" applyNumberFormat="1" applyFont="1" applyFill="1" applyAlignment="1">
      <alignment horizontal="center"/>
    </xf>
    <xf numFmtId="0" fontId="49" fillId="0" borderId="0" xfId="0" applyFont="1" applyFill="1" applyAlignment="1">
      <alignment horizontal="left"/>
    </xf>
    <xf numFmtId="0" fontId="13" fillId="0" borderId="0" xfId="110" applyFill="1"/>
    <xf numFmtId="0" fontId="0" fillId="0" borderId="0" xfId="0" applyFill="1" applyAlignment="1">
      <alignment horizontal="center"/>
    </xf>
    <xf numFmtId="0" fontId="0" fillId="0" borderId="0" xfId="0" applyFill="1"/>
    <xf numFmtId="0" fontId="45" fillId="0" borderId="0" xfId="0" applyFont="1" applyFill="1" applyAlignment="1">
      <alignment wrapText="1"/>
    </xf>
    <xf numFmtId="0" fontId="46" fillId="0" borderId="0" xfId="0" applyFont="1" applyFill="1" applyAlignment="1">
      <alignment wrapText="1"/>
    </xf>
    <xf numFmtId="4" fontId="46" fillId="0" borderId="0" xfId="0" applyNumberFormat="1" applyFont="1" applyFill="1" applyAlignment="1">
      <alignment wrapText="1"/>
    </xf>
    <xf numFmtId="0" fontId="44" fillId="0" borderId="0" xfId="0" applyFont="1" applyFill="1"/>
    <xf numFmtId="0" fontId="12" fillId="33" borderId="29" xfId="115" applyFont="1" applyFill="1" applyBorder="1" applyAlignment="1">
      <alignment horizontal="left" indent="1"/>
    </xf>
    <xf numFmtId="0" fontId="12" fillId="33" borderId="52" xfId="115" applyFont="1" applyFill="1" applyBorder="1" applyAlignment="1">
      <alignment horizontal="centerContinuous" vertical="center" wrapText="1"/>
    </xf>
    <xf numFmtId="0" fontId="12" fillId="33" borderId="67" xfId="115" applyFont="1" applyFill="1" applyBorder="1"/>
    <xf numFmtId="165" fontId="12" fillId="33" borderId="67" xfId="114" applyNumberFormat="1" applyFont="1" applyFill="1" applyBorder="1" applyAlignment="1">
      <alignment horizontal="center"/>
    </xf>
    <xf numFmtId="165" fontId="12" fillId="33" borderId="44" xfId="114" applyNumberFormat="1" applyFont="1" applyFill="1" applyBorder="1" applyAlignment="1">
      <alignment horizontal="center"/>
    </xf>
    <xf numFmtId="0" fontId="12" fillId="33" borderId="42" xfId="115" applyFont="1" applyFill="1" applyBorder="1" applyAlignment="1">
      <alignment horizontal="centerContinuous" vertical="center" wrapText="1"/>
    </xf>
    <xf numFmtId="165" fontId="12" fillId="33" borderId="42" xfId="114" applyNumberFormat="1" applyFont="1" applyFill="1" applyBorder="1" applyAlignment="1">
      <alignment horizontal="center"/>
    </xf>
    <xf numFmtId="165" fontId="12" fillId="33" borderId="0" xfId="114" applyNumberFormat="1" applyFont="1" applyFill="1" applyBorder="1" applyAlignment="1">
      <alignment horizontal="center"/>
    </xf>
    <xf numFmtId="0" fontId="12" fillId="33" borderId="50" xfId="115" applyFont="1" applyFill="1" applyBorder="1" applyAlignment="1">
      <alignment horizontal="left" indent="1"/>
    </xf>
    <xf numFmtId="0" fontId="12" fillId="33" borderId="42" xfId="115" applyFont="1" applyFill="1" applyBorder="1" applyAlignment="1">
      <alignment horizontal="center"/>
    </xf>
    <xf numFmtId="165" fontId="12" fillId="33" borderId="43" xfId="114" applyNumberFormat="1" applyFont="1" applyFill="1" applyBorder="1" applyAlignment="1">
      <alignment horizontal="center"/>
    </xf>
    <xf numFmtId="165" fontId="12" fillId="33" borderId="49" xfId="114" applyNumberFormat="1" applyFont="1" applyFill="1" applyBorder="1" applyAlignment="1">
      <alignment horizontal="center"/>
    </xf>
    <xf numFmtId="165" fontId="12" fillId="33" borderId="36" xfId="114" applyNumberFormat="1" applyFont="1" applyFill="1" applyBorder="1" applyAlignment="1">
      <alignment horizontal="center"/>
    </xf>
    <xf numFmtId="0" fontId="24" fillId="38" borderId="0" xfId="115" applyFont="1" applyFill="1" applyAlignment="1">
      <alignment horizontal="center"/>
    </xf>
    <xf numFmtId="9" fontId="24" fillId="38" borderId="0" xfId="115" applyNumberFormat="1" applyFont="1" applyFill="1" applyAlignment="1">
      <alignment horizontal="center"/>
    </xf>
    <xf numFmtId="10" fontId="53" fillId="0" borderId="0" xfId="110" applyNumberFormat="1" applyFont="1"/>
    <xf numFmtId="0" fontId="54" fillId="38" borderId="0" xfId="115" applyFont="1" applyFill="1" applyAlignment="1">
      <alignment horizontal="center"/>
    </xf>
    <xf numFmtId="0" fontId="7" fillId="0" borderId="0" xfId="113" applyFont="1" applyFill="1" applyAlignment="1">
      <alignment vertical="center"/>
    </xf>
    <xf numFmtId="43" fontId="7" fillId="0" borderId="0" xfId="102" applyFont="1" applyFill="1" applyAlignment="1">
      <alignment vertical="center"/>
    </xf>
    <xf numFmtId="0" fontId="7" fillId="0" borderId="52" xfId="113" applyFont="1" applyFill="1" applyBorder="1" applyAlignment="1">
      <alignment vertical="center"/>
    </xf>
    <xf numFmtId="43" fontId="7" fillId="0" borderId="53" xfId="102" applyFont="1" applyFill="1" applyBorder="1" applyAlignment="1">
      <alignment vertical="center"/>
    </xf>
    <xf numFmtId="43" fontId="7" fillId="0" borderId="0" xfId="102" applyFont="1" applyFill="1" applyBorder="1" applyAlignment="1">
      <alignment vertical="center"/>
    </xf>
    <xf numFmtId="0" fontId="7" fillId="0" borderId="59" xfId="113" applyFont="1" applyFill="1" applyBorder="1" applyAlignment="1">
      <alignment vertical="center"/>
    </xf>
    <xf numFmtId="0" fontId="7" fillId="0" borderId="81" xfId="113" applyFont="1" applyFill="1" applyBorder="1" applyAlignment="1">
      <alignment vertical="center"/>
    </xf>
    <xf numFmtId="0" fontId="7" fillId="0" borderId="83" xfId="113" applyFont="1" applyFill="1" applyBorder="1" applyAlignment="1">
      <alignment vertical="center"/>
    </xf>
    <xf numFmtId="43" fontId="7" fillId="0" borderId="87" xfId="102" applyFont="1" applyFill="1" applyBorder="1" applyAlignment="1">
      <alignment vertical="center"/>
    </xf>
    <xf numFmtId="0" fontId="7" fillId="0" borderId="50" xfId="113" applyFont="1" applyFill="1" applyBorder="1" applyAlignment="1">
      <alignment vertical="center"/>
    </xf>
    <xf numFmtId="0" fontId="7" fillId="0" borderId="52" xfId="113" applyFont="1" applyFill="1" applyBorder="1" applyAlignment="1">
      <alignment horizontal="left" vertical="center" indent="15"/>
    </xf>
    <xf numFmtId="0" fontId="7" fillId="0" borderId="50" xfId="113" applyFont="1" applyFill="1" applyBorder="1" applyAlignment="1">
      <alignment horizontal="left" vertical="center" indent="15"/>
    </xf>
    <xf numFmtId="0" fontId="7" fillId="0" borderId="49" xfId="113" applyFont="1" applyFill="1" applyBorder="1" applyAlignment="1">
      <alignment vertical="center"/>
    </xf>
    <xf numFmtId="43" fontId="7" fillId="0" borderId="48" xfId="102" applyFont="1" applyFill="1" applyBorder="1" applyAlignment="1">
      <alignment vertical="center"/>
    </xf>
    <xf numFmtId="0" fontId="4" fillId="38" borderId="0" xfId="113" applyFill="1" applyAlignment="1">
      <alignment vertical="center"/>
    </xf>
    <xf numFmtId="0" fontId="4" fillId="38" borderId="0" xfId="113" applyFill="1" applyAlignment="1">
      <alignment horizontal="center" vertical="center"/>
    </xf>
    <xf numFmtId="0" fontId="6" fillId="38" borderId="0" xfId="113" applyFont="1" applyFill="1" applyBorder="1" applyAlignment="1">
      <alignment horizontal="center" vertical="center" wrapText="1"/>
    </xf>
    <xf numFmtId="43" fontId="7" fillId="38" borderId="0" xfId="102" applyFont="1" applyFill="1" applyBorder="1" applyAlignment="1">
      <alignment vertical="center"/>
    </xf>
    <xf numFmtId="0" fontId="7" fillId="38" borderId="0" xfId="113" applyFont="1" applyFill="1" applyAlignment="1">
      <alignment vertical="center"/>
    </xf>
    <xf numFmtId="43" fontId="4" fillId="38" borderId="0" xfId="113" applyNumberFormat="1" applyFill="1" applyAlignment="1">
      <alignment vertical="center"/>
    </xf>
    <xf numFmtId="0" fontId="7" fillId="38" borderId="0" xfId="113" applyFont="1" applyFill="1" applyBorder="1" applyAlignment="1">
      <alignment vertical="center"/>
    </xf>
    <xf numFmtId="0" fontId="4" fillId="38" borderId="0" xfId="113" applyFill="1" applyBorder="1" applyAlignment="1">
      <alignment vertical="center"/>
    </xf>
    <xf numFmtId="168" fontId="4" fillId="38" borderId="0" xfId="113" applyNumberFormat="1" applyFill="1" applyBorder="1" applyAlignment="1">
      <alignment horizontal="center" vertical="center"/>
    </xf>
    <xf numFmtId="166" fontId="23" fillId="38" borderId="0" xfId="127" applyNumberFormat="1" applyFont="1" applyFill="1"/>
    <xf numFmtId="9" fontId="54" fillId="38" borderId="0" xfId="127" applyFont="1" applyFill="1"/>
    <xf numFmtId="0" fontId="4" fillId="0" borderId="0" xfId="113" applyFont="1" applyFill="1" applyAlignment="1">
      <alignment vertical="center"/>
    </xf>
    <xf numFmtId="1" fontId="12" fillId="40" borderId="27" xfId="115" applyNumberFormat="1" applyFont="1" applyFill="1" applyBorder="1" applyAlignment="1">
      <alignment horizontal="center"/>
    </xf>
    <xf numFmtId="0" fontId="51" fillId="0" borderId="0" xfId="0" applyFont="1"/>
    <xf numFmtId="0" fontId="23" fillId="38" borderId="0" xfId="115" applyFont="1" applyFill="1" applyBorder="1" applyAlignment="1">
      <alignment horizontal="center"/>
    </xf>
    <xf numFmtId="2" fontId="54" fillId="38" borderId="0" xfId="115" applyNumberFormat="1" applyFont="1" applyFill="1" applyAlignment="1">
      <alignment horizontal="center"/>
    </xf>
    <xf numFmtId="4" fontId="4" fillId="0" borderId="0" xfId="113" applyNumberFormat="1" applyFill="1" applyBorder="1" applyAlignment="1">
      <alignment vertical="center"/>
    </xf>
    <xf numFmtId="43" fontId="12" fillId="39" borderId="29" xfId="53" applyFont="1" applyFill="1" applyBorder="1" applyAlignment="1">
      <alignment horizontal="center"/>
    </xf>
    <xf numFmtId="0" fontId="12" fillId="39" borderId="88" xfId="116" applyFont="1" applyFill="1" applyBorder="1" applyAlignment="1">
      <alignment horizontal="centerContinuous" vertical="center" wrapText="1"/>
    </xf>
    <xf numFmtId="0" fontId="12" fillId="39" borderId="52" xfId="115" applyFont="1" applyFill="1" applyBorder="1" applyAlignment="1">
      <alignment horizontal="center"/>
    </xf>
    <xf numFmtId="0" fontId="12" fillId="39" borderId="89" xfId="115" applyFont="1" applyFill="1" applyBorder="1" applyAlignment="1">
      <alignment horizontal="center"/>
    </xf>
    <xf numFmtId="43" fontId="6" fillId="39" borderId="50" xfId="53" applyFont="1" applyFill="1" applyBorder="1" applyAlignment="1">
      <alignment horizontal="center"/>
    </xf>
    <xf numFmtId="0" fontId="12" fillId="39" borderId="36" xfId="116" applyFont="1" applyFill="1" applyBorder="1" applyAlignment="1">
      <alignment horizontal="center" vertical="center" wrapText="1"/>
    </xf>
    <xf numFmtId="0" fontId="12" fillId="0" borderId="72" xfId="115" applyFont="1" applyFill="1" applyBorder="1" applyAlignment="1">
      <alignment horizontal="left" indent="1"/>
    </xf>
    <xf numFmtId="0" fontId="12" fillId="0" borderId="82" xfId="115" applyFont="1" applyFill="1" applyBorder="1" applyAlignment="1">
      <alignment horizontal="center"/>
    </xf>
    <xf numFmtId="2" fontId="12" fillId="0" borderId="74" xfId="115" applyNumberFormat="1" applyFont="1" applyFill="1" applyBorder="1" applyAlignment="1">
      <alignment horizontal="center"/>
    </xf>
    <xf numFmtId="170" fontId="12" fillId="0" borderId="75" xfId="115" applyNumberFormat="1" applyFont="1" applyFill="1" applyBorder="1" applyAlignment="1">
      <alignment horizontal="center"/>
    </xf>
    <xf numFmtId="168" fontId="23" fillId="0" borderId="0" xfId="115" applyNumberFormat="1" applyFont="1" applyFill="1" applyBorder="1"/>
    <xf numFmtId="2" fontId="23" fillId="0" borderId="0" xfId="115" applyNumberFormat="1" applyFont="1" applyFill="1" applyBorder="1"/>
    <xf numFmtId="0" fontId="1" fillId="0" borderId="0" xfId="0" applyFont="1"/>
    <xf numFmtId="168" fontId="1" fillId="0" borderId="0" xfId="0" applyNumberFormat="1" applyFont="1"/>
    <xf numFmtId="43" fontId="1" fillId="0" borderId="0" xfId="102"/>
    <xf numFmtId="43" fontId="1" fillId="0" borderId="0" xfId="102" applyFont="1"/>
    <xf numFmtId="2" fontId="0" fillId="0" borderId="0" xfId="0" applyNumberFormat="1"/>
    <xf numFmtId="0" fontId="0" fillId="34" borderId="0" xfId="0" applyFill="1"/>
    <xf numFmtId="0" fontId="0" fillId="0" borderId="37" xfId="0" applyBorder="1"/>
    <xf numFmtId="0" fontId="0" fillId="0" borderId="39" xfId="0" applyBorder="1"/>
    <xf numFmtId="9" fontId="0" fillId="0" borderId="0" xfId="127" applyFont="1"/>
    <xf numFmtId="0" fontId="4" fillId="0" borderId="0" xfId="111" applyBorder="1"/>
    <xf numFmtId="2" fontId="4" fillId="0" borderId="0" xfId="111" applyNumberFormat="1" applyBorder="1"/>
    <xf numFmtId="0" fontId="4" fillId="0" borderId="0" xfId="111" applyBorder="1" applyAlignment="1">
      <alignment horizontal="center"/>
    </xf>
    <xf numFmtId="0" fontId="4" fillId="0" borderId="0" xfId="111"/>
    <xf numFmtId="4" fontId="4" fillId="0" borderId="0" xfId="111" applyNumberFormat="1" applyBorder="1" applyAlignment="1"/>
    <xf numFmtId="0" fontId="6" fillId="34" borderId="27" xfId="111" applyFont="1" applyFill="1" applyBorder="1" applyAlignment="1">
      <alignment horizontal="center"/>
    </xf>
    <xf numFmtId="0" fontId="6" fillId="34" borderId="37" xfId="111" applyFont="1" applyFill="1" applyBorder="1" applyAlignment="1">
      <alignment horizontal="center"/>
    </xf>
    <xf numFmtId="0" fontId="6" fillId="34" borderId="27" xfId="111" applyFont="1" applyFill="1" applyBorder="1" applyAlignment="1">
      <alignment horizontal="center" wrapText="1"/>
    </xf>
    <xf numFmtId="4" fontId="6" fillId="34" borderId="27" xfId="111" applyNumberFormat="1" applyFont="1" applyFill="1" applyBorder="1" applyAlignment="1">
      <alignment horizontal="center" wrapText="1"/>
    </xf>
    <xf numFmtId="0" fontId="4" fillId="0" borderId="70" xfId="111" applyBorder="1" applyAlignment="1">
      <alignment horizontal="center" vertical="center"/>
    </xf>
    <xf numFmtId="0" fontId="4" fillId="0" borderId="70" xfId="111" applyBorder="1" applyAlignment="1"/>
    <xf numFmtId="0" fontId="4" fillId="0" borderId="91" xfId="111" applyBorder="1" applyAlignment="1">
      <alignment horizontal="center"/>
    </xf>
    <xf numFmtId="0" fontId="4" fillId="0" borderId="70" xfId="111" applyBorder="1" applyAlignment="1">
      <alignment vertical="center"/>
    </xf>
    <xf numFmtId="4" fontId="4" fillId="0" borderId="70" xfId="111" applyNumberFormat="1" applyBorder="1" applyAlignment="1">
      <alignment horizontal="right" vertical="center"/>
    </xf>
    <xf numFmtId="2" fontId="7" fillId="0" borderId="92" xfId="111" applyNumberFormat="1" applyFont="1" applyBorder="1" applyAlignment="1">
      <alignment horizontal="center" vertical="center"/>
    </xf>
    <xf numFmtId="0" fontId="72" fillId="0" borderId="92" xfId="111" applyFont="1" applyBorder="1" applyAlignment="1">
      <alignment horizontal="left" vertical="center"/>
    </xf>
    <xf numFmtId="0" fontId="7" fillId="0" borderId="92" xfId="111" applyFont="1" applyBorder="1" applyAlignment="1">
      <alignment horizontal="center"/>
    </xf>
    <xf numFmtId="4" fontId="4" fillId="0" borderId="16" xfId="111" applyNumberFormat="1" applyBorder="1" applyAlignment="1">
      <alignment horizontal="center" vertical="center"/>
    </xf>
    <xf numFmtId="4" fontId="4" fillId="0" borderId="16" xfId="111" applyNumberFormat="1" applyBorder="1" applyAlignment="1">
      <alignment horizontal="right" vertical="center"/>
    </xf>
    <xf numFmtId="4" fontId="6" fillId="0" borderId="16" xfId="111" applyNumberFormat="1" applyFont="1" applyBorder="1" applyAlignment="1">
      <alignment horizontal="right" vertical="center"/>
    </xf>
    <xf numFmtId="4" fontId="4" fillId="0" borderId="16" xfId="111" applyNumberFormat="1" applyFill="1" applyBorder="1" applyAlignment="1">
      <alignment horizontal="right" vertical="center"/>
    </xf>
    <xf numFmtId="4" fontId="7" fillId="0" borderId="16" xfId="111" applyNumberFormat="1" applyFont="1" applyBorder="1" applyAlignment="1">
      <alignment horizontal="right" vertical="center"/>
    </xf>
    <xf numFmtId="0" fontId="73" fillId="0" borderId="16" xfId="111" applyFont="1" applyBorder="1" applyAlignment="1">
      <alignment horizontal="left" vertical="center" wrapText="1"/>
    </xf>
    <xf numFmtId="4" fontId="7" fillId="0" borderId="16" xfId="111" applyNumberFormat="1" applyFont="1" applyBorder="1" applyAlignment="1">
      <alignment horizontal="center" vertical="center"/>
    </xf>
    <xf numFmtId="0" fontId="74" fillId="0" borderId="0" xfId="111" applyFont="1" applyBorder="1"/>
    <xf numFmtId="0" fontId="7" fillId="0" borderId="16" xfId="111" applyNumberFormat="1" applyFont="1" applyBorder="1" applyAlignment="1" applyProtection="1">
      <alignment wrapText="1"/>
      <protection locked="0"/>
    </xf>
    <xf numFmtId="0" fontId="7" fillId="0" borderId="16" xfId="111" applyNumberFormat="1" applyFont="1" applyBorder="1" applyProtection="1">
      <protection locked="0"/>
    </xf>
    <xf numFmtId="0" fontId="72" fillId="0" borderId="16" xfId="111" applyFont="1" applyFill="1" applyBorder="1" applyAlignment="1">
      <alignment horizontal="left" vertical="center"/>
    </xf>
    <xf numFmtId="0" fontId="72" fillId="0" borderId="92" xfId="111" applyFont="1" applyFill="1" applyBorder="1" applyAlignment="1">
      <alignment horizontal="center" vertical="center"/>
    </xf>
    <xf numFmtId="4" fontId="74" fillId="0" borderId="16" xfId="111" applyNumberFormat="1" applyFont="1" applyBorder="1" applyAlignment="1">
      <alignment horizontal="center" vertical="center"/>
    </xf>
    <xf numFmtId="4" fontId="74" fillId="0" borderId="16" xfId="111" applyNumberFormat="1" applyFont="1" applyBorder="1" applyAlignment="1">
      <alignment horizontal="right" vertical="center"/>
    </xf>
    <xf numFmtId="0" fontId="77" fillId="0" borderId="16" xfId="111" applyFont="1" applyFill="1" applyBorder="1" applyAlignment="1">
      <alignment horizontal="left" vertical="center"/>
    </xf>
    <xf numFmtId="0" fontId="77" fillId="0" borderId="17" xfId="111" applyFont="1" applyFill="1" applyBorder="1" applyAlignment="1">
      <alignment horizontal="center" vertical="center"/>
    </xf>
    <xf numFmtId="4" fontId="6" fillId="0" borderId="93" xfId="111" applyNumberFormat="1" applyFont="1" applyBorder="1" applyAlignment="1">
      <alignment horizontal="right" vertical="center"/>
    </xf>
    <xf numFmtId="4" fontId="7" fillId="0" borderId="16" xfId="112" applyNumberFormat="1" applyFont="1" applyFill="1" applyBorder="1" applyAlignment="1">
      <alignment horizontal="center"/>
    </xf>
    <xf numFmtId="4" fontId="7" fillId="0" borderId="16" xfId="112" applyNumberFormat="1" applyFont="1" applyFill="1" applyBorder="1" applyAlignment="1">
      <alignment horizontal="right"/>
    </xf>
    <xf numFmtId="4" fontId="4" fillId="0" borderId="93" xfId="111" applyNumberFormat="1" applyBorder="1" applyAlignment="1">
      <alignment horizontal="right" vertical="center"/>
    </xf>
    <xf numFmtId="4" fontId="4" fillId="0" borderId="16" xfId="112" applyNumberFormat="1" applyBorder="1" applyAlignment="1">
      <alignment horizontal="center"/>
    </xf>
    <xf numFmtId="0" fontId="7" fillId="0" borderId="16" xfId="112" applyFont="1" applyBorder="1">
      <alignment wrapText="1"/>
    </xf>
    <xf numFmtId="4" fontId="7" fillId="0" borderId="17" xfId="112" applyNumberFormat="1" applyFont="1" applyFill="1" applyBorder="1" applyAlignment="1">
      <alignment horizontal="right"/>
    </xf>
    <xf numFmtId="0" fontId="4" fillId="0" borderId="0" xfId="111" applyBorder="1" applyAlignment="1"/>
    <xf numFmtId="0" fontId="77" fillId="0" borderId="92" xfId="111" applyFont="1" applyBorder="1" applyAlignment="1">
      <alignment horizontal="center" vertical="center"/>
    </xf>
    <xf numFmtId="0" fontId="77" fillId="0" borderId="92" xfId="111" applyFont="1" applyFill="1" applyBorder="1" applyAlignment="1">
      <alignment horizontal="center" vertical="center"/>
    </xf>
    <xf numFmtId="0" fontId="73" fillId="0" borderId="16" xfId="111" applyFont="1" applyBorder="1" applyAlignment="1">
      <alignment horizontal="left" vertical="center"/>
    </xf>
    <xf numFmtId="0" fontId="73" fillId="0" borderId="74" xfId="111" applyFont="1" applyBorder="1" applyAlignment="1">
      <alignment horizontal="left" vertical="center"/>
    </xf>
    <xf numFmtId="0" fontId="80" fillId="0" borderId="0" xfId="111" applyFont="1" applyBorder="1" applyAlignment="1">
      <alignment vertical="center"/>
    </xf>
    <xf numFmtId="0" fontId="80" fillId="0" borderId="0" xfId="111" applyFont="1" applyBorder="1" applyAlignment="1">
      <alignment horizontal="right" vertical="center"/>
    </xf>
    <xf numFmtId="4" fontId="4" fillId="0" borderId="0" xfId="111" applyNumberFormat="1"/>
    <xf numFmtId="0" fontId="73" fillId="0" borderId="0" xfId="111" applyFont="1" applyBorder="1" applyAlignment="1">
      <alignment horizontal="left" vertical="center"/>
    </xf>
    <xf numFmtId="0" fontId="79" fillId="0" borderId="0" xfId="111" applyFont="1" applyBorder="1" applyAlignment="1">
      <alignment horizontal="center" vertical="center"/>
    </xf>
    <xf numFmtId="2" fontId="6" fillId="0" borderId="0" xfId="111" applyNumberFormat="1" applyFont="1" applyBorder="1" applyAlignment="1">
      <alignment horizontal="center"/>
    </xf>
    <xf numFmtId="0" fontId="72" fillId="0" borderId="0" xfId="111" applyFont="1" applyBorder="1" applyAlignment="1">
      <alignment vertical="center"/>
    </xf>
    <xf numFmtId="0" fontId="6" fillId="0" borderId="0" xfId="111" applyFont="1" applyBorder="1" applyAlignment="1">
      <alignment horizontal="center"/>
    </xf>
    <xf numFmtId="0" fontId="81" fillId="0" borderId="0" xfId="111" applyFont="1" applyBorder="1" applyAlignment="1">
      <alignment horizontal="center"/>
    </xf>
    <xf numFmtId="0" fontId="81" fillId="0" borderId="0" xfId="111" applyFont="1" applyBorder="1" applyAlignment="1"/>
    <xf numFmtId="0" fontId="7" fillId="0" borderId="0" xfId="111" applyFont="1" applyBorder="1" applyAlignment="1">
      <alignment horizontal="center"/>
    </xf>
    <xf numFmtId="2" fontId="4" fillId="0" borderId="0" xfId="111" applyNumberFormat="1" applyBorder="1" applyAlignment="1"/>
    <xf numFmtId="2" fontId="4" fillId="0" borderId="0" xfId="111" applyNumberFormat="1"/>
    <xf numFmtId="0" fontId="4" fillId="0" borderId="0" xfId="111" applyAlignment="1">
      <alignment horizontal="center"/>
    </xf>
    <xf numFmtId="0" fontId="77" fillId="0" borderId="73" xfId="111" applyFont="1" applyBorder="1" applyAlignment="1">
      <alignment horizontal="center" vertical="center"/>
    </xf>
    <xf numFmtId="4" fontId="4" fillId="0" borderId="74" xfId="111" applyNumberFormat="1" applyBorder="1" applyAlignment="1">
      <alignment horizontal="center" vertical="center"/>
    </xf>
    <xf numFmtId="4" fontId="7" fillId="0" borderId="74" xfId="111" applyNumberFormat="1" applyFont="1" applyBorder="1" applyAlignment="1">
      <alignment horizontal="right" vertical="center"/>
    </xf>
    <xf numFmtId="4" fontId="6" fillId="0" borderId="74" xfId="111" applyNumberFormat="1" applyFont="1" applyBorder="1" applyAlignment="1">
      <alignment horizontal="right" vertical="center"/>
    </xf>
    <xf numFmtId="0" fontId="3" fillId="0" borderId="30" xfId="0" applyFont="1" applyBorder="1"/>
    <xf numFmtId="0" fontId="3" fillId="0" borderId="94" xfId="0" applyFont="1" applyBorder="1" applyAlignment="1">
      <alignment horizontal="center"/>
    </xf>
    <xf numFmtId="0" fontId="3" fillId="0" borderId="95" xfId="0" applyFont="1" applyBorder="1" applyAlignment="1">
      <alignment horizontal="center"/>
    </xf>
    <xf numFmtId="0" fontId="3" fillId="0" borderId="8" xfId="0" applyFont="1" applyBorder="1"/>
    <xf numFmtId="0" fontId="3" fillId="0" borderId="0" xfId="0" applyFont="1" applyBorder="1" applyAlignment="1">
      <alignment horizontal="center"/>
    </xf>
    <xf numFmtId="0" fontId="3" fillId="0" borderId="96" xfId="0" applyFont="1" applyBorder="1" applyAlignment="1">
      <alignment horizontal="center"/>
    </xf>
    <xf numFmtId="0" fontId="0" fillId="0" borderId="8" xfId="0" applyBorder="1"/>
    <xf numFmtId="2" fontId="0" fillId="0" borderId="0" xfId="0" applyNumberFormat="1" applyBorder="1" applyAlignment="1">
      <alignment horizontal="center"/>
    </xf>
    <xf numFmtId="2" fontId="0" fillId="0" borderId="96" xfId="0" applyNumberFormat="1" applyBorder="1" applyAlignment="1">
      <alignment horizontal="center"/>
    </xf>
    <xf numFmtId="0" fontId="0" fillId="0" borderId="32" xfId="0" applyBorder="1"/>
    <xf numFmtId="2" fontId="0" fillId="0" borderId="84" xfId="0" applyNumberFormat="1" applyBorder="1" applyAlignment="1">
      <alignment horizontal="center"/>
    </xf>
    <xf numFmtId="2" fontId="0" fillId="0" borderId="97" xfId="0" applyNumberFormat="1" applyBorder="1" applyAlignment="1">
      <alignment horizontal="center"/>
    </xf>
    <xf numFmtId="0" fontId="0" fillId="0" borderId="30" xfId="0" applyBorder="1"/>
    <xf numFmtId="0" fontId="0" fillId="0" borderId="94" xfId="0" applyBorder="1"/>
    <xf numFmtId="0" fontId="0" fillId="0" borderId="95" xfId="0" applyBorder="1"/>
    <xf numFmtId="0" fontId="0" fillId="0" borderId="0" xfId="0" applyBorder="1"/>
    <xf numFmtId="0" fontId="0" fillId="0" borderId="96" xfId="0" applyBorder="1"/>
    <xf numFmtId="2" fontId="0" fillId="0" borderId="84" xfId="0" applyNumberFormat="1" applyBorder="1"/>
    <xf numFmtId="0" fontId="0" fillId="0" borderId="97" xfId="0" applyBorder="1"/>
    <xf numFmtId="4" fontId="0" fillId="0" borderId="0" xfId="0" applyNumberFormat="1" applyBorder="1" applyAlignment="1">
      <alignment horizontal="center"/>
    </xf>
    <xf numFmtId="4" fontId="0" fillId="0" borderId="84" xfId="0" applyNumberFormat="1" applyBorder="1" applyAlignment="1">
      <alignment horizontal="center"/>
    </xf>
    <xf numFmtId="168" fontId="24" fillId="0" borderId="0" xfId="115" applyNumberFormat="1" applyFont="1" applyFill="1" applyAlignment="1">
      <alignment horizontal="center"/>
    </xf>
    <xf numFmtId="176" fontId="23" fillId="0" borderId="24" xfId="117" applyNumberFormat="1" applyFont="1" applyFill="1" applyBorder="1" applyAlignment="1">
      <alignment horizontal="center" vertical="center"/>
    </xf>
    <xf numFmtId="182" fontId="23" fillId="0" borderId="25" xfId="117" applyNumberFormat="1" applyFont="1" applyFill="1" applyBorder="1" applyAlignment="1">
      <alignment horizontal="center" vertical="center"/>
    </xf>
    <xf numFmtId="0" fontId="5" fillId="0" borderId="0" xfId="109" applyFont="1"/>
    <xf numFmtId="0" fontId="16" fillId="0" borderId="0" xfId="109" applyFont="1"/>
    <xf numFmtId="4" fontId="16" fillId="0" borderId="0" xfId="109" applyNumberFormat="1" applyFont="1"/>
    <xf numFmtId="0" fontId="5" fillId="0" borderId="0" xfId="108" applyFont="1"/>
    <xf numFmtId="0" fontId="16" fillId="0" borderId="0" xfId="108" applyFont="1"/>
    <xf numFmtId="0" fontId="16" fillId="0" borderId="0" xfId="108" applyFont="1" applyFill="1"/>
    <xf numFmtId="4" fontId="5" fillId="0" borderId="0" xfId="111" applyNumberFormat="1" applyFont="1" applyFill="1" applyBorder="1" applyAlignment="1">
      <alignment horizontal="center" vertical="center" wrapText="1"/>
    </xf>
    <xf numFmtId="4" fontId="82" fillId="0" borderId="0" xfId="111" applyNumberFormat="1" applyFont="1" applyFill="1" applyBorder="1" applyAlignment="1">
      <alignment horizontal="center" vertical="center" wrapText="1"/>
    </xf>
    <xf numFmtId="4" fontId="5" fillId="0" borderId="0" xfId="108" applyNumberFormat="1" applyFont="1" applyBorder="1"/>
    <xf numFmtId="4" fontId="16" fillId="0" borderId="0" xfId="108" applyNumberFormat="1" applyFont="1" applyFill="1"/>
    <xf numFmtId="4" fontId="16" fillId="0" borderId="0" xfId="108" applyNumberFormat="1" applyFont="1" applyBorder="1"/>
    <xf numFmtId="4" fontId="16" fillId="0" borderId="0" xfId="108" applyNumberFormat="1" applyFont="1"/>
    <xf numFmtId="4" fontId="5" fillId="0" borderId="0" xfId="108" applyNumberFormat="1" applyFont="1" applyFill="1" applyBorder="1"/>
    <xf numFmtId="0" fontId="4" fillId="0" borderId="0" xfId="111" applyFill="1" applyBorder="1"/>
    <xf numFmtId="0" fontId="4" fillId="0" borderId="70" xfId="111" applyFill="1" applyBorder="1" applyAlignment="1">
      <alignment vertical="center"/>
    </xf>
    <xf numFmtId="4" fontId="7" fillId="0" borderId="16" xfId="111" applyNumberFormat="1" applyFont="1" applyFill="1" applyBorder="1" applyAlignment="1">
      <alignment horizontal="right" vertical="center"/>
    </xf>
    <xf numFmtId="4" fontId="74" fillId="0" borderId="16" xfId="111" applyNumberFormat="1" applyFont="1" applyFill="1" applyBorder="1" applyAlignment="1">
      <alignment horizontal="right" vertical="center"/>
    </xf>
    <xf numFmtId="4" fontId="4" fillId="0" borderId="93" xfId="111" applyNumberFormat="1" applyFill="1" applyBorder="1" applyAlignment="1">
      <alignment horizontal="right" vertical="center"/>
    </xf>
    <xf numFmtId="4" fontId="4" fillId="0" borderId="74" xfId="111" applyNumberFormat="1" applyFill="1" applyBorder="1" applyAlignment="1">
      <alignment horizontal="right" vertical="center"/>
    </xf>
    <xf numFmtId="0" fontId="4" fillId="0" borderId="0" xfId="111" applyFill="1" applyBorder="1" applyAlignment="1"/>
    <xf numFmtId="0" fontId="4" fillId="0" borderId="0" xfId="111" applyFill="1"/>
    <xf numFmtId="0" fontId="5" fillId="34" borderId="27" xfId="109" applyFont="1" applyFill="1" applyBorder="1" applyAlignment="1">
      <alignment horizontal="center" vertical="center" wrapText="1"/>
    </xf>
    <xf numFmtId="0" fontId="5" fillId="34" borderId="27" xfId="111" applyFont="1" applyFill="1" applyBorder="1" applyAlignment="1">
      <alignment horizontal="center" vertical="center" wrapText="1"/>
    </xf>
    <xf numFmtId="4" fontId="5" fillId="34" borderId="27" xfId="111" applyNumberFormat="1" applyFont="1" applyFill="1" applyBorder="1" applyAlignment="1">
      <alignment horizontal="center" vertical="center" wrapText="1"/>
    </xf>
    <xf numFmtId="0" fontId="5" fillId="0" borderId="70" xfId="109" applyFont="1" applyBorder="1" applyAlignment="1">
      <alignment horizontal="justify" vertical="top" wrapText="1"/>
    </xf>
    <xf numFmtId="0" fontId="5" fillId="0" borderId="70" xfId="109" applyFont="1" applyBorder="1" applyAlignment="1">
      <alignment horizontal="center" vertical="top" wrapText="1"/>
    </xf>
    <xf numFmtId="0" fontId="5" fillId="0" borderId="70" xfId="109" applyFont="1" applyBorder="1"/>
    <xf numFmtId="4" fontId="5" fillId="0" borderId="70" xfId="109" applyNumberFormat="1" applyFont="1" applyBorder="1"/>
    <xf numFmtId="2" fontId="16" fillId="0" borderId="16" xfId="109" applyNumberFormat="1" applyFont="1" applyBorder="1" applyAlignment="1">
      <alignment horizontal="justify" vertical="top" wrapText="1"/>
    </xf>
    <xf numFmtId="0" fontId="16" fillId="0" borderId="16" xfId="109" applyFont="1" applyBorder="1" applyAlignment="1">
      <alignment horizontal="justify" vertical="top" wrapText="1"/>
    </xf>
    <xf numFmtId="0" fontId="16" fillId="0" borderId="16" xfId="109" applyFont="1" applyBorder="1" applyAlignment="1">
      <alignment horizontal="center" vertical="top" wrapText="1"/>
    </xf>
    <xf numFmtId="0" fontId="16" fillId="0" borderId="16" xfId="109" applyFont="1" applyBorder="1"/>
    <xf numFmtId="4" fontId="16" fillId="0" borderId="16" xfId="109" applyNumberFormat="1" applyFont="1" applyBorder="1" applyAlignment="1">
      <alignment vertical="center"/>
    </xf>
    <xf numFmtId="4" fontId="16" fillId="0" borderId="16" xfId="109" applyNumberFormat="1" applyFont="1" applyBorder="1"/>
    <xf numFmtId="0" fontId="16" fillId="0" borderId="16" xfId="109" applyFont="1" applyBorder="1" applyAlignment="1">
      <alignment horizontal="center" vertical="center" wrapText="1"/>
    </xf>
    <xf numFmtId="0" fontId="16" fillId="0" borderId="16" xfId="109" applyFont="1" applyBorder="1" applyAlignment="1">
      <alignment vertical="center"/>
    </xf>
    <xf numFmtId="0" fontId="16" fillId="0" borderId="16" xfId="109" applyFont="1" applyFill="1" applyBorder="1"/>
    <xf numFmtId="0" fontId="5" fillId="0" borderId="16" xfId="109" applyFont="1" applyBorder="1" applyAlignment="1">
      <alignment horizontal="justify" vertical="top" wrapText="1"/>
    </xf>
    <xf numFmtId="0" fontId="5" fillId="0" borderId="16" xfId="109" applyFont="1" applyBorder="1" applyAlignment="1">
      <alignment horizontal="center" vertical="top" wrapText="1"/>
    </xf>
    <xf numFmtId="0" fontId="5" fillId="0" borderId="16" xfId="109" applyFont="1" applyBorder="1"/>
    <xf numFmtId="4" fontId="5" fillId="0" borderId="16" xfId="109" applyNumberFormat="1" applyFont="1" applyBorder="1"/>
    <xf numFmtId="0" fontId="16" fillId="0" borderId="16" xfId="109" applyFont="1" applyFill="1" applyBorder="1" applyAlignment="1">
      <alignment horizontal="center" vertical="top" wrapText="1"/>
    </xf>
    <xf numFmtId="0" fontId="16" fillId="0" borderId="16" xfId="109" applyFont="1" applyBorder="1" applyAlignment="1">
      <alignment vertical="top"/>
    </xf>
    <xf numFmtId="4" fontId="16" fillId="0" borderId="16" xfId="109" applyNumberFormat="1" applyFont="1" applyBorder="1" applyAlignment="1">
      <alignment vertical="top"/>
    </xf>
    <xf numFmtId="0" fontId="16" fillId="0" borderId="16" xfId="109" applyFont="1" applyBorder="1" applyAlignment="1">
      <alignment horizontal="right"/>
    </xf>
    <xf numFmtId="4" fontId="16" fillId="0" borderId="16" xfId="109" applyNumberFormat="1" applyFont="1" applyFill="1" applyBorder="1"/>
    <xf numFmtId="0" fontId="5" fillId="0" borderId="74" xfId="109" applyFont="1" applyFill="1" applyBorder="1" applyAlignment="1">
      <alignment horizontal="justify" vertical="top" wrapText="1"/>
    </xf>
    <xf numFmtId="0" fontId="5" fillId="0" borderId="74" xfId="109" applyFont="1" applyBorder="1"/>
    <xf numFmtId="4" fontId="5" fillId="0" borderId="74" xfId="109" applyNumberFormat="1" applyFont="1" applyBorder="1"/>
    <xf numFmtId="0" fontId="5" fillId="34" borderId="27" xfId="108" applyFont="1" applyFill="1" applyBorder="1" applyAlignment="1">
      <alignment horizontal="center" vertical="center" wrapText="1"/>
    </xf>
    <xf numFmtId="0" fontId="5" fillId="0" borderId="70" xfId="108" applyFont="1" applyFill="1" applyBorder="1" applyAlignment="1">
      <alignment horizontal="center" vertical="center" wrapText="1"/>
    </xf>
    <xf numFmtId="0" fontId="5" fillId="0" borderId="70" xfId="111" applyFont="1" applyFill="1" applyBorder="1" applyAlignment="1">
      <alignment horizontal="center" vertical="center" wrapText="1"/>
    </xf>
    <xf numFmtId="4" fontId="5" fillId="0" borderId="70" xfId="111" applyNumberFormat="1" applyFont="1" applyFill="1" applyBorder="1" applyAlignment="1">
      <alignment horizontal="center" vertical="center" wrapText="1"/>
    </xf>
    <xf numFmtId="0" fontId="5" fillId="0" borderId="16" xfId="108" applyFont="1" applyFill="1" applyBorder="1" applyAlignment="1">
      <alignment horizontal="center" vertical="center" wrapText="1"/>
    </xf>
    <xf numFmtId="0" fontId="82" fillId="0" borderId="16" xfId="108" applyFont="1" applyFill="1" applyBorder="1" applyAlignment="1">
      <alignment horizontal="left" vertical="center" wrapText="1"/>
    </xf>
    <xf numFmtId="4" fontId="5" fillId="0" borderId="16" xfId="111" applyNumberFormat="1" applyFont="1" applyFill="1" applyBorder="1" applyAlignment="1">
      <alignment horizontal="center" vertical="center" wrapText="1"/>
    </xf>
    <xf numFmtId="4" fontId="82" fillId="0" borderId="16" xfId="111" applyNumberFormat="1" applyFont="1" applyFill="1" applyBorder="1" applyAlignment="1">
      <alignment horizontal="center" vertical="center" wrapText="1"/>
    </xf>
    <xf numFmtId="0" fontId="16" fillId="0" borderId="16" xfId="108" applyFont="1" applyFill="1" applyBorder="1" applyAlignment="1">
      <alignment horizontal="left" vertical="center" wrapText="1"/>
    </xf>
    <xf numFmtId="0" fontId="16" fillId="0" borderId="16" xfId="108" applyFont="1" applyFill="1" applyBorder="1" applyAlignment="1">
      <alignment horizontal="center" vertical="center" wrapText="1"/>
    </xf>
    <xf numFmtId="4" fontId="16" fillId="0" borderId="16" xfId="111" applyNumberFormat="1" applyFont="1" applyFill="1" applyBorder="1" applyAlignment="1">
      <alignment horizontal="right" vertical="center" wrapText="1"/>
    </xf>
    <xf numFmtId="0" fontId="16" fillId="0" borderId="16" xfId="108" applyFont="1" applyFill="1" applyBorder="1" applyAlignment="1">
      <alignment horizontal="center" vertical="top" wrapText="1"/>
    </xf>
    <xf numFmtId="4" fontId="16" fillId="0" borderId="16" xfId="108" applyNumberFormat="1" applyFont="1" applyFill="1" applyBorder="1"/>
    <xf numFmtId="0" fontId="5" fillId="0" borderId="16" xfId="108" applyFont="1" applyFill="1" applyBorder="1" applyAlignment="1">
      <alignment horizontal="left" vertical="center" wrapText="1"/>
    </xf>
    <xf numFmtId="4" fontId="5" fillId="0" borderId="16" xfId="111" applyNumberFormat="1" applyFont="1" applyFill="1" applyBorder="1" applyAlignment="1">
      <alignment horizontal="right" vertical="center" wrapText="1"/>
    </xf>
    <xf numFmtId="0" fontId="83" fillId="0" borderId="16" xfId="108" applyFont="1" applyFill="1" applyBorder="1" applyAlignment="1">
      <alignment horizontal="left" vertical="center" wrapText="1"/>
    </xf>
    <xf numFmtId="4" fontId="5" fillId="0" borderId="16" xfId="108" applyNumberFormat="1" applyFont="1" applyBorder="1"/>
    <xf numFmtId="0" fontId="5" fillId="0" borderId="16" xfId="108" applyFont="1" applyBorder="1" applyAlignment="1">
      <alignment horizontal="justify" vertical="top" wrapText="1"/>
    </xf>
    <xf numFmtId="0" fontId="5" fillId="0" borderId="16" xfId="108" applyFont="1" applyBorder="1" applyAlignment="1">
      <alignment horizontal="center" vertical="top" wrapText="1"/>
    </xf>
    <xf numFmtId="4" fontId="16" fillId="0" borderId="16" xfId="108" applyNumberFormat="1" applyFont="1" applyBorder="1" applyAlignment="1">
      <alignment horizontal="right"/>
    </xf>
    <xf numFmtId="0" fontId="16" fillId="0" borderId="16" xfId="108" applyFont="1" applyBorder="1" applyAlignment="1">
      <alignment horizontal="justify" vertical="top" wrapText="1"/>
    </xf>
    <xf numFmtId="0" fontId="16" fillId="0" borderId="16" xfId="108" applyFont="1" applyBorder="1" applyAlignment="1">
      <alignment horizontal="center" vertical="top" wrapText="1"/>
    </xf>
    <xf numFmtId="4" fontId="16" fillId="0" borderId="16" xfId="108" applyNumberFormat="1" applyFont="1" applyFill="1" applyBorder="1" applyAlignment="1">
      <alignment horizontal="right"/>
    </xf>
    <xf numFmtId="4" fontId="16" fillId="0" borderId="16" xfId="108" applyNumberFormat="1" applyFont="1" applyBorder="1"/>
    <xf numFmtId="0" fontId="5" fillId="0" borderId="16" xfId="111" applyFont="1" applyFill="1" applyBorder="1" applyAlignment="1">
      <alignment horizontal="center" vertical="center" wrapText="1"/>
    </xf>
    <xf numFmtId="0" fontId="16" fillId="0" borderId="16" xfId="111" applyFont="1" applyFill="1" applyBorder="1" applyAlignment="1">
      <alignment horizontal="right" vertical="center" wrapText="1"/>
    </xf>
    <xf numFmtId="0" fontId="5" fillId="0" borderId="74" xfId="108" applyFont="1" applyFill="1" applyBorder="1" applyAlignment="1">
      <alignment horizontal="center" vertical="top" wrapText="1"/>
    </xf>
    <xf numFmtId="0" fontId="5" fillId="0" borderId="74" xfId="108" applyFont="1" applyFill="1" applyBorder="1" applyAlignment="1">
      <alignment horizontal="justify" vertical="top" wrapText="1"/>
    </xf>
    <xf numFmtId="0" fontId="5" fillId="0" borderId="74" xfId="108" applyFont="1" applyBorder="1"/>
    <xf numFmtId="4" fontId="5" fillId="0" borderId="74" xfId="108" applyNumberFormat="1" applyFont="1" applyBorder="1"/>
    <xf numFmtId="4" fontId="16" fillId="0" borderId="16" xfId="111" applyNumberFormat="1" applyFont="1" applyFill="1" applyBorder="1" applyAlignment="1">
      <alignment horizontal="center" vertical="center" wrapText="1"/>
    </xf>
    <xf numFmtId="4" fontId="82" fillId="0" borderId="16" xfId="108" applyNumberFormat="1" applyFont="1" applyBorder="1"/>
    <xf numFmtId="0" fontId="16" fillId="0" borderId="16" xfId="108" applyFont="1" applyFill="1" applyBorder="1" applyAlignment="1">
      <alignment horizontal="justify" vertical="top" wrapText="1"/>
    </xf>
    <xf numFmtId="2" fontId="0" fillId="0" borderId="0" xfId="0" applyNumberFormat="1" applyFill="1"/>
    <xf numFmtId="174" fontId="0" fillId="0" borderId="0" xfId="0" applyNumberFormat="1" applyFill="1"/>
    <xf numFmtId="1" fontId="0" fillId="0" borderId="0" xfId="0" applyNumberFormat="1" applyFill="1"/>
    <xf numFmtId="4" fontId="0" fillId="0" borderId="0" xfId="0" applyNumberFormat="1" applyFill="1"/>
    <xf numFmtId="0" fontId="0" fillId="0" borderId="27" xfId="0" applyBorder="1"/>
    <xf numFmtId="183" fontId="0" fillId="0" borderId="27" xfId="0" applyNumberFormat="1" applyBorder="1"/>
    <xf numFmtId="0" fontId="51" fillId="34" borderId="0" xfId="0" applyFont="1" applyFill="1"/>
    <xf numFmtId="0" fontId="9" fillId="0" borderId="0" xfId="98" applyAlignment="1" applyProtection="1"/>
    <xf numFmtId="0" fontId="12" fillId="39" borderId="29" xfId="116" applyFont="1" applyFill="1" applyBorder="1" applyAlignment="1">
      <alignment horizontal="centerContinuous" vertical="center" wrapText="1"/>
    </xf>
    <xf numFmtId="1" fontId="0" fillId="0" borderId="0" xfId="0" applyNumberFormat="1"/>
    <xf numFmtId="167" fontId="0" fillId="0" borderId="0" xfId="0" applyNumberFormat="1"/>
    <xf numFmtId="0" fontId="88" fillId="0" borderId="0" xfId="0" applyFont="1" applyAlignment="1">
      <alignment horizontal="centerContinuous"/>
    </xf>
    <xf numFmtId="0" fontId="81" fillId="0" borderId="0" xfId="0" applyFont="1"/>
    <xf numFmtId="0" fontId="88" fillId="0" borderId="0" xfId="0" applyFont="1"/>
    <xf numFmtId="0" fontId="88" fillId="0" borderId="31" xfId="0" applyFont="1" applyBorder="1" applyAlignment="1">
      <alignment horizontal="center" vertical="center"/>
    </xf>
    <xf numFmtId="0" fontId="88" fillId="0" borderId="31" xfId="0" applyFont="1" applyBorder="1" applyAlignment="1">
      <alignment horizontal="center" vertical="center" wrapText="1"/>
    </xf>
    <xf numFmtId="0" fontId="88" fillId="0" borderId="100" xfId="0" applyFont="1" applyFill="1" applyBorder="1"/>
    <xf numFmtId="0" fontId="81" fillId="0" borderId="100" xfId="0" applyFont="1" applyFill="1" applyBorder="1" applyAlignment="1">
      <alignment horizontal="center"/>
    </xf>
    <xf numFmtId="0" fontId="81" fillId="0" borderId="100" xfId="0" applyFont="1" applyFill="1" applyBorder="1"/>
    <xf numFmtId="0" fontId="88" fillId="41" borderId="16" xfId="0" applyFont="1" applyFill="1" applyBorder="1"/>
    <xf numFmtId="0" fontId="81" fillId="41" borderId="16" xfId="0" applyFont="1" applyFill="1" applyBorder="1"/>
    <xf numFmtId="0" fontId="88" fillId="0" borderId="16" xfId="0" applyFont="1" applyBorder="1"/>
    <xf numFmtId="0" fontId="81" fillId="0" borderId="16" xfId="0" applyFont="1" applyBorder="1"/>
    <xf numFmtId="164" fontId="88" fillId="0" borderId="16" xfId="0" applyNumberFormat="1" applyFont="1" applyBorder="1"/>
    <xf numFmtId="185" fontId="88" fillId="0" borderId="16" xfId="127" applyNumberFormat="1" applyFont="1" applyBorder="1"/>
    <xf numFmtId="0" fontId="81" fillId="0" borderId="16" xfId="0" applyFont="1" applyBorder="1" applyAlignment="1">
      <alignment horizontal="left" indent="1"/>
    </xf>
    <xf numFmtId="0" fontId="81" fillId="0" borderId="16" xfId="0" applyFont="1" applyBorder="1" applyAlignment="1">
      <alignment horizontal="center"/>
    </xf>
    <xf numFmtId="43" fontId="81" fillId="0" borderId="16" xfId="102" applyFont="1" applyBorder="1"/>
    <xf numFmtId="164" fontId="81" fillId="0" borderId="16" xfId="0" applyNumberFormat="1" applyFont="1" applyBorder="1"/>
    <xf numFmtId="43" fontId="81" fillId="0" borderId="16" xfId="102" applyFont="1" applyFill="1" applyBorder="1"/>
    <xf numFmtId="0" fontId="81" fillId="0" borderId="0" xfId="0" applyFont="1" applyAlignment="1">
      <alignment horizontal="center"/>
    </xf>
    <xf numFmtId="43" fontId="88" fillId="0" borderId="16" xfId="102" applyFont="1" applyBorder="1"/>
    <xf numFmtId="43" fontId="81" fillId="0" borderId="0" xfId="0" applyNumberFormat="1" applyFont="1"/>
    <xf numFmtId="10" fontId="81" fillId="0" borderId="0" xfId="0" applyNumberFormat="1" applyFont="1" applyAlignment="1">
      <alignment horizontal="center"/>
    </xf>
    <xf numFmtId="4" fontId="81" fillId="0" borderId="0" xfId="0" applyNumberFormat="1" applyFont="1"/>
    <xf numFmtId="0" fontId="88" fillId="0" borderId="16" xfId="0" applyFont="1" applyBorder="1" applyAlignment="1">
      <alignment vertical="top"/>
    </xf>
    <xf numFmtId="0" fontId="88" fillId="0" borderId="16" xfId="0" applyFont="1" applyBorder="1" applyAlignment="1">
      <alignment wrapText="1"/>
    </xf>
    <xf numFmtId="164" fontId="81" fillId="0" borderId="16" xfId="0" applyNumberFormat="1" applyFont="1" applyFill="1" applyBorder="1"/>
    <xf numFmtId="0" fontId="88" fillId="0" borderId="16" xfId="0" applyFont="1" applyBorder="1" applyAlignment="1">
      <alignment horizontal="left" indent="1"/>
    </xf>
    <xf numFmtId="0" fontId="81" fillId="0" borderId="16" xfId="0" applyFont="1" applyBorder="1" applyAlignment="1">
      <alignment horizontal="left" indent="2"/>
    </xf>
    <xf numFmtId="2" fontId="81" fillId="0" borderId="16" xfId="0" applyNumberFormat="1" applyFont="1" applyBorder="1"/>
    <xf numFmtId="0" fontId="88" fillId="0" borderId="16" xfId="0" applyFont="1" applyBorder="1" applyAlignment="1">
      <alignment horizontal="right"/>
    </xf>
    <xf numFmtId="43" fontId="81" fillId="0" borderId="16" xfId="102" applyFont="1" applyBorder="1" applyAlignment="1">
      <alignment horizontal="left" indent="1"/>
    </xf>
    <xf numFmtId="164" fontId="81" fillId="0" borderId="16" xfId="0" applyNumberFormat="1" applyFont="1" applyBorder="1" applyAlignment="1">
      <alignment horizontal="left" indent="1"/>
    </xf>
    <xf numFmtId="0" fontId="81" fillId="0" borderId="16" xfId="0" applyFont="1" applyBorder="1" applyAlignment="1">
      <alignment horizontal="left"/>
    </xf>
    <xf numFmtId="43" fontId="88" fillId="0" borderId="16" xfId="0" applyNumberFormat="1" applyFont="1" applyBorder="1"/>
    <xf numFmtId="43" fontId="81" fillId="0" borderId="16" xfId="0" applyNumberFormat="1" applyFont="1" applyBorder="1"/>
    <xf numFmtId="184" fontId="88" fillId="0" borderId="16" xfId="0" applyNumberFormat="1" applyFont="1" applyBorder="1"/>
    <xf numFmtId="10" fontId="88" fillId="0" borderId="16" xfId="127" applyNumberFormat="1" applyFont="1" applyBorder="1"/>
    <xf numFmtId="0" fontId="88" fillId="41" borderId="16" xfId="0" applyFont="1" applyFill="1" applyBorder="1" applyAlignment="1">
      <alignment horizontal="left"/>
    </xf>
    <xf numFmtId="0" fontId="81" fillId="0" borderId="101" xfId="0" applyFont="1" applyBorder="1"/>
    <xf numFmtId="0" fontId="81" fillId="0" borderId="101" xfId="0" applyFont="1" applyBorder="1" applyAlignment="1">
      <alignment horizontal="left" indent="1"/>
    </xf>
    <xf numFmtId="0" fontId="81" fillId="0" borderId="100" xfId="0" applyFont="1" applyBorder="1"/>
    <xf numFmtId="0" fontId="88" fillId="0" borderId="100" xfId="0" applyFont="1" applyBorder="1"/>
    <xf numFmtId="164" fontId="88" fillId="0" borderId="100" xfId="0" applyNumberFormat="1" applyFont="1" applyBorder="1"/>
    <xf numFmtId="10" fontId="88" fillId="0" borderId="100" xfId="127" applyNumberFormat="1" applyFont="1" applyBorder="1"/>
    <xf numFmtId="184" fontId="88" fillId="0" borderId="16" xfId="0" applyNumberFormat="1" applyFont="1" applyBorder="1" applyAlignment="1"/>
    <xf numFmtId="184" fontId="81" fillId="0" borderId="0" xfId="0" applyNumberFormat="1" applyFont="1"/>
    <xf numFmtId="0" fontId="81" fillId="34" borderId="0" xfId="0" applyFont="1" applyFill="1"/>
    <xf numFmtId="14" fontId="81" fillId="34" borderId="0" xfId="0" applyNumberFormat="1" applyFont="1" applyFill="1" applyAlignment="1">
      <alignment horizontal="center"/>
    </xf>
    <xf numFmtId="10" fontId="81" fillId="34" borderId="0" xfId="0" applyNumberFormat="1" applyFont="1" applyFill="1" applyAlignment="1">
      <alignment horizontal="center"/>
    </xf>
    <xf numFmtId="0" fontId="23" fillId="0" borderId="0" xfId="115" applyFont="1" applyFill="1" applyBorder="1" applyAlignment="1">
      <alignment horizontal="left" indent="1"/>
    </xf>
    <xf numFmtId="176" fontId="23" fillId="0" borderId="0" xfId="117" applyNumberFormat="1" applyFont="1" applyFill="1" applyBorder="1" applyAlignment="1">
      <alignment horizontal="right" vertical="center"/>
    </xf>
    <xf numFmtId="175" fontId="23" fillId="0" borderId="0" xfId="117" applyNumberFormat="1" applyFont="1" applyFill="1" applyBorder="1" applyAlignment="1">
      <alignment horizontal="right" vertical="center"/>
    </xf>
    <xf numFmtId="0" fontId="23" fillId="38" borderId="0" xfId="115" applyFont="1" applyFill="1" applyAlignment="1">
      <alignment horizontal="right"/>
    </xf>
    <xf numFmtId="0" fontId="8" fillId="0" borderId="0" xfId="0" applyFont="1" applyBorder="1" applyAlignment="1">
      <alignment horizontal="left"/>
    </xf>
    <xf numFmtId="167" fontId="8" fillId="0" borderId="0" xfId="0" applyNumberFormat="1" applyFont="1" applyFill="1" applyBorder="1" applyAlignment="1">
      <alignment horizontal="right"/>
    </xf>
    <xf numFmtId="167" fontId="23" fillId="38" borderId="0" xfId="115" applyNumberFormat="1" applyFont="1" applyFill="1"/>
    <xf numFmtId="10" fontId="94" fillId="40" borderId="102" xfId="0" applyNumberFormat="1" applyFont="1" applyFill="1" applyBorder="1" applyAlignment="1">
      <alignment horizontal="center"/>
    </xf>
    <xf numFmtId="0" fontId="95" fillId="0" borderId="0" xfId="118"/>
    <xf numFmtId="0" fontId="98" fillId="0" borderId="0" xfId="118" applyFont="1" applyAlignment="1">
      <alignment horizontal="left" vertical="top" wrapText="1"/>
    </xf>
    <xf numFmtId="0" fontId="98" fillId="0" borderId="103" xfId="118" applyFont="1" applyBorder="1" applyAlignment="1">
      <alignment horizontal="center" wrapText="1"/>
    </xf>
    <xf numFmtId="0" fontId="98" fillId="0" borderId="104" xfId="118" applyFont="1" applyBorder="1" applyAlignment="1">
      <alignment horizontal="center" wrapText="1"/>
    </xf>
    <xf numFmtId="0" fontId="98" fillId="0" borderId="105" xfId="118" applyFont="1" applyBorder="1" applyAlignment="1">
      <alignment horizontal="center" wrapText="1"/>
    </xf>
    <xf numFmtId="0" fontId="98" fillId="0" borderId="52" xfId="118" applyFont="1" applyBorder="1" applyAlignment="1">
      <alignment horizontal="left"/>
    </xf>
    <xf numFmtId="0" fontId="95" fillId="0" borderId="53" xfId="118" applyBorder="1"/>
    <xf numFmtId="0" fontId="95" fillId="0" borderId="48" xfId="118" applyBorder="1"/>
    <xf numFmtId="0" fontId="95" fillId="0" borderId="47" xfId="118" applyBorder="1"/>
    <xf numFmtId="0" fontId="95" fillId="34" borderId="56" xfId="118" applyFill="1" applyBorder="1"/>
    <xf numFmtId="0" fontId="95" fillId="0" borderId="0" xfId="118" applyFill="1"/>
    <xf numFmtId="174" fontId="13" fillId="38" borderId="0" xfId="115" applyNumberFormat="1" applyFont="1" applyFill="1"/>
    <xf numFmtId="0" fontId="13" fillId="38" borderId="0" xfId="115" applyFont="1" applyFill="1"/>
    <xf numFmtId="0" fontId="13" fillId="38" borderId="0" xfId="115" applyFont="1" applyFill="1" applyAlignment="1">
      <alignment horizontal="center"/>
    </xf>
    <xf numFmtId="0" fontId="13" fillId="38" borderId="46" xfId="115" applyFont="1" applyFill="1" applyBorder="1" applyAlignment="1">
      <alignment horizontal="centerContinuous"/>
    </xf>
    <xf numFmtId="0" fontId="13" fillId="38" borderId="47" xfId="115" applyFont="1" applyFill="1" applyBorder="1" applyAlignment="1">
      <alignment horizontal="centerContinuous"/>
    </xf>
    <xf numFmtId="0" fontId="13" fillId="38" borderId="45" xfId="115" applyFont="1" applyFill="1" applyBorder="1" applyAlignment="1">
      <alignment horizontal="centerContinuous"/>
    </xf>
    <xf numFmtId="0" fontId="13" fillId="38" borderId="55" xfId="115" applyFont="1" applyFill="1" applyBorder="1"/>
    <xf numFmtId="0" fontId="13" fillId="38" borderId="54" xfId="115" applyFont="1" applyFill="1" applyBorder="1"/>
    <xf numFmtId="171" fontId="4" fillId="0" borderId="52" xfId="53" quotePrefix="1" applyNumberFormat="1" applyFont="1" applyFill="1" applyBorder="1" applyAlignment="1">
      <alignment horizontal="center"/>
    </xf>
    <xf numFmtId="171" fontId="4" fillId="0" borderId="52" xfId="119" quotePrefix="1" applyNumberFormat="1" applyFont="1" applyFill="1" applyBorder="1" applyAlignment="1">
      <alignment horizontal="center"/>
    </xf>
    <xf numFmtId="0" fontId="13" fillId="38" borderId="51" xfId="115" applyFont="1" applyFill="1" applyBorder="1"/>
    <xf numFmtId="171" fontId="4" fillId="0" borderId="50" xfId="53" quotePrefix="1" applyNumberFormat="1" applyFont="1" applyFill="1" applyBorder="1" applyAlignment="1">
      <alignment horizontal="center"/>
    </xf>
    <xf numFmtId="0" fontId="4" fillId="38" borderId="56" xfId="115" applyFont="1" applyFill="1" applyBorder="1"/>
    <xf numFmtId="0" fontId="4" fillId="0" borderId="46" xfId="115" applyFont="1" applyFill="1" applyBorder="1"/>
    <xf numFmtId="0" fontId="4" fillId="0" borderId="0" xfId="115" applyFont="1" applyFill="1" applyBorder="1"/>
    <xf numFmtId="0" fontId="4" fillId="0" borderId="0" xfId="115" applyFont="1" applyFill="1" applyBorder="1" applyAlignment="1">
      <alignment horizontal="center"/>
    </xf>
    <xf numFmtId="0" fontId="4" fillId="0" borderId="56" xfId="115" applyFont="1" applyFill="1" applyBorder="1"/>
    <xf numFmtId="2" fontId="4" fillId="0" borderId="56" xfId="115" applyNumberFormat="1" applyFont="1" applyFill="1" applyBorder="1" applyAlignment="1">
      <alignment horizontal="center"/>
    </xf>
    <xf numFmtId="0" fontId="4" fillId="38" borderId="56" xfId="115" applyFont="1" applyFill="1" applyBorder="1" applyAlignment="1">
      <alignment horizontal="center"/>
    </xf>
    <xf numFmtId="0" fontId="4" fillId="38" borderId="0" xfId="115" applyFont="1" applyFill="1" applyAlignment="1">
      <alignment horizontal="center"/>
    </xf>
    <xf numFmtId="0" fontId="4" fillId="0" borderId="106" xfId="115" applyFont="1" applyFill="1" applyBorder="1"/>
    <xf numFmtId="1" fontId="4" fillId="0" borderId="106" xfId="0" applyNumberFormat="1" applyFont="1" applyFill="1" applyBorder="1" applyAlignment="1">
      <alignment horizontal="center"/>
    </xf>
    <xf numFmtId="10" fontId="13" fillId="0" borderId="0" xfId="127" applyNumberFormat="1" applyFont="1" applyFill="1" applyAlignment="1">
      <alignment horizontal="center"/>
    </xf>
    <xf numFmtId="0" fontId="27" fillId="0" borderId="0" xfId="120" applyFont="1"/>
    <xf numFmtId="169" fontId="27" fillId="0" borderId="0" xfId="120" applyNumberFormat="1" applyFont="1" applyAlignment="1">
      <alignment horizontal="center"/>
    </xf>
    <xf numFmtId="0" fontId="27" fillId="0" borderId="38" xfId="120" applyFont="1" applyFill="1" applyBorder="1"/>
    <xf numFmtId="0" fontId="27" fillId="0" borderId="39" xfId="120" applyFont="1" applyFill="1" applyBorder="1"/>
    <xf numFmtId="0" fontId="27" fillId="0" borderId="0" xfId="120" applyFont="1" applyFill="1" applyBorder="1"/>
    <xf numFmtId="169" fontId="27" fillId="0" borderId="95" xfId="120" applyNumberFormat="1" applyFont="1" applyFill="1" applyBorder="1" applyAlignment="1">
      <alignment horizontal="center"/>
    </xf>
    <xf numFmtId="169" fontId="27" fillId="0" borderId="96" xfId="120" applyNumberFormat="1" applyFont="1" applyFill="1" applyBorder="1" applyAlignment="1">
      <alignment horizontal="center"/>
    </xf>
    <xf numFmtId="0" fontId="27" fillId="0" borderId="0" xfId="120" applyFont="1" applyBorder="1" applyAlignment="1">
      <alignment horizontal="centerContinuous"/>
    </xf>
    <xf numFmtId="0" fontId="27" fillId="0" borderId="0" xfId="120" applyFont="1" applyBorder="1"/>
    <xf numFmtId="169" fontId="27" fillId="0" borderId="96" xfId="120" applyNumberFormat="1" applyFont="1" applyBorder="1" applyAlignment="1">
      <alignment horizontal="center"/>
    </xf>
    <xf numFmtId="0" fontId="27" fillId="0" borderId="84" xfId="120" applyFont="1" applyBorder="1"/>
    <xf numFmtId="169" fontId="27" fillId="0" borderId="97" xfId="120" applyNumberFormat="1" applyFont="1" applyBorder="1" applyAlignment="1">
      <alignment horizontal="center"/>
    </xf>
    <xf numFmtId="0" fontId="27" fillId="0" borderId="8" xfId="120" applyFont="1" applyFill="1" applyBorder="1"/>
    <xf numFmtId="0" fontId="27" fillId="0" borderId="42" xfId="120" applyFont="1" applyFill="1" applyBorder="1" applyAlignment="1">
      <alignment horizontal="center"/>
    </xf>
    <xf numFmtId="169" fontId="27" fillId="0" borderId="42" xfId="120" applyNumberFormat="1" applyFont="1" applyFill="1" applyBorder="1" applyAlignment="1">
      <alignment horizontal="center"/>
    </xf>
    <xf numFmtId="0" fontId="27" fillId="0" borderId="42" xfId="120" applyFont="1" applyFill="1" applyBorder="1"/>
    <xf numFmtId="174" fontId="27" fillId="0" borderId="42" xfId="120" applyNumberFormat="1" applyFont="1" applyFill="1" applyBorder="1" applyAlignment="1">
      <alignment horizontal="center" vertical="top"/>
    </xf>
    <xf numFmtId="0" fontId="32" fillId="0" borderId="42" xfId="0" applyFont="1" applyFill="1" applyBorder="1" applyAlignment="1">
      <alignment vertical="center" wrapText="1"/>
    </xf>
    <xf numFmtId="169" fontId="27" fillId="0" borderId="42" xfId="120" applyNumberFormat="1" applyFont="1" applyFill="1" applyBorder="1" applyAlignment="1" applyProtection="1">
      <alignment horizontal="center"/>
    </xf>
    <xf numFmtId="0" fontId="27" fillId="0" borderId="8" xfId="120" applyFont="1" applyBorder="1" applyAlignment="1" applyProtection="1">
      <alignment horizontal="left"/>
    </xf>
    <xf numFmtId="39" fontId="27" fillId="0" borderId="42" xfId="120" applyNumberFormat="1" applyFont="1" applyFill="1" applyBorder="1" applyAlignment="1" applyProtection="1"/>
    <xf numFmtId="174" fontId="31" fillId="0" borderId="31" xfId="120" applyNumberFormat="1" applyFont="1" applyFill="1" applyBorder="1" applyAlignment="1">
      <alignment horizontal="center" vertical="top"/>
    </xf>
    <xf numFmtId="0" fontId="27" fillId="0" borderId="94" xfId="120" applyFont="1" applyFill="1" applyBorder="1"/>
    <xf numFmtId="0" fontId="40" fillId="0" borderId="30" xfId="120" applyFont="1" applyBorder="1" applyAlignment="1" applyProtection="1">
      <alignment horizontal="left"/>
    </xf>
    <xf numFmtId="0" fontId="27" fillId="0" borderId="31" xfId="120" applyFont="1" applyFill="1" applyBorder="1" applyAlignment="1">
      <alignment horizontal="center"/>
    </xf>
    <xf numFmtId="169" fontId="27" fillId="0" borderId="31" xfId="120" applyNumberFormat="1" applyFont="1" applyFill="1" applyBorder="1" applyAlignment="1" applyProtection="1">
      <alignment horizontal="center"/>
    </xf>
    <xf numFmtId="0" fontId="27" fillId="0" borderId="94" xfId="120" applyFont="1" applyBorder="1"/>
    <xf numFmtId="39" fontId="27" fillId="0" borderId="31" xfId="120" applyNumberFormat="1" applyFont="1" applyFill="1" applyBorder="1" applyAlignment="1" applyProtection="1"/>
    <xf numFmtId="4" fontId="32" fillId="0" borderId="31" xfId="120" applyNumberFormat="1" applyFont="1" applyFill="1" applyBorder="1" applyAlignment="1" applyProtection="1">
      <alignment horizontal="right"/>
    </xf>
    <xf numFmtId="0" fontId="27" fillId="0" borderId="8" xfId="120" applyFont="1" applyBorder="1" applyAlignment="1" applyProtection="1">
      <alignment horizontal="left" wrapText="1"/>
    </xf>
    <xf numFmtId="174" fontId="27" fillId="0" borderId="33" xfId="120" applyNumberFormat="1" applyFont="1" applyFill="1" applyBorder="1" applyAlignment="1">
      <alignment horizontal="center" vertical="top"/>
    </xf>
    <xf numFmtId="0" fontId="27" fillId="0" borderId="84" xfId="120" applyFont="1" applyFill="1" applyBorder="1"/>
    <xf numFmtId="0" fontId="27" fillId="0" borderId="32" xfId="120" applyFont="1" applyBorder="1" applyAlignment="1" applyProtection="1">
      <alignment horizontal="left" wrapText="1"/>
    </xf>
    <xf numFmtId="0" fontId="27" fillId="0" borderId="33" xfId="120" applyFont="1" applyFill="1" applyBorder="1" applyAlignment="1">
      <alignment horizontal="center"/>
    </xf>
    <xf numFmtId="169" fontId="27" fillId="0" borderId="33" xfId="120" applyNumberFormat="1" applyFont="1" applyFill="1" applyBorder="1" applyAlignment="1" applyProtection="1">
      <alignment horizontal="center"/>
    </xf>
    <xf numFmtId="39" fontId="27" fillId="0" borderId="33" xfId="120" applyNumberFormat="1" applyFont="1" applyFill="1" applyBorder="1" applyAlignment="1" applyProtection="1"/>
    <xf numFmtId="4" fontId="32" fillId="0" borderId="33" xfId="120" applyNumberFormat="1" applyFont="1" applyFill="1" applyBorder="1" applyAlignment="1" applyProtection="1">
      <alignment horizontal="right"/>
    </xf>
    <xf numFmtId="169" fontId="27" fillId="0" borderId="42" xfId="120" applyNumberFormat="1" applyFont="1" applyBorder="1" applyAlignment="1" applyProtection="1">
      <alignment horizontal="center"/>
    </xf>
    <xf numFmtId="2" fontId="27" fillId="0" borderId="42" xfId="120" applyNumberFormat="1" applyFont="1" applyFill="1" applyBorder="1" applyAlignment="1">
      <alignment horizontal="center" vertical="top"/>
    </xf>
    <xf numFmtId="169" fontId="27" fillId="0" borderId="31" xfId="120" applyNumberFormat="1" applyFont="1" applyBorder="1" applyAlignment="1" applyProtection="1">
      <alignment horizontal="center"/>
    </xf>
    <xf numFmtId="2" fontId="27" fillId="0" borderId="33" xfId="120" applyNumberFormat="1" applyFont="1" applyFill="1" applyBorder="1" applyAlignment="1">
      <alignment horizontal="center" vertical="top"/>
    </xf>
    <xf numFmtId="0" fontId="31" fillId="0" borderId="84" xfId="120" applyFont="1" applyFill="1" applyBorder="1"/>
    <xf numFmtId="0" fontId="27" fillId="0" borderId="32" xfId="120" applyFont="1" applyFill="1" applyBorder="1" applyAlignment="1" applyProtection="1">
      <alignment horizontal="left"/>
    </xf>
    <xf numFmtId="39" fontId="27" fillId="0" borderId="32" xfId="120" applyNumberFormat="1" applyFont="1" applyFill="1" applyBorder="1" applyAlignment="1" applyProtection="1">
      <alignment horizontal="right"/>
    </xf>
    <xf numFmtId="167" fontId="27" fillId="0" borderId="42" xfId="120" applyNumberFormat="1" applyFont="1" applyFill="1" applyBorder="1" applyAlignment="1">
      <alignment horizontal="center" vertical="top"/>
    </xf>
    <xf numFmtId="0" fontId="27" fillId="0" borderId="8" xfId="120" applyFont="1" applyBorder="1" applyAlignment="1" applyProtection="1">
      <alignment horizontal="left" indent="1"/>
    </xf>
    <xf numFmtId="0" fontId="27" fillId="0" borderId="8" xfId="120" applyFont="1" applyBorder="1" applyAlignment="1" applyProtection="1">
      <alignment horizontal="right"/>
    </xf>
    <xf numFmtId="169" fontId="27" fillId="0" borderId="43" xfId="120" applyNumberFormat="1" applyFont="1" applyFill="1" applyBorder="1" applyAlignment="1" applyProtection="1">
      <alignment horizontal="center"/>
    </xf>
    <xf numFmtId="39" fontId="27" fillId="0" borderId="43" xfId="120" applyNumberFormat="1" applyFont="1" applyFill="1" applyBorder="1" applyAlignment="1" applyProtection="1">
      <alignment horizontal="center"/>
    </xf>
    <xf numFmtId="174" fontId="27" fillId="0" borderId="43" xfId="120" applyNumberFormat="1" applyFont="1" applyFill="1" applyBorder="1" applyAlignment="1">
      <alignment horizontal="center" vertical="top"/>
    </xf>
    <xf numFmtId="0" fontId="27" fillId="0" borderId="49" xfId="120" applyFont="1" applyFill="1" applyBorder="1"/>
    <xf numFmtId="0" fontId="27" fillId="0" borderId="49" xfId="120" applyFont="1" applyBorder="1"/>
    <xf numFmtId="0" fontId="27" fillId="0" borderId="34" xfId="120" applyFont="1" applyBorder="1"/>
    <xf numFmtId="169" fontId="27" fillId="0" borderId="43" xfId="120" applyNumberFormat="1" applyFont="1" applyBorder="1" applyAlignment="1">
      <alignment horizontal="center"/>
    </xf>
    <xf numFmtId="0" fontId="27" fillId="0" borderId="43" xfId="120" applyFont="1" applyBorder="1"/>
    <xf numFmtId="4" fontId="23" fillId="0" borderId="0" xfId="115" applyNumberFormat="1" applyFont="1" applyFill="1"/>
    <xf numFmtId="0" fontId="23" fillId="0" borderId="0" xfId="115" applyFont="1" applyFill="1" applyAlignment="1">
      <alignment horizontal="right"/>
    </xf>
    <xf numFmtId="167" fontId="23" fillId="0" borderId="0" xfId="115" applyNumberFormat="1" applyFont="1" applyFill="1" applyAlignment="1">
      <alignment horizontal="right"/>
    </xf>
    <xf numFmtId="0" fontId="8" fillId="0" borderId="46" xfId="0" applyFont="1" applyFill="1" applyBorder="1" applyAlignment="1">
      <alignment horizontal="center"/>
    </xf>
    <xf numFmtId="0" fontId="8" fillId="0" borderId="47" xfId="0" applyFont="1" applyFill="1" applyBorder="1" applyAlignment="1">
      <alignment horizontal="center"/>
    </xf>
    <xf numFmtId="0" fontId="8" fillId="0" borderId="0" xfId="0" applyFont="1" applyFill="1"/>
    <xf numFmtId="0" fontId="8" fillId="0" borderId="29" xfId="0" applyFont="1" applyFill="1" applyBorder="1" applyAlignment="1">
      <alignment horizontal="center"/>
    </xf>
    <xf numFmtId="0" fontId="8" fillId="0" borderId="44" xfId="0" applyFont="1" applyFill="1" applyBorder="1" applyAlignment="1">
      <alignment horizontal="center"/>
    </xf>
    <xf numFmtId="0" fontId="8" fillId="0" borderId="52" xfId="0" applyFont="1" applyFill="1" applyBorder="1" applyAlignment="1">
      <alignment horizontal="center"/>
    </xf>
    <xf numFmtId="0" fontId="8" fillId="0" borderId="0" xfId="0" applyFont="1" applyFill="1" applyBorder="1" applyAlignment="1">
      <alignment horizontal="center"/>
    </xf>
    <xf numFmtId="9" fontId="23" fillId="0" borderId="0" xfId="115" applyNumberFormat="1" applyFont="1" applyFill="1" applyAlignment="1">
      <alignment horizontal="center"/>
    </xf>
    <xf numFmtId="0" fontId="8" fillId="0" borderId="50" xfId="0" applyFont="1" applyFill="1" applyBorder="1" applyAlignment="1">
      <alignment horizontal="center"/>
    </xf>
    <xf numFmtId="0" fontId="8" fillId="0" borderId="49" xfId="0" applyFont="1" applyFill="1" applyBorder="1" applyAlignment="1">
      <alignment horizontal="center"/>
    </xf>
    <xf numFmtId="168" fontId="91" fillId="0" borderId="47" xfId="127" applyNumberFormat="1" applyFont="1" applyFill="1" applyBorder="1"/>
    <xf numFmtId="0" fontId="92" fillId="0" borderId="45" xfId="0" applyFont="1" applyFill="1" applyBorder="1"/>
    <xf numFmtId="10" fontId="92" fillId="0" borderId="0" xfId="127" applyNumberFormat="1" applyFont="1" applyFill="1"/>
    <xf numFmtId="187" fontId="8" fillId="0" borderId="53" xfId="127" applyNumberFormat="1" applyFont="1" applyFill="1" applyBorder="1" applyAlignment="1">
      <alignment horizontal="center"/>
    </xf>
    <xf numFmtId="0" fontId="93" fillId="0" borderId="53" xfId="0" applyFont="1" applyFill="1" applyBorder="1" applyAlignment="1">
      <alignment horizontal="center"/>
    </xf>
    <xf numFmtId="183" fontId="8" fillId="0" borderId="48" xfId="0" applyNumberFormat="1" applyFont="1" applyFill="1" applyBorder="1" applyAlignment="1">
      <alignment horizontal="center"/>
    </xf>
    <xf numFmtId="0" fontId="23" fillId="0" borderId="107" xfId="115" applyFont="1" applyFill="1" applyBorder="1" applyAlignment="1">
      <alignment horizontal="center"/>
    </xf>
    <xf numFmtId="0" fontId="23" fillId="0" borderId="108" xfId="115" applyFont="1" applyFill="1" applyBorder="1" applyAlignment="1">
      <alignment horizontal="left" indent="1"/>
    </xf>
    <xf numFmtId="0" fontId="23" fillId="0" borderId="109" xfId="115" applyFont="1" applyFill="1" applyBorder="1" applyAlignment="1">
      <alignment horizontal="center"/>
    </xf>
    <xf numFmtId="176" fontId="23" fillId="0" borderId="109" xfId="117" applyNumberFormat="1" applyFont="1" applyFill="1" applyBorder="1" applyAlignment="1">
      <alignment horizontal="right" vertical="center"/>
    </xf>
    <xf numFmtId="175" fontId="23" fillId="0" borderId="110" xfId="117" applyNumberFormat="1" applyFont="1" applyFill="1" applyBorder="1" applyAlignment="1">
      <alignment horizontal="right" vertical="center"/>
    </xf>
    <xf numFmtId="0" fontId="23" fillId="0" borderId="111" xfId="115" applyFont="1" applyFill="1" applyBorder="1" applyAlignment="1">
      <alignment horizontal="left" indent="1"/>
    </xf>
    <xf numFmtId="0" fontId="23" fillId="0" borderId="112" xfId="115" applyFont="1" applyFill="1" applyBorder="1" applyAlignment="1">
      <alignment horizontal="center"/>
    </xf>
    <xf numFmtId="176" fontId="23" fillId="0" borderId="112" xfId="117" applyNumberFormat="1" applyFont="1" applyFill="1" applyBorder="1" applyAlignment="1">
      <alignment horizontal="right" vertical="center"/>
    </xf>
    <xf numFmtId="175" fontId="23" fillId="0" borderId="113" xfId="117" applyNumberFormat="1" applyFont="1" applyFill="1" applyBorder="1" applyAlignment="1">
      <alignment horizontal="right" vertical="center"/>
    </xf>
    <xf numFmtId="0" fontId="23" fillId="0" borderId="114" xfId="115" applyFont="1" applyFill="1" applyBorder="1" applyAlignment="1">
      <alignment horizontal="left" indent="1"/>
    </xf>
    <xf numFmtId="0" fontId="23" fillId="0" borderId="115" xfId="115" applyFont="1" applyFill="1" applyBorder="1" applyAlignment="1">
      <alignment horizontal="center"/>
    </xf>
    <xf numFmtId="176" fontId="23" fillId="0" borderId="115" xfId="117" applyNumberFormat="1" applyFont="1" applyFill="1" applyBorder="1" applyAlignment="1">
      <alignment horizontal="center" vertical="center"/>
    </xf>
    <xf numFmtId="175" fontId="23" fillId="0" borderId="44" xfId="117" applyNumberFormat="1" applyFont="1" applyFill="1" applyBorder="1" applyAlignment="1">
      <alignment horizontal="right" vertical="center"/>
    </xf>
    <xf numFmtId="0" fontId="4" fillId="0" borderId="0" xfId="107" applyBorder="1"/>
    <xf numFmtId="0" fontId="5" fillId="0" borderId="0" xfId="107" applyFont="1" applyAlignment="1">
      <alignment horizontal="center"/>
    </xf>
    <xf numFmtId="0" fontId="81" fillId="0" borderId="0" xfId="107" applyFont="1"/>
    <xf numFmtId="0" fontId="5" fillId="0" borderId="0" xfId="107" applyFont="1"/>
    <xf numFmtId="3" fontId="81" fillId="0" borderId="0" xfId="107" applyNumberFormat="1" applyFont="1" applyFill="1" applyAlignment="1">
      <alignment horizontal="center"/>
    </xf>
    <xf numFmtId="4" fontId="81" fillId="0" borderId="0" xfId="107" applyNumberFormat="1" applyFont="1" applyFill="1"/>
    <xf numFmtId="4" fontId="6" fillId="0" borderId="0" xfId="107" applyNumberFormat="1" applyFont="1" applyBorder="1" applyAlignment="1">
      <alignment horizontal="right"/>
    </xf>
    <xf numFmtId="4" fontId="81" fillId="0" borderId="0" xfId="107" applyNumberFormat="1" applyFont="1"/>
    <xf numFmtId="0" fontId="88" fillId="0" borderId="116" xfId="107" applyFont="1" applyBorder="1" applyAlignment="1">
      <alignment horizontal="center"/>
    </xf>
    <xf numFmtId="0" fontId="88" fillId="0" borderId="67" xfId="107" applyFont="1" applyBorder="1" applyAlignment="1">
      <alignment horizontal="center"/>
    </xf>
    <xf numFmtId="3" fontId="88" fillId="0" borderId="67" xfId="107" applyNumberFormat="1" applyFont="1" applyFill="1" applyBorder="1" applyAlignment="1">
      <alignment horizontal="center"/>
    </xf>
    <xf numFmtId="0" fontId="88" fillId="0" borderId="67" xfId="107" applyFont="1" applyFill="1" applyBorder="1" applyAlignment="1">
      <alignment horizontal="center"/>
    </xf>
    <xf numFmtId="0" fontId="88" fillId="0" borderId="88" xfId="107" applyFont="1" applyBorder="1" applyAlignment="1">
      <alignment horizontal="center"/>
    </xf>
    <xf numFmtId="0" fontId="4" fillId="0" borderId="0" xfId="107"/>
    <xf numFmtId="0" fontId="88" fillId="0" borderId="117" xfId="107" applyFont="1" applyBorder="1"/>
    <xf numFmtId="0" fontId="88" fillId="0" borderId="33" xfId="107" applyFont="1" applyBorder="1"/>
    <xf numFmtId="3" fontId="88" fillId="0" borderId="33" xfId="107" applyNumberFormat="1" applyFont="1" applyFill="1" applyBorder="1" applyAlignment="1">
      <alignment horizontal="center"/>
    </xf>
    <xf numFmtId="0" fontId="88" fillId="0" borderId="33" xfId="107" applyFont="1" applyFill="1" applyBorder="1" applyAlignment="1">
      <alignment horizontal="center"/>
    </xf>
    <xf numFmtId="0" fontId="88" fillId="0" borderId="85" xfId="107" applyFont="1" applyBorder="1" applyAlignment="1">
      <alignment horizontal="center"/>
    </xf>
    <xf numFmtId="0" fontId="88" fillId="0" borderId="67" xfId="107" applyFont="1" applyBorder="1"/>
    <xf numFmtId="0" fontId="81" fillId="0" borderId="67" xfId="107" applyFont="1" applyBorder="1"/>
    <xf numFmtId="3" fontId="81" fillId="0" borderId="67" xfId="107" applyNumberFormat="1" applyFont="1" applyFill="1" applyBorder="1" applyAlignment="1">
      <alignment horizontal="center"/>
    </xf>
    <xf numFmtId="4" fontId="81" fillId="0" borderId="67" xfId="107" applyNumberFormat="1" applyFont="1" applyFill="1" applyBorder="1"/>
    <xf numFmtId="4" fontId="81" fillId="0" borderId="88" xfId="107" applyNumberFormat="1" applyFont="1" applyBorder="1"/>
    <xf numFmtId="0" fontId="88" fillId="0" borderId="118" xfId="107" applyFont="1" applyBorder="1" applyAlignment="1">
      <alignment horizontal="center"/>
    </xf>
    <xf numFmtId="0" fontId="88" fillId="0" borderId="42" xfId="107" applyFont="1" applyBorder="1"/>
    <xf numFmtId="0" fontId="81" fillId="0" borderId="42" xfId="107" applyFont="1" applyBorder="1"/>
    <xf numFmtId="3" fontId="81" fillId="0" borderId="42" xfId="107" applyNumberFormat="1" applyFont="1" applyFill="1" applyBorder="1" applyAlignment="1">
      <alignment horizontal="center"/>
    </xf>
    <xf numFmtId="4" fontId="81" fillId="0" borderId="42" xfId="107" applyNumberFormat="1" applyFont="1" applyFill="1" applyBorder="1"/>
    <xf numFmtId="4" fontId="81" fillId="0" borderId="35" xfId="107" applyNumberFormat="1" applyFont="1" applyBorder="1"/>
    <xf numFmtId="0" fontId="13" fillId="0" borderId="118" xfId="107" applyFont="1" applyBorder="1" applyAlignment="1">
      <alignment horizontal="center"/>
    </xf>
    <xf numFmtId="0" fontId="13" fillId="0" borderId="42" xfId="107" applyFont="1" applyBorder="1"/>
    <xf numFmtId="0" fontId="81" fillId="0" borderId="42" xfId="107" applyFont="1" applyBorder="1" applyAlignment="1">
      <alignment horizontal="center"/>
    </xf>
    <xf numFmtId="0" fontId="13" fillId="0" borderId="118" xfId="107" applyFont="1" applyBorder="1" applyAlignment="1">
      <alignment horizontal="center" vertical="center"/>
    </xf>
    <xf numFmtId="0" fontId="4" fillId="0" borderId="35" xfId="107" applyBorder="1"/>
    <xf numFmtId="0" fontId="4" fillId="0" borderId="0" xfId="107" applyFill="1"/>
    <xf numFmtId="0" fontId="88" fillId="0" borderId="118" xfId="107" applyFont="1" applyFill="1" applyBorder="1" applyAlignment="1">
      <alignment horizontal="center"/>
    </xf>
    <xf numFmtId="0" fontId="88" fillId="0" borderId="42" xfId="107" applyFont="1" applyFill="1" applyBorder="1"/>
    <xf numFmtId="0" fontId="4" fillId="0" borderId="42" xfId="107" applyFont="1" applyFill="1" applyBorder="1" applyAlignment="1">
      <alignment horizontal="center"/>
    </xf>
    <xf numFmtId="4" fontId="81" fillId="0" borderId="35" xfId="107" applyNumberFormat="1" applyFont="1" applyFill="1" applyBorder="1"/>
    <xf numFmtId="0" fontId="13" fillId="0" borderId="118" xfId="107" applyFont="1" applyFill="1" applyBorder="1" applyAlignment="1">
      <alignment horizontal="center"/>
    </xf>
    <xf numFmtId="0" fontId="13" fillId="0" borderId="42" xfId="107" applyFont="1" applyFill="1" applyBorder="1"/>
    <xf numFmtId="0" fontId="13" fillId="0" borderId="42" xfId="107" applyFont="1" applyFill="1" applyBorder="1" applyAlignment="1">
      <alignment horizontal="left"/>
    </xf>
    <xf numFmtId="0" fontId="4" fillId="0" borderId="42" xfId="107" applyFont="1" applyFill="1" applyBorder="1"/>
    <xf numFmtId="0" fontId="13" fillId="0" borderId="0" xfId="107" applyFont="1" applyFill="1" applyBorder="1"/>
    <xf numFmtId="0" fontId="81" fillId="0" borderId="42" xfId="107" applyFont="1" applyFill="1" applyBorder="1" applyAlignment="1">
      <alignment horizontal="center"/>
    </xf>
    <xf numFmtId="0" fontId="81" fillId="0" borderId="42" xfId="107" applyFont="1" applyFill="1" applyBorder="1"/>
    <xf numFmtId="0" fontId="81" fillId="0" borderId="0" xfId="107" applyFont="1" applyFill="1" applyBorder="1"/>
    <xf numFmtId="0" fontId="81" fillId="0" borderId="42" xfId="107" applyFont="1" applyFill="1" applyBorder="1" applyAlignment="1"/>
    <xf numFmtId="0" fontId="81" fillId="0" borderId="107" xfId="107" applyFont="1" applyBorder="1" applyAlignment="1">
      <alignment horizontal="center" vertical="center"/>
    </xf>
    <xf numFmtId="0" fontId="13" fillId="0" borderId="43" xfId="107" applyFont="1" applyBorder="1" applyAlignment="1">
      <alignment horizontal="right"/>
    </xf>
    <xf numFmtId="0" fontId="81" fillId="0" borderId="43" xfId="107" applyFont="1" applyBorder="1" applyAlignment="1">
      <alignment horizontal="center"/>
    </xf>
    <xf numFmtId="3" fontId="81" fillId="0" borderId="43" xfId="107" applyNumberFormat="1" applyFont="1" applyFill="1" applyBorder="1" applyAlignment="1">
      <alignment horizontal="center"/>
    </xf>
    <xf numFmtId="4" fontId="81" fillId="0" borderId="43" xfId="107" applyNumberFormat="1" applyFont="1" applyFill="1" applyBorder="1"/>
    <xf numFmtId="4" fontId="81" fillId="0" borderId="36" xfId="107" applyNumberFormat="1" applyFont="1" applyBorder="1"/>
    <xf numFmtId="0" fontId="81" fillId="0" borderId="0" xfId="107" applyFont="1" applyBorder="1" applyAlignment="1">
      <alignment horizontal="center" vertical="center"/>
    </xf>
    <xf numFmtId="0" fontId="13" fillId="0" borderId="0" xfId="107" applyFont="1" applyBorder="1" applyAlignment="1">
      <alignment horizontal="right"/>
    </xf>
    <xf numFmtId="0" fontId="81" fillId="0" borderId="0" xfId="107" applyFont="1" applyBorder="1" applyAlignment="1">
      <alignment horizontal="center"/>
    </xf>
    <xf numFmtId="3" fontId="81" fillId="0" borderId="0" xfId="107" applyNumberFormat="1" applyFont="1" applyFill="1" applyBorder="1" applyAlignment="1">
      <alignment horizontal="center"/>
    </xf>
    <xf numFmtId="4" fontId="81" fillId="0" borderId="0" xfId="107" applyNumberFormat="1" applyFont="1" applyFill="1" applyBorder="1"/>
    <xf numFmtId="4" fontId="81" fillId="0" borderId="0" xfId="107" applyNumberFormat="1" applyFont="1" applyBorder="1"/>
    <xf numFmtId="0" fontId="13" fillId="0" borderId="0" xfId="107" applyFont="1" applyFill="1" applyBorder="1" applyAlignment="1">
      <alignment horizontal="center"/>
    </xf>
    <xf numFmtId="0" fontId="81" fillId="0" borderId="0" xfId="107" applyFont="1" applyFill="1" applyBorder="1" applyAlignment="1">
      <alignment horizontal="center"/>
    </xf>
    <xf numFmtId="0" fontId="81" fillId="0" borderId="118" xfId="107" applyFont="1" applyBorder="1" applyAlignment="1">
      <alignment horizontal="center" vertical="center"/>
    </xf>
    <xf numFmtId="0" fontId="13" fillId="0" borderId="42" xfId="107" applyFont="1" applyBorder="1" applyAlignment="1">
      <alignment horizontal="right"/>
    </xf>
    <xf numFmtId="0" fontId="4" fillId="0" borderId="42" xfId="107" applyFill="1" applyBorder="1"/>
    <xf numFmtId="0" fontId="4" fillId="0" borderId="42" xfId="107" applyBorder="1"/>
    <xf numFmtId="0" fontId="4" fillId="0" borderId="42" xfId="107" applyFont="1" applyBorder="1" applyAlignment="1">
      <alignment horizontal="center"/>
    </xf>
    <xf numFmtId="0" fontId="13" fillId="0" borderId="42" xfId="107" applyFont="1" applyBorder="1" applyAlignment="1">
      <alignment horizontal="left"/>
    </xf>
    <xf numFmtId="0" fontId="81" fillId="0" borderId="0" xfId="107" applyFont="1" applyBorder="1"/>
    <xf numFmtId="0" fontId="13" fillId="0" borderId="0" xfId="107" applyFont="1" applyBorder="1"/>
    <xf numFmtId="0" fontId="29" fillId="0" borderId="118" xfId="107" applyFont="1" applyBorder="1"/>
    <xf numFmtId="0" fontId="29" fillId="0" borderId="107" xfId="107" applyFont="1" applyBorder="1"/>
    <xf numFmtId="0" fontId="4" fillId="0" borderId="43" xfId="107" applyBorder="1"/>
    <xf numFmtId="3" fontId="109" fillId="0" borderId="43" xfId="107" applyNumberFormat="1" applyFont="1" applyFill="1" applyBorder="1"/>
    <xf numFmtId="0" fontId="13" fillId="0" borderId="0" xfId="107" applyFont="1" applyBorder="1" applyAlignment="1">
      <alignment horizontal="left"/>
    </xf>
    <xf numFmtId="3" fontId="109" fillId="0" borderId="42" xfId="107" applyNumberFormat="1" applyFont="1" applyFill="1" applyBorder="1"/>
    <xf numFmtId="0" fontId="81" fillId="0" borderId="118" xfId="107" applyFont="1" applyBorder="1" applyAlignment="1">
      <alignment horizontal="center"/>
    </xf>
    <xf numFmtId="0" fontId="5" fillId="0" borderId="0" xfId="107" applyFont="1" applyBorder="1"/>
    <xf numFmtId="4" fontId="88" fillId="0" borderId="35" xfId="107" applyNumberFormat="1" applyFont="1" applyBorder="1"/>
    <xf numFmtId="0" fontId="13" fillId="0" borderId="107" xfId="107" applyFont="1" applyBorder="1" applyAlignment="1">
      <alignment horizontal="center"/>
    </xf>
    <xf numFmtId="0" fontId="81" fillId="0" borderId="43" xfId="107" applyFont="1" applyBorder="1"/>
    <xf numFmtId="4" fontId="81" fillId="42" borderId="35" xfId="107" applyNumberFormat="1" applyFont="1" applyFill="1" applyBorder="1"/>
    <xf numFmtId="175" fontId="23" fillId="38" borderId="0" xfId="115" applyNumberFormat="1" applyFont="1" applyFill="1"/>
    <xf numFmtId="189" fontId="23" fillId="38" borderId="0" xfId="115" applyNumberFormat="1" applyFont="1" applyFill="1"/>
    <xf numFmtId="0" fontId="4" fillId="0" borderId="16" xfId="111" applyNumberFormat="1" applyFont="1" applyBorder="1" applyProtection="1">
      <protection locked="0"/>
    </xf>
    <xf numFmtId="0" fontId="95" fillId="0" borderId="0" xfId="118"/>
    <xf numFmtId="0" fontId="50" fillId="44" borderId="0" xfId="0" applyFont="1" applyFill="1"/>
    <xf numFmtId="0" fontId="0" fillId="45" borderId="0" xfId="0" applyFill="1"/>
    <xf numFmtId="0" fontId="0" fillId="44" borderId="0" xfId="0" applyFill="1"/>
    <xf numFmtId="0" fontId="4" fillId="44" borderId="0" xfId="113" applyFill="1" applyAlignment="1">
      <alignment vertical="center"/>
    </xf>
    <xf numFmtId="0" fontId="4" fillId="44" borderId="0" xfId="111" applyFill="1" applyBorder="1"/>
    <xf numFmtId="0" fontId="4" fillId="46" borderId="16" xfId="111" applyNumberFormat="1" applyFont="1" applyFill="1" applyBorder="1" applyProtection="1">
      <protection locked="0"/>
    </xf>
    <xf numFmtId="0" fontId="4" fillId="46" borderId="92" xfId="111" applyFont="1" applyFill="1" applyBorder="1" applyAlignment="1">
      <alignment horizontal="center"/>
    </xf>
    <xf numFmtId="4" fontId="7" fillId="46" borderId="16" xfId="111" applyNumberFormat="1" applyFont="1" applyFill="1" applyBorder="1" applyAlignment="1">
      <alignment horizontal="center" vertical="center"/>
    </xf>
    <xf numFmtId="4" fontId="7" fillId="46" borderId="16" xfId="111" applyNumberFormat="1" applyFont="1" applyFill="1" applyBorder="1" applyAlignment="1">
      <alignment horizontal="right" vertical="center"/>
    </xf>
    <xf numFmtId="4" fontId="4" fillId="46" borderId="16" xfId="111" applyNumberFormat="1" applyFill="1" applyBorder="1" applyAlignment="1">
      <alignment horizontal="right" vertical="center"/>
    </xf>
    <xf numFmtId="0" fontId="16" fillId="44" borderId="0" xfId="109" applyFont="1" applyFill="1"/>
    <xf numFmtId="0" fontId="16" fillId="44" borderId="0" xfId="108" applyFont="1" applyFill="1"/>
    <xf numFmtId="0" fontId="88" fillId="44" borderId="0" xfId="0" applyFont="1" applyFill="1" applyAlignment="1">
      <alignment horizontal="centerContinuous"/>
    </xf>
    <xf numFmtId="0" fontId="72" fillId="0" borderId="52" xfId="118" applyFont="1" applyBorder="1" applyAlignment="1">
      <alignment horizontal="left"/>
    </xf>
    <xf numFmtId="188" fontId="77" fillId="43" borderId="0" xfId="0" applyNumberFormat="1" applyFont="1" applyFill="1" applyAlignment="1">
      <alignment horizontal="right"/>
    </xf>
    <xf numFmtId="0" fontId="72" fillId="0" borderId="50" xfId="118" applyFont="1" applyBorder="1" applyAlignment="1">
      <alignment horizontal="left"/>
    </xf>
    <xf numFmtId="0" fontId="4" fillId="34" borderId="56" xfId="118" applyFont="1" applyFill="1" applyBorder="1"/>
    <xf numFmtId="0" fontId="4" fillId="0" borderId="0" xfId="118" applyFont="1"/>
    <xf numFmtId="0" fontId="4" fillId="0" borderId="46" xfId="118" applyFont="1" applyBorder="1"/>
    <xf numFmtId="0" fontId="4" fillId="0" borderId="47" xfId="118" applyFont="1" applyBorder="1"/>
    <xf numFmtId="0" fontId="4" fillId="0" borderId="0" xfId="118" applyFont="1" applyFill="1"/>
    <xf numFmtId="0" fontId="13" fillId="0" borderId="0" xfId="115" applyFont="1" applyFill="1" applyAlignment="1">
      <alignment horizontal="center"/>
    </xf>
    <xf numFmtId="0" fontId="12" fillId="44" borderId="27" xfId="115" applyFont="1" applyFill="1" applyBorder="1"/>
    <xf numFmtId="0" fontId="27" fillId="44" borderId="0" xfId="120" applyFont="1" applyFill="1"/>
    <xf numFmtId="0" fontId="13" fillId="44" borderId="0" xfId="110" applyFill="1"/>
    <xf numFmtId="0" fontId="13" fillId="0" borderId="0" xfId="110" applyFont="1" applyAlignment="1"/>
    <xf numFmtId="0" fontId="0" fillId="0" borderId="0" xfId="0" quotePrefix="1" applyBorder="1"/>
    <xf numFmtId="0" fontId="95" fillId="0" borderId="0" xfId="118"/>
    <xf numFmtId="2" fontId="3" fillId="47" borderId="0" xfId="0" applyNumberFormat="1" applyFont="1" applyFill="1"/>
    <xf numFmtId="0" fontId="1" fillId="0" borderId="0" xfId="0" applyFont="1" applyFill="1"/>
    <xf numFmtId="0" fontId="12" fillId="48" borderId="29" xfId="116" applyFont="1" applyFill="1" applyBorder="1" applyAlignment="1">
      <alignment horizontal="centerContinuous" vertical="center" wrapText="1"/>
    </xf>
    <xf numFmtId="0" fontId="12" fillId="48" borderId="88" xfId="116" applyFont="1" applyFill="1" applyBorder="1" applyAlignment="1">
      <alignment horizontal="centerContinuous" vertical="center" wrapText="1"/>
    </xf>
    <xf numFmtId="0" fontId="12" fillId="48" borderId="15" xfId="116" applyFont="1" applyFill="1" applyBorder="1" applyAlignment="1">
      <alignment horizontal="centerContinuous" vertical="center" wrapText="1"/>
    </xf>
    <xf numFmtId="0" fontId="12" fillId="48" borderId="89" xfId="115" applyFont="1" applyFill="1" applyBorder="1" applyAlignment="1">
      <alignment horizontal="center"/>
    </xf>
    <xf numFmtId="0" fontId="12" fillId="48" borderId="31" xfId="115" applyFont="1" applyFill="1" applyBorder="1" applyAlignment="1">
      <alignment horizontal="center" vertical="center"/>
    </xf>
    <xf numFmtId="0" fontId="12" fillId="48" borderId="36" xfId="116" applyFont="1" applyFill="1" applyBorder="1" applyAlignment="1">
      <alignment horizontal="center" vertical="center" wrapText="1"/>
    </xf>
    <xf numFmtId="0" fontId="12" fillId="48" borderId="43" xfId="115" applyFont="1" applyFill="1" applyBorder="1" applyAlignment="1">
      <alignment horizontal="center" vertical="center"/>
    </xf>
    <xf numFmtId="171" fontId="4" fillId="0" borderId="29" xfId="127" quotePrefix="1" applyNumberFormat="1" applyFont="1" applyFill="1" applyBorder="1" applyAlignment="1">
      <alignment horizontal="center"/>
    </xf>
    <xf numFmtId="4" fontId="4" fillId="0" borderId="29" xfId="116" applyNumberFormat="1" applyFont="1" applyBorder="1" applyAlignment="1">
      <alignment horizontal="right" vertical="center"/>
    </xf>
    <xf numFmtId="4" fontId="4" fillId="0" borderId="88" xfId="116" applyNumberFormat="1" applyFont="1" applyBorder="1" applyAlignment="1">
      <alignment horizontal="right" vertical="center"/>
    </xf>
    <xf numFmtId="4" fontId="4" fillId="0" borderId="15" xfId="116" applyNumberFormat="1" applyFont="1" applyBorder="1" applyAlignment="1">
      <alignment horizontal="center" vertical="center"/>
    </xf>
    <xf numFmtId="4" fontId="4" fillId="0" borderId="88" xfId="116" applyNumberFormat="1" applyFont="1" applyBorder="1" applyAlignment="1">
      <alignment horizontal="center" vertical="center"/>
    </xf>
    <xf numFmtId="4" fontId="4" fillId="0" borderId="15" xfId="116" applyNumberFormat="1" applyFont="1" applyBorder="1" applyAlignment="1">
      <alignment horizontal="right" vertical="center"/>
    </xf>
    <xf numFmtId="4" fontId="4" fillId="0" borderId="52" xfId="116" applyNumberFormat="1" applyFont="1" applyBorder="1" applyAlignment="1">
      <alignment horizontal="right" vertical="center"/>
    </xf>
    <xf numFmtId="4" fontId="4" fillId="0" borderId="35" xfId="116" applyNumberFormat="1" applyFont="1" applyBorder="1" applyAlignment="1">
      <alignment horizontal="right" vertical="center"/>
    </xf>
    <xf numFmtId="4" fontId="4" fillId="0" borderId="8" xfId="116" applyNumberFormat="1" applyFont="1" applyBorder="1" applyAlignment="1">
      <alignment horizontal="center" vertical="center"/>
    </xf>
    <xf numFmtId="4" fontId="4" fillId="0" borderId="35" xfId="116" applyNumberFormat="1" applyFont="1" applyBorder="1" applyAlignment="1">
      <alignment horizontal="center" vertical="center"/>
    </xf>
    <xf numFmtId="4" fontId="4" fillId="0" borderId="8" xfId="116" applyNumberFormat="1" applyFont="1" applyBorder="1" applyAlignment="1">
      <alignment horizontal="right" vertical="center"/>
    </xf>
    <xf numFmtId="4" fontId="4" fillId="0" borderId="52" xfId="116" applyNumberFormat="1" applyFont="1" applyFill="1" applyBorder="1" applyAlignment="1">
      <alignment horizontal="right" vertical="center"/>
    </xf>
    <xf numFmtId="4" fontId="4" fillId="0" borderId="35" xfId="116" applyNumberFormat="1" applyFont="1" applyFill="1" applyBorder="1" applyAlignment="1">
      <alignment horizontal="right" vertical="center"/>
    </xf>
    <xf numFmtId="4" fontId="4" fillId="0" borderId="8" xfId="116" applyNumberFormat="1" applyFont="1" applyFill="1" applyBorder="1" applyAlignment="1">
      <alignment horizontal="center" vertical="center"/>
    </xf>
    <xf numFmtId="4" fontId="4" fillId="0" borderId="35" xfId="116" applyNumberFormat="1" applyFont="1" applyFill="1" applyBorder="1" applyAlignment="1">
      <alignment horizontal="center" vertical="center"/>
    </xf>
    <xf numFmtId="4" fontId="4" fillId="0" borderId="8" xfId="116" applyNumberFormat="1" applyFont="1" applyFill="1" applyBorder="1" applyAlignment="1">
      <alignment horizontal="right" vertical="center"/>
    </xf>
    <xf numFmtId="4" fontId="4" fillId="0" borderId="50" xfId="116" applyNumberFormat="1" applyFont="1" applyFill="1" applyBorder="1" applyAlignment="1">
      <alignment horizontal="right" vertical="center"/>
    </xf>
    <xf numFmtId="4" fontId="4" fillId="0" borderId="36" xfId="116" applyNumberFormat="1" applyFont="1" applyFill="1" applyBorder="1" applyAlignment="1">
      <alignment horizontal="right" vertical="center"/>
    </xf>
    <xf numFmtId="4" fontId="4" fillId="0" borderId="34" xfId="116" applyNumberFormat="1" applyFont="1" applyFill="1" applyBorder="1" applyAlignment="1">
      <alignment horizontal="center" vertical="center"/>
    </xf>
    <xf numFmtId="4" fontId="4" fillId="0" borderId="36" xfId="116" applyNumberFormat="1" applyFont="1" applyFill="1" applyBorder="1" applyAlignment="1">
      <alignment horizontal="center" vertical="center"/>
    </xf>
    <xf numFmtId="4" fontId="4" fillId="0" borderId="34" xfId="116" applyNumberFormat="1" applyFont="1" applyFill="1" applyBorder="1" applyAlignment="1">
      <alignment horizontal="right" vertical="center"/>
    </xf>
    <xf numFmtId="4" fontId="4" fillId="38" borderId="46" xfId="115" applyNumberFormat="1" applyFont="1" applyFill="1" applyBorder="1" applyAlignment="1">
      <alignment horizontal="right"/>
    </xf>
    <xf numFmtId="4" fontId="4" fillId="38" borderId="45" xfId="115" applyNumberFormat="1" applyFont="1" applyFill="1" applyBorder="1" applyAlignment="1">
      <alignment horizontal="right"/>
    </xf>
    <xf numFmtId="4" fontId="13" fillId="38" borderId="0" xfId="115" applyNumberFormat="1" applyFont="1" applyFill="1"/>
    <xf numFmtId="4" fontId="4" fillId="38" borderId="46" xfId="115" applyNumberFormat="1" applyFont="1" applyFill="1" applyBorder="1" applyAlignment="1">
      <alignment horizontal="center"/>
    </xf>
    <xf numFmtId="4" fontId="4" fillId="0" borderId="106" xfId="115" applyNumberFormat="1" applyFont="1" applyFill="1" applyBorder="1" applyAlignment="1">
      <alignment horizontal="right"/>
    </xf>
    <xf numFmtId="4" fontId="4" fillId="0" borderId="66" xfId="115" applyNumberFormat="1" applyFont="1" applyFill="1" applyBorder="1" applyAlignment="1">
      <alignment horizontal="right"/>
    </xf>
    <xf numFmtId="4" fontId="4" fillId="0" borderId="106" xfId="115" applyNumberFormat="1" applyFont="1" applyFill="1" applyBorder="1" applyAlignment="1">
      <alignment horizontal="center"/>
    </xf>
    <xf numFmtId="4" fontId="4" fillId="0" borderId="66" xfId="115" applyNumberFormat="1" applyFont="1" applyFill="1" applyBorder="1" applyAlignment="1">
      <alignment horizontal="center"/>
    </xf>
    <xf numFmtId="175" fontId="23" fillId="0" borderId="17" xfId="117" applyNumberFormat="1" applyFont="1" applyFill="1" applyBorder="1" applyAlignment="1">
      <alignment horizontal="right" vertical="center"/>
    </xf>
    <xf numFmtId="175" fontId="52" fillId="49" borderId="24" xfId="117" applyNumberFormat="1" applyFont="1" applyFill="1" applyBorder="1" applyAlignment="1">
      <alignment horizontal="right" vertical="center"/>
    </xf>
    <xf numFmtId="175" fontId="23" fillId="49" borderId="17" xfId="117" applyNumberFormat="1" applyFont="1" applyFill="1" applyBorder="1" applyAlignment="1">
      <alignment horizontal="right" vertical="center"/>
    </xf>
    <xf numFmtId="175" fontId="23" fillId="49" borderId="16" xfId="117" applyNumberFormat="1" applyFont="1" applyFill="1" applyBorder="1" applyAlignment="1">
      <alignment horizontal="right" vertical="center"/>
    </xf>
    <xf numFmtId="176" fontId="23" fillId="49" borderId="17" xfId="117" applyNumberFormat="1" applyFont="1" applyFill="1" applyBorder="1" applyAlignment="1">
      <alignment horizontal="right" vertical="center"/>
    </xf>
    <xf numFmtId="176" fontId="23" fillId="49" borderId="24" xfId="117" applyNumberFormat="1" applyFont="1" applyFill="1" applyBorder="1" applyAlignment="1">
      <alignment horizontal="right" vertical="center"/>
    </xf>
    <xf numFmtId="0" fontId="23" fillId="0" borderId="98" xfId="115" applyFont="1" applyFill="1" applyBorder="1" applyAlignment="1">
      <alignment horizontal="left" vertical="center" indent="1"/>
    </xf>
    <xf numFmtId="10" fontId="23" fillId="0" borderId="90" xfId="115" applyNumberFormat="1" applyFont="1" applyFill="1" applyBorder="1" applyAlignment="1">
      <alignment horizontal="center" vertical="center"/>
    </xf>
    <xf numFmtId="175" fontId="23" fillId="0" borderId="90" xfId="117" applyNumberFormat="1" applyFont="1" applyFill="1" applyBorder="1" applyAlignment="1">
      <alignment horizontal="right" vertical="center"/>
    </xf>
    <xf numFmtId="175" fontId="24" fillId="0" borderId="7" xfId="117" applyNumberFormat="1" applyFont="1" applyFill="1" applyBorder="1" applyAlignment="1">
      <alignment horizontal="right" vertical="center"/>
    </xf>
    <xf numFmtId="175" fontId="23" fillId="0" borderId="99" xfId="117" applyNumberFormat="1" applyFont="1" applyFill="1" applyBorder="1" applyAlignment="1">
      <alignment horizontal="right" vertical="center"/>
    </xf>
    <xf numFmtId="0" fontId="13" fillId="0" borderId="0" xfId="115" applyFont="1" applyFill="1"/>
    <xf numFmtId="167" fontId="0" fillId="0" borderId="38" xfId="0" applyNumberFormat="1" applyBorder="1"/>
    <xf numFmtId="0" fontId="95" fillId="0" borderId="0" xfId="118"/>
    <xf numFmtId="188" fontId="77" fillId="0" borderId="0" xfId="118" applyNumberFormat="1" applyFont="1" applyBorder="1" applyAlignment="1">
      <alignment horizontal="right"/>
    </xf>
    <xf numFmtId="188" fontId="77" fillId="0" borderId="0" xfId="0" applyNumberFormat="1" applyFont="1" applyBorder="1" applyAlignment="1">
      <alignment horizontal="right"/>
    </xf>
    <xf numFmtId="188" fontId="77" fillId="43" borderId="49" xfId="0" applyNumberFormat="1" applyFont="1" applyFill="1" applyBorder="1" applyAlignment="1">
      <alignment horizontal="right"/>
    </xf>
    <xf numFmtId="0" fontId="0" fillId="0" borderId="49" xfId="0" applyBorder="1"/>
    <xf numFmtId="1" fontId="12" fillId="38" borderId="27" xfId="115" applyNumberFormat="1" applyFont="1" applyFill="1" applyBorder="1"/>
    <xf numFmtId="0" fontId="95" fillId="0" borderId="0" xfId="118"/>
    <xf numFmtId="188" fontId="77" fillId="0" borderId="49" xfId="0" applyNumberFormat="1" applyFont="1" applyFill="1" applyBorder="1" applyAlignment="1">
      <alignment horizontal="right"/>
    </xf>
    <xf numFmtId="0" fontId="95" fillId="0" borderId="0" xfId="118"/>
    <xf numFmtId="175" fontId="23" fillId="50" borderId="17" xfId="117" applyNumberFormat="1" applyFont="1" applyFill="1" applyBorder="1" applyAlignment="1">
      <alignment horizontal="right" vertical="center"/>
    </xf>
    <xf numFmtId="175" fontId="23" fillId="50" borderId="16" xfId="117" applyNumberFormat="1" applyFont="1" applyFill="1" applyBorder="1" applyAlignment="1">
      <alignment horizontal="right" vertical="center"/>
    </xf>
    <xf numFmtId="176" fontId="23" fillId="50" borderId="17" xfId="117" applyNumberFormat="1" applyFont="1" applyFill="1" applyBorder="1" applyAlignment="1">
      <alignment horizontal="right" vertical="center"/>
    </xf>
    <xf numFmtId="190" fontId="23" fillId="50" borderId="17" xfId="117" applyNumberFormat="1" applyFont="1" applyFill="1" applyBorder="1" applyAlignment="1">
      <alignment horizontal="right" vertical="center"/>
    </xf>
    <xf numFmtId="188" fontId="77" fillId="0" borderId="0" xfId="0" applyNumberFormat="1" applyFont="1" applyFill="1" applyAlignment="1">
      <alignment horizontal="right"/>
    </xf>
    <xf numFmtId="0" fontId="4" fillId="0" borderId="52" xfId="113" applyFont="1" applyFill="1" applyBorder="1" applyAlignment="1">
      <alignment vertical="center"/>
    </xf>
    <xf numFmtId="174" fontId="12" fillId="40" borderId="27" xfId="115" applyNumberFormat="1" applyFont="1" applyFill="1" applyBorder="1" applyAlignment="1">
      <alignment horizontal="center"/>
    </xf>
    <xf numFmtId="0" fontId="4" fillId="0" borderId="52" xfId="113" applyFont="1" applyFill="1" applyBorder="1" applyAlignment="1">
      <alignment horizontal="left" vertical="center" indent="15"/>
    </xf>
    <xf numFmtId="0" fontId="22" fillId="33" borderId="0" xfId="157" applyFont="1" applyFill="1" applyAlignment="1">
      <alignment horizontal="centerContinuous"/>
    </xf>
    <xf numFmtId="0" fontId="100" fillId="33" borderId="0" xfId="157" applyFont="1" applyFill="1" applyAlignment="1">
      <alignment horizontal="centerContinuous"/>
    </xf>
    <xf numFmtId="4" fontId="100" fillId="33" borderId="0" xfId="157" applyNumberFormat="1" applyFont="1" applyFill="1" applyAlignment="1">
      <alignment horizontal="centerContinuous"/>
    </xf>
    <xf numFmtId="0" fontId="114" fillId="0" borderId="0" xfId="157" applyFill="1"/>
    <xf numFmtId="0" fontId="114" fillId="0" borderId="0" xfId="157" applyFill="1" applyAlignment="1">
      <alignment horizontal="center"/>
    </xf>
    <xf numFmtId="0" fontId="114" fillId="0" borderId="0" xfId="157" applyFill="1" applyAlignment="1">
      <alignment horizontal="right"/>
    </xf>
    <xf numFmtId="4" fontId="114" fillId="0" borderId="27" xfId="157" applyNumberFormat="1" applyFill="1" applyBorder="1"/>
    <xf numFmtId="1" fontId="114" fillId="0" borderId="27" xfId="157" applyNumberFormat="1" applyFill="1" applyBorder="1" applyAlignment="1">
      <alignment horizontal="center"/>
    </xf>
    <xf numFmtId="4" fontId="114" fillId="0" borderId="0" xfId="157" applyNumberFormat="1" applyFill="1"/>
    <xf numFmtId="0" fontId="101" fillId="0" borderId="0" xfId="157" applyFont="1" applyFill="1" applyAlignment="1">
      <alignment horizontal="left"/>
    </xf>
    <xf numFmtId="1" fontId="114" fillId="0" borderId="0" xfId="157" applyNumberFormat="1" applyFill="1" applyAlignment="1">
      <alignment horizontal="center"/>
    </xf>
    <xf numFmtId="0" fontId="6" fillId="34" borderId="31" xfId="157" applyFont="1" applyFill="1" applyBorder="1" applyAlignment="1">
      <alignment horizontal="left" vertical="center"/>
    </xf>
    <xf numFmtId="0" fontId="6" fillId="34" borderId="31" xfId="157" applyFont="1" applyFill="1" applyBorder="1" applyAlignment="1">
      <alignment vertical="center"/>
    </xf>
    <xf numFmtId="0" fontId="6" fillId="34" borderId="27" xfId="157" applyFont="1" applyFill="1" applyBorder="1" applyAlignment="1">
      <alignment horizontal="center" vertical="center"/>
    </xf>
    <xf numFmtId="1" fontId="6" fillId="34" borderId="27" xfId="157" applyNumberFormat="1" applyFont="1" applyFill="1" applyBorder="1" applyAlignment="1">
      <alignment horizontal="center" vertical="center"/>
    </xf>
    <xf numFmtId="4" fontId="6" fillId="34" borderId="27" xfId="157" applyNumberFormat="1" applyFont="1" applyFill="1" applyBorder="1" applyAlignment="1">
      <alignment horizontal="center" vertical="center" wrapText="1"/>
    </xf>
    <xf numFmtId="0" fontId="114" fillId="0" borderId="27" xfId="157" applyFill="1" applyBorder="1" applyAlignment="1">
      <alignment horizontal="left"/>
    </xf>
    <xf numFmtId="0" fontId="81" fillId="0" borderId="27" xfId="157" applyFont="1" applyFill="1" applyBorder="1"/>
    <xf numFmtId="0" fontId="81" fillId="0" borderId="97" xfId="157" applyFont="1" applyFill="1" applyBorder="1" applyAlignment="1">
      <alignment horizontal="center"/>
    </xf>
    <xf numFmtId="1" fontId="114" fillId="0" borderId="33" xfId="157" applyNumberFormat="1" applyFill="1" applyBorder="1" applyAlignment="1">
      <alignment horizontal="center"/>
    </xf>
    <xf numFmtId="4" fontId="114" fillId="0" borderId="33" xfId="157" applyNumberFormat="1" applyFill="1" applyBorder="1"/>
    <xf numFmtId="49" fontId="102" fillId="0" borderId="0" xfId="157" applyNumberFormat="1" applyFont="1"/>
    <xf numFmtId="0" fontId="81" fillId="0" borderId="39" xfId="157" applyFont="1" applyFill="1" applyBorder="1" applyAlignment="1">
      <alignment horizontal="center"/>
    </xf>
    <xf numFmtId="0" fontId="114" fillId="51" borderId="27" xfId="157" applyFill="1" applyBorder="1" applyAlignment="1">
      <alignment horizontal="left"/>
    </xf>
    <xf numFmtId="0" fontId="81" fillId="51" borderId="27" xfId="157" applyFont="1" applyFill="1" applyBorder="1"/>
    <xf numFmtId="0" fontId="81" fillId="51" borderId="39" xfId="157" applyFont="1" applyFill="1" applyBorder="1" applyAlignment="1">
      <alignment horizontal="center"/>
    </xf>
    <xf numFmtId="1" fontId="114" fillId="51" borderId="27" xfId="157" applyNumberFormat="1" applyFill="1" applyBorder="1" applyAlignment="1">
      <alignment horizontal="center"/>
    </xf>
    <xf numFmtId="4" fontId="114" fillId="51" borderId="27" xfId="157" applyNumberFormat="1" applyFill="1" applyBorder="1"/>
    <xf numFmtId="0" fontId="4" fillId="0" borderId="27" xfId="157" applyFont="1" applyFill="1" applyBorder="1" applyAlignment="1">
      <alignment horizontal="left"/>
    </xf>
    <xf numFmtId="0" fontId="103" fillId="38" borderId="0" xfId="157" applyFont="1" applyFill="1" applyBorder="1" applyAlignment="1">
      <alignment horizontal="center"/>
    </xf>
    <xf numFmtId="0" fontId="114" fillId="0" borderId="122" xfId="157" applyFill="1" applyBorder="1" applyAlignment="1">
      <alignment horizontal="left"/>
    </xf>
    <xf numFmtId="0" fontId="81" fillId="0" borderId="122" xfId="157" applyFont="1" applyFill="1" applyBorder="1"/>
    <xf numFmtId="0" fontId="81" fillId="0" borderId="0" xfId="157" applyFont="1" applyFill="1" applyBorder="1" applyAlignment="1">
      <alignment horizontal="center"/>
    </xf>
    <xf numFmtId="1" fontId="114" fillId="0" borderId="0" xfId="157" applyNumberFormat="1" applyFill="1" applyBorder="1" applyAlignment="1">
      <alignment horizontal="center"/>
    </xf>
    <xf numFmtId="4" fontId="114" fillId="0" borderId="0" xfId="157" applyNumberFormat="1" applyFill="1" applyBorder="1"/>
    <xf numFmtId="0" fontId="101" fillId="0" borderId="0" xfId="157" applyFont="1" applyFill="1" applyBorder="1" applyAlignment="1">
      <alignment horizontal="left"/>
    </xf>
    <xf numFmtId="0" fontId="81" fillId="0" borderId="84" xfId="157" applyFont="1" applyFill="1" applyBorder="1"/>
    <xf numFmtId="0" fontId="103" fillId="38" borderId="0" xfId="157" applyFont="1" applyFill="1" applyBorder="1"/>
    <xf numFmtId="0" fontId="6" fillId="34" borderId="27" xfId="157" applyFont="1" applyFill="1" applyBorder="1" applyAlignment="1">
      <alignment horizontal="left" vertical="center"/>
    </xf>
    <xf numFmtId="0" fontId="6" fillId="34" borderId="27" xfId="157" applyFont="1" applyFill="1" applyBorder="1" applyAlignment="1">
      <alignment vertical="center"/>
    </xf>
    <xf numFmtId="0" fontId="114" fillId="0" borderId="0" xfId="157" applyFill="1" applyBorder="1"/>
    <xf numFmtId="0" fontId="103" fillId="38" borderId="96" xfId="157" applyFont="1" applyFill="1" applyBorder="1" applyAlignment="1">
      <alignment horizontal="center"/>
    </xf>
    <xf numFmtId="0" fontId="81" fillId="0" borderId="27" xfId="157" applyFont="1" applyFill="1" applyBorder="1" applyAlignment="1">
      <alignment horizontal="center"/>
    </xf>
    <xf numFmtId="0" fontId="114" fillId="0" borderId="122" xfId="157" applyFill="1" applyBorder="1"/>
    <xf numFmtId="0" fontId="101" fillId="0" borderId="84" xfId="157" applyFont="1" applyFill="1" applyBorder="1" applyAlignment="1">
      <alignment horizontal="left"/>
    </xf>
    <xf numFmtId="0" fontId="81" fillId="51" borderId="27" xfId="157" applyFont="1" applyFill="1" applyBorder="1" applyAlignment="1">
      <alignment horizontal="center"/>
    </xf>
    <xf numFmtId="0" fontId="15" fillId="0" borderId="0" xfId="157" applyFont="1" applyFill="1"/>
    <xf numFmtId="0" fontId="103" fillId="0" borderId="0" xfId="157" applyFont="1" applyFill="1" applyBorder="1" applyAlignment="1">
      <alignment horizontal="center"/>
    </xf>
    <xf numFmtId="49" fontId="102" fillId="0" borderId="0" xfId="157" applyNumberFormat="1" applyFont="1" applyFill="1"/>
    <xf numFmtId="0" fontId="81" fillId="0" borderId="122" xfId="157" applyFont="1" applyFill="1" applyBorder="1" applyAlignment="1">
      <alignment horizontal="center"/>
    </xf>
    <xf numFmtId="1" fontId="114" fillId="0" borderId="122" xfId="157" applyNumberFormat="1" applyFill="1" applyBorder="1" applyAlignment="1">
      <alignment horizontal="center"/>
    </xf>
    <xf numFmtId="4" fontId="114" fillId="0" borderId="122" xfId="157" applyNumberFormat="1" applyFill="1" applyBorder="1"/>
    <xf numFmtId="0" fontId="4" fillId="0" borderId="27" xfId="157" applyFont="1" applyFill="1" applyBorder="1" applyAlignment="1">
      <alignment horizontal="left" vertical="center"/>
    </xf>
    <xf numFmtId="0" fontId="4" fillId="0" borderId="27" xfId="157" applyFont="1" applyFill="1" applyBorder="1" applyAlignment="1">
      <alignment vertical="center"/>
    </xf>
    <xf numFmtId="0" fontId="4" fillId="0" borderId="27" xfId="157" applyFont="1" applyFill="1" applyBorder="1" applyAlignment="1">
      <alignment horizontal="center" vertical="center"/>
    </xf>
    <xf numFmtId="1" fontId="4" fillId="0" borderId="27" xfId="157" applyNumberFormat="1" applyFont="1" applyFill="1" applyBorder="1" applyAlignment="1">
      <alignment horizontal="center" vertical="center"/>
    </xf>
    <xf numFmtId="0" fontId="81" fillId="0" borderId="84" xfId="157" applyFont="1" applyFill="1" applyBorder="1" applyAlignment="1">
      <alignment horizontal="center"/>
    </xf>
    <xf numFmtId="1" fontId="114" fillId="0" borderId="84" xfId="157" applyNumberFormat="1" applyFill="1" applyBorder="1" applyAlignment="1">
      <alignment horizontal="center"/>
    </xf>
    <xf numFmtId="4" fontId="114" fillId="0" borderId="84" xfId="157" applyNumberFormat="1" applyFill="1" applyBorder="1"/>
    <xf numFmtId="0" fontId="81" fillId="51" borderId="27" xfId="157" applyFont="1" applyFill="1" applyBorder="1" applyAlignment="1"/>
    <xf numFmtId="0" fontId="81" fillId="0" borderId="27" xfId="157" applyFont="1" applyFill="1" applyBorder="1" applyAlignment="1"/>
    <xf numFmtId="0" fontId="81" fillId="0" borderId="122" xfId="157" applyFont="1" applyFill="1" applyBorder="1" applyAlignment="1"/>
    <xf numFmtId="0" fontId="114" fillId="0" borderId="84" xfId="157" applyFill="1" applyBorder="1"/>
    <xf numFmtId="0" fontId="114" fillId="0" borderId="0" xfId="157" applyFill="1" applyBorder="1" applyAlignment="1">
      <alignment horizontal="left"/>
    </xf>
    <xf numFmtId="0" fontId="81" fillId="0" borderId="0" xfId="157" applyFont="1" applyFill="1" applyBorder="1"/>
    <xf numFmtId="0" fontId="114" fillId="0" borderId="37" xfId="157" applyFill="1" applyBorder="1" applyAlignment="1">
      <alignment horizontal="left"/>
    </xf>
    <xf numFmtId="0" fontId="81" fillId="0" borderId="27" xfId="157" applyFont="1" applyFill="1" applyBorder="1" applyAlignment="1">
      <alignment wrapText="1"/>
    </xf>
    <xf numFmtId="0" fontId="4" fillId="0" borderId="37" xfId="157" applyFont="1" applyFill="1" applyBorder="1" applyAlignment="1">
      <alignment horizontal="left"/>
    </xf>
    <xf numFmtId="4" fontId="114" fillId="0" borderId="0" xfId="157" applyNumberFormat="1" applyFill="1" applyAlignment="1">
      <alignment horizontal="center"/>
    </xf>
    <xf numFmtId="0" fontId="15" fillId="38" borderId="96" xfId="157" applyFont="1" applyFill="1" applyBorder="1" applyAlignment="1">
      <alignment horizontal="center"/>
    </xf>
    <xf numFmtId="0" fontId="114" fillId="0" borderId="27" xfId="157" applyFill="1" applyBorder="1"/>
    <xf numFmtId="0" fontId="114" fillId="0" borderId="27" xfId="157" applyBorder="1" applyAlignment="1">
      <alignment horizontal="left"/>
    </xf>
    <xf numFmtId="0" fontId="114" fillId="0" borderId="27" xfId="157" applyFill="1" applyBorder="1" applyAlignment="1">
      <alignment wrapText="1"/>
    </xf>
    <xf numFmtId="0" fontId="4" fillId="0" borderId="27" xfId="157" applyFont="1" applyFill="1" applyBorder="1" applyAlignment="1">
      <alignment wrapText="1"/>
    </xf>
    <xf numFmtId="0" fontId="114" fillId="39" borderId="27" xfId="157" applyFill="1" applyBorder="1" applyAlignment="1">
      <alignment horizontal="left"/>
    </xf>
    <xf numFmtId="0" fontId="114" fillId="39" borderId="27" xfId="157" applyFill="1" applyBorder="1" applyAlignment="1">
      <alignment wrapText="1"/>
    </xf>
    <xf numFmtId="0" fontId="81" fillId="39" borderId="27" xfId="157" applyFont="1" applyFill="1" applyBorder="1" applyAlignment="1">
      <alignment horizontal="center"/>
    </xf>
    <xf numFmtId="1" fontId="114" fillId="39" borderId="27" xfId="157" applyNumberFormat="1" applyFill="1" applyBorder="1" applyAlignment="1">
      <alignment horizontal="center"/>
    </xf>
    <xf numFmtId="4" fontId="114" fillId="39" borderId="27" xfId="157" applyNumberFormat="1" applyFill="1" applyBorder="1"/>
    <xf numFmtId="49" fontId="102" fillId="39" borderId="0" xfId="157" applyNumberFormat="1" applyFont="1" applyFill="1"/>
    <xf numFmtId="0" fontId="114" fillId="0" borderId="0" xfId="157" applyFill="1" applyAlignment="1">
      <alignment horizontal="left"/>
    </xf>
    <xf numFmtId="1" fontId="104" fillId="33" borderId="0" xfId="157" applyNumberFormat="1" applyFont="1" applyFill="1" applyAlignment="1">
      <alignment horizontal="centerContinuous"/>
    </xf>
    <xf numFmtId="0" fontId="105" fillId="0" borderId="0" xfId="157" applyFont="1" applyFill="1" applyAlignment="1">
      <alignment horizontal="center"/>
    </xf>
    <xf numFmtId="4" fontId="105" fillId="0" borderId="0" xfId="157" applyNumberFormat="1" applyFont="1" applyFill="1" applyAlignment="1">
      <alignment horizontal="center"/>
    </xf>
    <xf numFmtId="0" fontId="103" fillId="38" borderId="96" xfId="157" applyFont="1" applyFill="1" applyBorder="1"/>
    <xf numFmtId="0" fontId="4" fillId="38" borderId="96" xfId="157" applyFont="1" applyFill="1" applyBorder="1"/>
    <xf numFmtId="0" fontId="4" fillId="0" borderId="27" xfId="157" applyFont="1" applyFill="1" applyBorder="1" applyAlignment="1">
      <alignment horizontal="center"/>
    </xf>
    <xf numFmtId="0" fontId="114" fillId="0" borderId="27" xfId="157" applyBorder="1"/>
    <xf numFmtId="4" fontId="4" fillId="0" borderId="27" xfId="157" applyNumberFormat="1" applyFont="1" applyFill="1" applyBorder="1" applyAlignment="1">
      <alignment horizontal="center" vertical="center" wrapText="1"/>
    </xf>
    <xf numFmtId="0" fontId="4" fillId="0" borderId="96" xfId="157" applyFont="1" applyFill="1" applyBorder="1"/>
    <xf numFmtId="0" fontId="4" fillId="51" borderId="27" xfId="157" applyFont="1" applyFill="1" applyBorder="1" applyAlignment="1">
      <alignment horizontal="center"/>
    </xf>
    <xf numFmtId="0" fontId="4" fillId="51" borderId="27" xfId="157" applyFont="1" applyFill="1" applyBorder="1" applyAlignment="1">
      <alignment vertical="center"/>
    </xf>
    <xf numFmtId="0" fontId="4" fillId="51" borderId="27" xfId="157" applyFont="1" applyFill="1" applyBorder="1" applyAlignment="1">
      <alignment horizontal="center" vertical="center"/>
    </xf>
    <xf numFmtId="0" fontId="114" fillId="51" borderId="27" xfId="157" applyFill="1" applyBorder="1"/>
    <xf numFmtId="4" fontId="4" fillId="51" borderId="27" xfId="157" applyNumberFormat="1" applyFont="1" applyFill="1" applyBorder="1" applyAlignment="1">
      <alignment horizontal="center" vertical="center" wrapText="1"/>
    </xf>
    <xf numFmtId="0" fontId="4" fillId="38" borderId="0" xfId="157" applyFont="1" applyFill="1" applyBorder="1"/>
    <xf numFmtId="0" fontId="4" fillId="0" borderId="0" xfId="157" applyFont="1" applyFill="1" applyBorder="1" applyAlignment="1">
      <alignment horizontal="center"/>
    </xf>
    <xf numFmtId="0" fontId="4" fillId="0" borderId="0" xfId="157" applyFont="1" applyFill="1" applyBorder="1" applyAlignment="1">
      <alignment vertical="center"/>
    </xf>
    <xf numFmtId="0" fontId="4" fillId="0" borderId="0" xfId="157" applyFont="1" applyFill="1" applyBorder="1" applyAlignment="1">
      <alignment horizontal="center" vertical="center"/>
    </xf>
    <xf numFmtId="0" fontId="114" fillId="0" borderId="0" xfId="157" applyBorder="1"/>
    <xf numFmtId="4" fontId="4" fillId="0" borderId="0" xfId="157" applyNumberFormat="1" applyFont="1" applyFill="1" applyBorder="1" applyAlignment="1">
      <alignment horizontal="center" vertical="center" wrapText="1"/>
    </xf>
    <xf numFmtId="0" fontId="105" fillId="0" borderId="0" xfId="157" applyFont="1" applyAlignment="1">
      <alignment horizontal="center"/>
    </xf>
    <xf numFmtId="4" fontId="114" fillId="0" borderId="0" xfId="157" applyNumberFormat="1" applyFill="1" applyAlignment="1">
      <alignment horizontal="right"/>
    </xf>
    <xf numFmtId="0" fontId="114" fillId="0" borderId="27" xfId="157" applyFill="1" applyBorder="1" applyAlignment="1">
      <alignment horizontal="center"/>
    </xf>
    <xf numFmtId="0" fontId="5" fillId="0" borderId="0" xfId="157" applyFont="1" applyFill="1" applyAlignment="1">
      <alignment horizontal="left"/>
    </xf>
    <xf numFmtId="0" fontId="4" fillId="0" borderId="0" xfId="157" applyFont="1" applyFill="1"/>
    <xf numFmtId="2" fontId="114" fillId="0" borderId="0" xfId="157" applyNumberFormat="1" applyFill="1" applyBorder="1" applyAlignment="1">
      <alignment horizontal="center"/>
    </xf>
    <xf numFmtId="0" fontId="4" fillId="0" borderId="27" xfId="157" applyFont="1" applyFill="1" applyBorder="1"/>
    <xf numFmtId="0" fontId="4" fillId="0" borderId="0" xfId="157" applyFont="1" applyFill="1" applyBorder="1"/>
    <xf numFmtId="0" fontId="106" fillId="38" borderId="0" xfId="157" applyFont="1" applyFill="1" applyBorder="1" applyAlignment="1">
      <alignment horizontal="center"/>
    </xf>
    <xf numFmtId="0" fontId="13" fillId="0" borderId="0" xfId="157" applyFont="1" applyBorder="1" applyAlignment="1">
      <alignment horizontal="center"/>
    </xf>
    <xf numFmtId="0" fontId="13" fillId="0" borderId="0" xfId="157" applyFont="1" applyFill="1" applyBorder="1" applyAlignment="1">
      <alignment horizontal="center"/>
    </xf>
    <xf numFmtId="0" fontId="114" fillId="38" borderId="27" xfId="157" applyFill="1" applyBorder="1" applyAlignment="1">
      <alignment horizontal="center"/>
    </xf>
    <xf numFmtId="0" fontId="4" fillId="38" borderId="27" xfId="157" applyFont="1" applyFill="1" applyBorder="1"/>
    <xf numFmtId="0" fontId="81" fillId="38" borderId="27" xfId="157" applyFont="1" applyFill="1" applyBorder="1" applyAlignment="1">
      <alignment horizontal="center"/>
    </xf>
    <xf numFmtId="1" fontId="114" fillId="38" borderId="27" xfId="157" applyNumberFormat="1" applyFill="1" applyBorder="1" applyAlignment="1">
      <alignment horizontal="center"/>
    </xf>
    <xf numFmtId="4" fontId="114" fillId="38" borderId="27" xfId="157" applyNumberFormat="1" applyFill="1" applyBorder="1"/>
    <xf numFmtId="49" fontId="102" fillId="38" borderId="0" xfId="157" applyNumberFormat="1" applyFont="1" applyFill="1"/>
    <xf numFmtId="0" fontId="13" fillId="38" borderId="0" xfId="157" applyFont="1" applyFill="1" applyBorder="1" applyAlignment="1">
      <alignment horizontal="center"/>
    </xf>
    <xf numFmtId="0" fontId="114" fillId="38" borderId="0" xfId="157" applyFill="1" applyBorder="1"/>
    <xf numFmtId="0" fontId="114" fillId="38" borderId="0" xfId="157" applyFill="1"/>
    <xf numFmtId="0" fontId="4" fillId="0" borderId="0" xfId="157" applyFont="1" applyFill="1" applyAlignment="1">
      <alignment horizontal="center"/>
    </xf>
    <xf numFmtId="0" fontId="4" fillId="38" borderId="96" xfId="157" applyFont="1" applyFill="1" applyBorder="1" applyAlignment="1">
      <alignment horizontal="center"/>
    </xf>
    <xf numFmtId="0" fontId="4" fillId="38" borderId="27" xfId="157" applyFont="1" applyFill="1" applyBorder="1" applyAlignment="1">
      <alignment horizontal="center"/>
    </xf>
    <xf numFmtId="1" fontId="4" fillId="38" borderId="27" xfId="157" applyNumberFormat="1" applyFont="1" applyFill="1" applyBorder="1" applyAlignment="1">
      <alignment horizontal="center"/>
    </xf>
    <xf numFmtId="4" fontId="4" fillId="38" borderId="27" xfId="157" applyNumberFormat="1" applyFont="1" applyFill="1" applyBorder="1"/>
    <xf numFmtId="0" fontId="4" fillId="38" borderId="0" xfId="157" applyFont="1" applyFill="1"/>
    <xf numFmtId="0" fontId="101" fillId="0" borderId="0" xfId="157" applyFont="1" applyFill="1"/>
    <xf numFmtId="0" fontId="15" fillId="38" borderId="0" xfId="157" applyFont="1" applyFill="1" applyBorder="1" applyAlignment="1">
      <alignment horizontal="center"/>
    </xf>
    <xf numFmtId="0" fontId="114" fillId="0" borderId="0" xfId="157" applyFill="1" applyBorder="1" applyAlignment="1">
      <alignment horizontal="center"/>
    </xf>
    <xf numFmtId="0" fontId="6" fillId="0" borderId="84" xfId="157" applyFont="1" applyFill="1" applyBorder="1" applyAlignment="1">
      <alignment horizontal="left"/>
    </xf>
    <xf numFmtId="164" fontId="0" fillId="0" borderId="0" xfId="158" applyFont="1" applyFill="1"/>
    <xf numFmtId="0" fontId="4" fillId="0" borderId="0" xfId="157" applyFont="1"/>
    <xf numFmtId="0" fontId="4" fillId="0" borderId="0" xfId="157" applyFont="1" applyAlignment="1">
      <alignment horizontal="center"/>
    </xf>
    <xf numFmtId="4" fontId="4" fillId="0" borderId="0" xfId="157" applyNumberFormat="1" applyFont="1"/>
    <xf numFmtId="0" fontId="6" fillId="0" borderId="0" xfId="157" applyFont="1" applyFill="1"/>
    <xf numFmtId="0" fontId="114" fillId="0" borderId="27" xfId="157" applyFont="1" applyFill="1" applyBorder="1"/>
    <xf numFmtId="0" fontId="114" fillId="0" borderId="27" xfId="157" applyFont="1" applyFill="1" applyBorder="1" applyAlignment="1">
      <alignment horizontal="left"/>
    </xf>
    <xf numFmtId="0" fontId="4" fillId="0" borderId="0" xfId="157" applyFont="1" applyFill="1" applyAlignment="1">
      <alignment horizontal="left"/>
    </xf>
    <xf numFmtId="4" fontId="4" fillId="0" borderId="0" xfId="157" applyNumberFormat="1" applyFont="1" applyFill="1" applyAlignment="1">
      <alignment horizontal="left"/>
    </xf>
    <xf numFmtId="0" fontId="107" fillId="33" borderId="0" xfId="157" applyFont="1" applyFill="1" applyAlignment="1">
      <alignment horizontal="centerContinuous"/>
    </xf>
    <xf numFmtId="0" fontId="105" fillId="33" borderId="0" xfId="157" applyFont="1" applyFill="1" applyAlignment="1">
      <alignment horizontal="centerContinuous"/>
    </xf>
    <xf numFmtId="4" fontId="105" fillId="33" borderId="0" xfId="157" applyNumberFormat="1" applyFont="1" applyFill="1" applyAlignment="1">
      <alignment horizontal="centerContinuous"/>
    </xf>
    <xf numFmtId="39" fontId="41" fillId="51" borderId="42" xfId="120" applyNumberFormat="1" applyFont="1" applyFill="1" applyBorder="1" applyAlignment="1" applyProtection="1"/>
    <xf numFmtId="0" fontId="5" fillId="0" borderId="0" xfId="0" applyFont="1" applyBorder="1" applyAlignment="1">
      <alignment horizontal="center"/>
    </xf>
    <xf numFmtId="165" fontId="12" fillId="33" borderId="88" xfId="114" applyNumberFormat="1" applyFont="1" applyFill="1" applyBorder="1" applyAlignment="1">
      <alignment horizontal="center" vertical="center"/>
    </xf>
    <xf numFmtId="165" fontId="12" fillId="33" borderId="35" xfId="114" applyNumberFormat="1" applyFont="1" applyFill="1" applyBorder="1" applyAlignment="1">
      <alignment horizontal="center" vertical="center"/>
    </xf>
    <xf numFmtId="0" fontId="12" fillId="39" borderId="119" xfId="115" applyFont="1" applyFill="1" applyBorder="1" applyAlignment="1">
      <alignment horizontal="center" vertical="center"/>
    </xf>
    <xf numFmtId="0" fontId="12" fillId="39" borderId="107" xfId="115" applyFont="1" applyFill="1" applyBorder="1" applyAlignment="1">
      <alignment horizontal="center" vertical="center"/>
    </xf>
    <xf numFmtId="0" fontId="12" fillId="48" borderId="119" xfId="115" applyFont="1" applyFill="1" applyBorder="1" applyAlignment="1">
      <alignment horizontal="center" vertical="center"/>
    </xf>
    <xf numFmtId="0" fontId="12" fillId="48" borderId="107" xfId="115" applyFont="1" applyFill="1" applyBorder="1" applyAlignment="1">
      <alignment horizontal="center" vertical="center"/>
    </xf>
    <xf numFmtId="0" fontId="12" fillId="48" borderId="31" xfId="115" applyFont="1" applyFill="1" applyBorder="1" applyAlignment="1">
      <alignment horizontal="center" vertical="center"/>
    </xf>
    <xf numFmtId="0" fontId="12" fillId="48" borderId="43" xfId="115" applyFont="1" applyFill="1" applyBorder="1" applyAlignment="1">
      <alignment horizontal="center" vertical="center"/>
    </xf>
    <xf numFmtId="165" fontId="12" fillId="0" borderId="88" xfId="114" applyNumberFormat="1" applyFont="1" applyFill="1" applyBorder="1" applyAlignment="1">
      <alignment horizontal="center" vertical="center"/>
    </xf>
    <xf numFmtId="165" fontId="12" fillId="0" borderId="35" xfId="114" applyNumberFormat="1" applyFont="1" applyFill="1" applyBorder="1" applyAlignment="1">
      <alignment horizontal="center" vertical="center"/>
    </xf>
    <xf numFmtId="0" fontId="12" fillId="0" borderId="46" xfId="110" applyFont="1" applyBorder="1" applyAlignment="1">
      <alignment horizontal="center"/>
    </xf>
    <xf numFmtId="0" fontId="12" fillId="0" borderId="45" xfId="110" applyFont="1" applyBorder="1" applyAlignment="1">
      <alignment horizontal="center"/>
    </xf>
    <xf numFmtId="0" fontId="45" fillId="0" borderId="0" xfId="0" applyFont="1" applyFill="1" applyAlignment="1">
      <alignment wrapText="1"/>
    </xf>
    <xf numFmtId="0" fontId="5" fillId="0" borderId="37" xfId="110" applyFont="1" applyBorder="1" applyAlignment="1">
      <alignment horizontal="center"/>
    </xf>
    <xf numFmtId="0" fontId="5" fillId="0" borderId="38" xfId="110" applyFont="1" applyBorder="1" applyAlignment="1">
      <alignment horizontal="center"/>
    </xf>
    <xf numFmtId="0" fontId="5" fillId="0" borderId="39" xfId="110" applyFont="1" applyBorder="1" applyAlignment="1">
      <alignment horizontal="center"/>
    </xf>
    <xf numFmtId="0" fontId="48" fillId="0" borderId="0" xfId="0" applyFont="1" applyFill="1" applyAlignment="1">
      <alignment horizontal="center" vertical="top" wrapText="1"/>
    </xf>
    <xf numFmtId="10" fontId="46" fillId="0" borderId="0" xfId="0" applyNumberFormat="1" applyFont="1" applyFill="1" applyAlignment="1">
      <alignment wrapText="1"/>
    </xf>
    <xf numFmtId="0" fontId="46" fillId="0" borderId="0" xfId="0" applyFont="1" applyFill="1" applyAlignment="1">
      <alignment wrapText="1"/>
    </xf>
    <xf numFmtId="0" fontId="0" fillId="0" borderId="0" xfId="0" applyFill="1" applyAlignment="1">
      <alignment wrapText="1"/>
    </xf>
    <xf numFmtId="10" fontId="47" fillId="0" borderId="0" xfId="0" applyNumberFormat="1" applyFont="1" applyFill="1" applyAlignment="1">
      <alignment wrapText="1"/>
    </xf>
    <xf numFmtId="0" fontId="31" fillId="0" borderId="30" xfId="120" applyFont="1" applyFill="1" applyBorder="1" applyAlignment="1">
      <alignment horizontal="center" vertical="center" wrapText="1"/>
    </xf>
    <xf numFmtId="0" fontId="31" fillId="0" borderId="95" xfId="120" applyFont="1" applyFill="1" applyBorder="1" applyAlignment="1">
      <alignment horizontal="center" vertical="center" wrapText="1"/>
    </xf>
    <xf numFmtId="0" fontId="31" fillId="0" borderId="8" xfId="120" applyFont="1" applyFill="1" applyBorder="1" applyAlignment="1">
      <alignment horizontal="center" vertical="center" wrapText="1"/>
    </xf>
    <xf numFmtId="0" fontId="31" fillId="0" borderId="96" xfId="120" applyFont="1" applyFill="1" applyBorder="1" applyAlignment="1">
      <alignment horizontal="center" vertical="center" wrapText="1"/>
    </xf>
    <xf numFmtId="0" fontId="31" fillId="0" borderId="32" xfId="120" applyFont="1" applyFill="1" applyBorder="1" applyAlignment="1">
      <alignment horizontal="center" vertical="center" wrapText="1"/>
    </xf>
    <xf numFmtId="0" fontId="31" fillId="0" borderId="97" xfId="120" applyFont="1" applyFill="1" applyBorder="1" applyAlignment="1">
      <alignment horizontal="center" vertical="center" wrapText="1"/>
    </xf>
    <xf numFmtId="0" fontId="31" fillId="0" borderId="31" xfId="120" applyFont="1" applyFill="1" applyBorder="1" applyAlignment="1" applyProtection="1">
      <alignment horizontal="center" vertical="center"/>
      <protection locked="0"/>
    </xf>
    <xf numFmtId="0" fontId="31" fillId="0" borderId="41" xfId="120" applyFont="1" applyBorder="1" applyAlignment="1" applyProtection="1">
      <alignment horizontal="center" vertical="center"/>
      <protection locked="0"/>
    </xf>
    <xf numFmtId="0" fontId="31" fillId="0" borderId="94" xfId="120" applyFont="1" applyFill="1" applyBorder="1" applyAlignment="1" applyProtection="1">
      <alignment horizontal="center" vertical="center"/>
    </xf>
    <xf numFmtId="0" fontId="31" fillId="0" borderId="120" xfId="120" applyFont="1" applyFill="1" applyBorder="1" applyAlignment="1" applyProtection="1">
      <alignment horizontal="center" vertical="center"/>
    </xf>
    <xf numFmtId="0" fontId="31" fillId="0" borderId="31" xfId="120" applyFont="1" applyFill="1" applyBorder="1" applyAlignment="1" applyProtection="1">
      <alignment horizontal="center" vertical="center"/>
    </xf>
    <xf numFmtId="0" fontId="31" fillId="0" borderId="41" xfId="120" applyFont="1" applyBorder="1" applyAlignment="1">
      <alignment horizontal="center" vertical="center"/>
    </xf>
    <xf numFmtId="169" fontId="31" fillId="0" borderId="31" xfId="120" applyNumberFormat="1" applyFont="1" applyFill="1" applyBorder="1" applyAlignment="1">
      <alignment horizontal="center" vertical="center"/>
    </xf>
    <xf numFmtId="169" fontId="31" fillId="0" borderId="41" xfId="120" applyNumberFormat="1" applyFont="1" applyBorder="1" applyAlignment="1">
      <alignment horizontal="center" vertical="center"/>
    </xf>
    <xf numFmtId="0" fontId="6" fillId="0" borderId="0" xfId="113" applyFont="1" applyFill="1" applyAlignment="1">
      <alignment horizontal="center" vertical="center"/>
    </xf>
    <xf numFmtId="2" fontId="7" fillId="0" borderId="92" xfId="111" applyNumberFormat="1" applyFont="1" applyBorder="1" applyAlignment="1">
      <alignment horizontal="center" vertical="center"/>
    </xf>
    <xf numFmtId="2" fontId="7" fillId="0" borderId="93" xfId="111" applyNumberFormat="1" applyFont="1" applyBorder="1" applyAlignment="1">
      <alignment horizontal="center" vertical="center"/>
    </xf>
    <xf numFmtId="0" fontId="7" fillId="0" borderId="92" xfId="111" applyFont="1" applyBorder="1" applyAlignment="1">
      <alignment horizontal="center" vertical="center"/>
    </xf>
    <xf numFmtId="0" fontId="7" fillId="0" borderId="93" xfId="111" applyFont="1" applyBorder="1" applyAlignment="1">
      <alignment horizontal="center" vertical="center"/>
    </xf>
    <xf numFmtId="0" fontId="7" fillId="0" borderId="16" xfId="111" applyFont="1" applyBorder="1" applyAlignment="1">
      <alignment horizontal="center" vertical="center"/>
    </xf>
    <xf numFmtId="0" fontId="6" fillId="34" borderId="27" xfId="111" applyFont="1" applyFill="1" applyBorder="1" applyAlignment="1">
      <alignment horizontal="center"/>
    </xf>
    <xf numFmtId="0" fontId="4" fillId="0" borderId="70" xfId="111" applyBorder="1" applyAlignment="1">
      <alignment horizontal="center" vertical="center"/>
    </xf>
    <xf numFmtId="2" fontId="7" fillId="46" borderId="92" xfId="111" applyNumberFormat="1" applyFont="1" applyFill="1" applyBorder="1" applyAlignment="1">
      <alignment horizontal="center" vertical="center"/>
    </xf>
    <xf numFmtId="2" fontId="7" fillId="46" borderId="93" xfId="111" applyNumberFormat="1" applyFont="1" applyFill="1" applyBorder="1" applyAlignment="1">
      <alignment horizontal="center" vertical="center"/>
    </xf>
    <xf numFmtId="0" fontId="7" fillId="0" borderId="73" xfId="111" applyFont="1" applyBorder="1" applyAlignment="1">
      <alignment horizontal="center" vertical="center"/>
    </xf>
    <xf numFmtId="0" fontId="7" fillId="0" borderId="121" xfId="111" applyFont="1" applyBorder="1" applyAlignment="1">
      <alignment horizontal="center" vertical="center"/>
    </xf>
    <xf numFmtId="0" fontId="5" fillId="0" borderId="0" xfId="107" applyFont="1" applyAlignment="1">
      <alignment horizontal="center"/>
    </xf>
    <xf numFmtId="0" fontId="97" fillId="0" borderId="0" xfId="118" applyFont="1" applyAlignment="1">
      <alignment horizontal="left"/>
    </xf>
    <xf numFmtId="0" fontId="95" fillId="0" borderId="0" xfId="118"/>
    <xf numFmtId="0" fontId="99" fillId="0" borderId="0" xfId="118" applyFont="1" applyAlignment="1">
      <alignment horizontal="left" vertical="top" wrapText="1"/>
    </xf>
    <xf numFmtId="0" fontId="77" fillId="0" borderId="0" xfId="118" applyFont="1" applyAlignment="1">
      <alignment horizontal="left"/>
    </xf>
    <xf numFmtId="0" fontId="98" fillId="0" borderId="0" xfId="118" applyFont="1" applyAlignment="1">
      <alignment horizontal="left" vertical="top" wrapText="1"/>
    </xf>
  </cellXfs>
  <cellStyles count="159">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cellStyle name="Accent2" xfId="38"/>
    <cellStyle name="Accent3" xfId="39"/>
    <cellStyle name="Accent4" xfId="40"/>
    <cellStyle name="Accent5" xfId="41"/>
    <cellStyle name="Accent6" xfId="42"/>
    <cellStyle name="Bad" xfId="43"/>
    <cellStyle name="BATTY" xfId="44"/>
    <cellStyle name="Buena" xfId="45" builtinId="26" customBuiltin="1"/>
    <cellStyle name="Cabecera" xfId="46"/>
    <cellStyle name="Calculation" xfId="47"/>
    <cellStyle name="Cálculo" xfId="48" builtinId="22" customBuiltin="1"/>
    <cellStyle name="Celda de comprobación" xfId="49" builtinId="23" customBuiltin="1"/>
    <cellStyle name="Celda vinculada" xfId="50" builtinId="24" customBuiltin="1"/>
    <cellStyle name="Check Cell" xfId="51"/>
    <cellStyle name="Comma" xfId="52"/>
    <cellStyle name="Comma_SIMULACIONES_2" xfId="53"/>
    <cellStyle name="Comma0" xfId="54"/>
    <cellStyle name="Comma0 - Style1" xfId="55"/>
    <cellStyle name="Comma0_Gastos de Personal" xfId="56"/>
    <cellStyle name="Comma1 - Style2" xfId="57"/>
    <cellStyle name="Currency" xfId="58"/>
    <cellStyle name="Currency0" xfId="59"/>
    <cellStyle name="Date" xfId="60"/>
    <cellStyle name="Dato Variable" xfId="61"/>
    <cellStyle name="Datos" xfId="62"/>
    <cellStyle name="DIA" xfId="63"/>
    <cellStyle name="ENCABEZ1" xfId="64"/>
    <cellStyle name="ENCABEZ1 2" xfId="151"/>
    <cellStyle name="ENCABEZ2" xfId="65"/>
    <cellStyle name="ENCABEZ2 2" xfId="152"/>
    <cellStyle name="Encabezado 4" xfId="66" builtinId="19" customBuiltin="1"/>
    <cellStyle name="Énfasis1" xfId="67" builtinId="29" customBuiltin="1"/>
    <cellStyle name="Énfasis2" xfId="68" builtinId="33" customBuiltin="1"/>
    <cellStyle name="Énfasis3" xfId="69" builtinId="37" customBuiltin="1"/>
    <cellStyle name="Énfasis4" xfId="70" builtinId="41" customBuiltin="1"/>
    <cellStyle name="Énfasis5" xfId="71" builtinId="45" customBuiltin="1"/>
    <cellStyle name="Énfasis6" xfId="72" builtinId="49" customBuiltin="1"/>
    <cellStyle name="Entrada" xfId="73" builtinId="20" customBuiltin="1"/>
    <cellStyle name="Estilo 1" xfId="74"/>
    <cellStyle name="Euro" xfId="75"/>
    <cellStyle name="Explanatory Text" xfId="76"/>
    <cellStyle name="F2" xfId="77"/>
    <cellStyle name="F3" xfId="78"/>
    <cellStyle name="F4" xfId="79"/>
    <cellStyle name="F5" xfId="80"/>
    <cellStyle name="F6" xfId="81"/>
    <cellStyle name="F7" xfId="82"/>
    <cellStyle name="F8" xfId="83"/>
    <cellStyle name="Fecha" xfId="84"/>
    <cellStyle name="Fijo" xfId="85"/>
    <cellStyle name="FINANCIERO" xfId="86"/>
    <cellStyle name="Fixed" xfId="87"/>
    <cellStyle name="formula" xfId="88"/>
    <cellStyle name="Formula Resaltante" xfId="89"/>
    <cellStyle name="formula_CUCSS_0511" xfId="90"/>
    <cellStyle name="Good" xfId="91"/>
    <cellStyle name="Heading 1" xfId="92"/>
    <cellStyle name="Heading 2" xfId="93"/>
    <cellStyle name="Heading 3" xfId="94"/>
    <cellStyle name="Heading 4" xfId="95"/>
    <cellStyle name="HEADING1" xfId="96"/>
    <cellStyle name="HEADING1 2" xfId="153"/>
    <cellStyle name="HEADING2" xfId="97"/>
    <cellStyle name="HEADING2 2" xfId="154"/>
    <cellStyle name="Hipervínculo" xfId="98" builtinId="8"/>
    <cellStyle name="Hipervínculo 2" xfId="147"/>
    <cellStyle name="Incorrecto" xfId="99" builtinId="27" customBuiltin="1"/>
    <cellStyle name="Input" xfId="100"/>
    <cellStyle name="Linked Cell" xfId="101"/>
    <cellStyle name="Millares" xfId="102" builtinId="3"/>
    <cellStyle name="Millares 2" xfId="146"/>
    <cellStyle name="Millares 3" xfId="150"/>
    <cellStyle name="Millares 4" xfId="155"/>
    <cellStyle name="Millares 5" xfId="158"/>
    <cellStyle name="MONETARIO" xfId="103"/>
    <cellStyle name="MONETARIO 2" xfId="156"/>
    <cellStyle name="Neutral" xfId="104" builtinId="28" customBuiltin="1"/>
    <cellStyle name="Normal" xfId="0" builtinId="0"/>
    <cellStyle name="Normal 2" xfId="105"/>
    <cellStyle name="Normal 3" xfId="106"/>
    <cellStyle name="Normal 4" xfId="149"/>
    <cellStyle name="Normal 5" xfId="107"/>
    <cellStyle name="Normal 5 2" xfId="157"/>
    <cellStyle name="Normal_ABAST  AGUA_CRUDA Rev A" xfId="108"/>
    <cellStyle name="Normal_ABAST  GAS NATURAL Rev A" xfId="109"/>
    <cellStyle name="Normal_Book3" xfId="110"/>
    <cellStyle name="Normal_CSL-072400-11-PTO-001 REVA" xfId="111"/>
    <cellStyle name="Normal_JUSTIFICACION COSTOS" xfId="112"/>
    <cellStyle name="Normal_OCP Base Case_02Feb05_sent" xfId="113"/>
    <cellStyle name="Normal_PBP" xfId="114"/>
    <cellStyle name="Normal_PBP_1" xfId="115"/>
    <cellStyle name="Normal_PRECIOS TG" xfId="116"/>
    <cellStyle name="Normal_Resumen VNR SINAC" xfId="117"/>
    <cellStyle name="Normal_SeriesReport-20110222122609" xfId="118"/>
    <cellStyle name="Normal_SIMULACIONES_2" xfId="119"/>
    <cellStyle name="Normal_Suministros La Oroya" xfId="120"/>
    <cellStyle name="Notas" xfId="121" builtinId="10" customBuiltin="1"/>
    <cellStyle name="Note" xfId="122"/>
    <cellStyle name="Œ…‹æØ‚è [0.00]_PRODUCT DETAIL Q1" xfId="123"/>
    <cellStyle name="Œ…‹æØ‚è_PRODUCT DETAIL Q1" xfId="124"/>
    <cellStyle name="Output" xfId="125"/>
    <cellStyle name="Percent" xfId="126"/>
    <cellStyle name="PORCENTAJE" xfId="127"/>
    <cellStyle name="Porcentual 2" xfId="148"/>
    <cellStyle name="producto" xfId="128"/>
    <cellStyle name="Referencia hoja activa" xfId="129"/>
    <cellStyle name="Referencia otra hoja" xfId="130"/>
    <cellStyle name="Referencia otro libro" xfId="131"/>
    <cellStyle name="RM" xfId="132"/>
    <cellStyle name="Rotulo" xfId="133"/>
    <cellStyle name="Salida" xfId="134" builtinId="21" customBuiltin="1"/>
    <cellStyle name="Style 1" xfId="135"/>
    <cellStyle name="Texto de advertencia" xfId="136" builtinId="11" customBuiltin="1"/>
    <cellStyle name="Texto explicativo" xfId="137" builtinId="53" customBuiltin="1"/>
    <cellStyle name="Title" xfId="138"/>
    <cellStyle name="Título" xfId="139" builtinId="15" customBuiltin="1"/>
    <cellStyle name="Título 1" xfId="140" builtinId="16" customBuiltin="1"/>
    <cellStyle name="Título 2" xfId="141" builtinId="17" customBuiltin="1"/>
    <cellStyle name="Título 3" xfId="142" builtinId="18" customBuiltin="1"/>
    <cellStyle name="Total" xfId="143" builtinId="25" customBuiltin="1"/>
    <cellStyle name="Verificación" xfId="144"/>
    <cellStyle name="Warning Text" xfId="145"/>
  </cellStyles>
  <dxfs count="14">
    <dxf>
      <font>
        <condense val="0"/>
        <extend val="0"/>
        <color indexed="9"/>
      </font>
    </dxf>
    <dxf>
      <font>
        <condense val="0"/>
        <extend val="0"/>
        <color indexed="9"/>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FFCCFF"/>
      <color rgb="FFCCFFFF"/>
      <color rgb="FFDDDDDD"/>
      <color rgb="FF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IPRES\Relapa\OFERTAS\7417\STIMA\7417st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IPRES\Relapa\OFERTAS\7422\DPTO\CIVIL\7422CWX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9.FITA/04.FITA%202015/03.Publicacion/Propuesta_GART/Calculo_Tarifario/I-401%20(Mont%20SSE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9.Tarifas%20en%20Barra/03.FITA%202014/03.Publicacion/Propuesta_GART/Calculo_Tarifario/I-401%20(Mont%20SSE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9.Tarifas%20en%20Barra/03.FITA%202014/02.Prepublicacion/Calculo_Tarifario/I-401%20(Mont%20SSE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q1\c\SOUTHERN\1230-06\CA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5\c\SISTEMA%20DE%20MODULOS\BASE%20DE%20DATOS\TIPO%20DE%20CAMBI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gart03\FITA\TARMAY05\ABS%20OBSERVACIONES\CUADR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ingweb\Comun\DED\Tarnov02\Cuadros%200209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gart03\FITA\01%20Presupuestos\LT%20y%20Sub-Estaciones\2001\010-01EM%20OC%20y%20Montaje%20Subestaciones%20LT%20Oroya%20-%20Antamina\01%20Presupuesto\Presupuestos\Revisi&#243;n%20Abril%2020\Revision%20Reuni&#243;n%20Jueves%2026\Suministros%20LT%20220%20kV%20-%20(Fi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401%20(Mont%20SSE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gart03\fita\2010_Fita_may\Propuesta_GART\Publicaci&#243;n\Calculo%20tarifario\I-401%20(Mont%20SSE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INFORME%20PARCIAL%20III\PARTE%20B\SISTEMA%20DE%20MODULOS\INVERSION\MODULO%20DE%20SUBESTACIONES\I-218%20al%20I-221%20M&#243;d%20OC-ED-RTP-IE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PRES\Relapa\OFERTAS\7422\RDO\7422RDO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IPRES\Relapa\VC\VARR\PLT\7417STI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OD_INV_2015\BASE%20DE%20DATOS\I-403-SSE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MOD_INV_2013\BASE%20DE%20DATOS\I-403-SSE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IPRES\Dpt_Ppto\WINDOWS.000\TEMP\Presupuesto%20transeme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FERTAS\7422\RDO\7422RDO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OFERTAS\7422\DPTO\CIVIL\7422CWX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IPRES\Relapa\Pascal\La%20Pampilla\Construction%20Subcontract\TIPIEL\Doc%2017-08-02\Revamping%20UDP%20II%20-%20%20Work%20Quantities%20Rev.%20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IPRES\ELECTMEC\Lineas\1999\ETECEN\LP-004-99-1\Presupuesto\Plani%20LP-004-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OFERTAS\7417\STIMA\7417st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gart03\FITA\01%20Presupuestos\Petroleo%20y%20Petroquimica\2001\026-01-EM%20RELAPASA%20Nuevas%20Unidades%20%20Vacio%20II%20y%20Visbreaking\02%20Propuesta\Etapa%20I%20Vacio\HGA%20Rev%201\Plani%20Civil%20Etapa%20I%20Rev%2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oes2\aplicaciones\EDGAR\tarnov00\RECONSIDERACION\INF_CTE\INFORMACI&#211;N%20FITA%20NOV%202000_ct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09.FITA/04.FITA%202015/03.Publicacion/Propuesta_GART/Calculo_Tarifario/Potencia_Punta_0515(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TA/2015-Fita_May/Propuesta_GART/Publicacion/Calculo_Tarifario/Fita%20May%2015%20SINAC%20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TA/2015-Fita_May/Propuesta_GART/Publicacion/Complementos/Demanda/ModeloDemanda2015(P).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FNC_CUCSS_SIEMENS_FITA_2015(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TRSUMM0"/>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J"/>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ipo de Cambio"/>
      <sheetName val="datos"/>
      <sheetName val="#¡REF"/>
      <sheetName val="FORMA- RE1"/>
      <sheetName val="FORMA-SE2"/>
      <sheetName val="FORMA-ST1"/>
      <sheetName val="FORMA-LM3"/>
      <sheetName val="FORMA-LM1"/>
      <sheetName val="FORMA-LS1-LS2"/>
      <sheetName val="FORMA-LS3"/>
      <sheetName val="FORMA-(SE1)"/>
      <sheetName val="SE_Chavarria"/>
      <sheetName val="SE_Chiclayo_Oeste"/>
      <sheetName val="SE_Chimbote1"/>
      <sheetName val="SE_Ica"/>
      <sheetName val="SE_Independencia"/>
      <sheetName val="SE_Paramonga_Nueva"/>
      <sheetName val="SE_Piura_Oeste"/>
      <sheetName val="SE_San_Juan"/>
      <sheetName val="SE_Santa_Rosa"/>
      <sheetName val="SE_Trujillo_Norte"/>
      <sheetName val="FORMA-RL1"/>
      <sheetName val="C.A.P. 10.2000"/>
      <sheetName val="auxiliar"/>
      <sheetName val="Precio Barra Eq. MT"/>
      <sheetName val="Tarifa Barra"/>
      <sheetName val="Pliegos"/>
      <sheetName val="Cuadro B-1"/>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DICE"/>
      <sheetName val="DATOS"/>
      <sheetName val="PRE CMB"/>
      <sheetName val="CC.HH."/>
      <sheetName val="CC.TT."/>
      <sheetName val="PROYECTOS"/>
      <sheetName val="3.1"/>
      <sheetName val="3.2"/>
      <sheetName val="4.1"/>
      <sheetName val="4.2"/>
      <sheetName val="4.3"/>
      <sheetName val="4.4"/>
      <sheetName val="4.5 A"/>
      <sheetName val="4.6"/>
      <sheetName val="5.1"/>
      <sheetName val="5.2"/>
      <sheetName val="5.3A"/>
      <sheetName val="5.3B"/>
      <sheetName val="5.4"/>
      <sheetName val="5.5"/>
      <sheetName val="5.6 A"/>
      <sheetName val="5.6 B"/>
      <sheetName val="CANON"/>
      <sheetName val="7.1"/>
      <sheetName val="7.2"/>
      <sheetName val="SINAC CMB"/>
      <sheetName val="FP-A"/>
      <sheetName val="Comp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INDICE"/>
      <sheetName val="DEMANDA"/>
      <sheetName val="C.H-OBRAS"/>
      <sheetName val="TERMICAS-SICN-SUR"/>
      <sheetName val="BSICNSU3"/>
      <sheetName val="CV-SICN-SUR"/>
      <sheetName val="CUADRO56"/>
      <sheetName val="CUADRO58"/>
      <sheetName val="CUADRO56isc"/>
      <sheetName val="CUADRO58isc"/>
      <sheetName val="cua58-resumen"/>
      <sheetName val="CV PERSEO"/>
      <sheetName val="CV PERSEO ISC"/>
      <sheetName val="MRFO"/>
      <sheetName val="Precio Básico de Potencia"/>
      <sheetName val="Resumen PBP"/>
      <sheetName val="CANON"/>
      <sheetName val="CONS ES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resentación"/>
      <sheetName val="RESUMEN-LT"/>
      <sheetName val="Resumen"/>
      <sheetName val="Sum 1"/>
      <sheetName val="Torres"/>
      <sheetName val="Cond"/>
      <sheetName val="Aisl"/>
      <sheetName val="Accs"/>
      <sheetName val="Caden"/>
      <sheetName val="Pta"/>
      <sheetName val="Herr"/>
      <sheetName val="Equip"/>
      <sheetName val="Controls"/>
      <sheetName val="Condiciones"/>
      <sheetName val="Res Sum"/>
      <sheetName val="Pruebas"/>
      <sheetName val="Crono Valor"/>
      <sheetName val="Crono entreg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f de S.E."/>
      <sheetName val="Area Edif Control"/>
      <sheetName val="Resumen OCG"/>
      <sheetName val="I-218 Form OCG"/>
      <sheetName val="Mód OCG"/>
      <sheetName val="Metrado OCG"/>
      <sheetName val="Resumen EDIF"/>
      <sheetName val="I-219 Form Edif"/>
      <sheetName val="Mód Edif"/>
      <sheetName val="Metrado Edif"/>
      <sheetName val="Resumen RTP"/>
      <sheetName val="I-220 Form RTP. Dpto 1"/>
      <sheetName val="Mód RTP"/>
      <sheetName val="Equipos RTP"/>
      <sheetName val="Diseño Red Tierra Prof"/>
      <sheetName val="Resumen IEE"/>
      <sheetName val="I-221 Form IEE. Dpto 1"/>
      <sheetName val="Mód IEE"/>
      <sheetName val="Equipos IEEE"/>
    </sheetNames>
    <sheetDataSet>
      <sheetData sheetId="0" refreshError="1">
        <row r="2">
          <cell r="I2" t="str">
            <v>EDIFICIO DE CONTROL</v>
          </cell>
        </row>
        <row r="3">
          <cell r="B3" t="str">
            <v>CODIGO</v>
          </cell>
          <cell r="I3" t="str">
            <v>Tipo Edif</v>
          </cell>
          <cell r="J3" t="str">
            <v>AREA TOTAL (m2)</v>
          </cell>
        </row>
        <row r="4">
          <cell r="B4" t="str">
            <v>S.E. MAT/AT</v>
          </cell>
        </row>
        <row r="5">
          <cell r="B5" t="str">
            <v>COC1E220DB060DB-0910</v>
          </cell>
          <cell r="I5" t="str">
            <v>Tipo 2</v>
          </cell>
          <cell r="J5">
            <v>192</v>
          </cell>
        </row>
        <row r="6">
          <cell r="B6" t="str">
            <v>COC1M220DB060DB-0310</v>
          </cell>
          <cell r="I6" t="str">
            <v>Tipo 1</v>
          </cell>
          <cell r="J6">
            <v>144</v>
          </cell>
        </row>
        <row r="7">
          <cell r="B7" t="str">
            <v>COENI220DB060DB-0306</v>
          </cell>
          <cell r="I7" t="str">
            <v>Tipo 7-Tipo 6</v>
          </cell>
          <cell r="J7">
            <v>1680</v>
          </cell>
        </row>
        <row r="8">
          <cell r="B8" t="str">
            <v>COC1M220DB060DB-0206</v>
          </cell>
          <cell r="I8" t="str">
            <v>Tipo 6</v>
          </cell>
          <cell r="J8">
            <v>990</v>
          </cell>
        </row>
        <row r="9">
          <cell r="B9" t="str">
            <v>COC1E220DB060SB-0302</v>
          </cell>
          <cell r="I9" t="str">
            <v>Tipo 2</v>
          </cell>
          <cell r="J9">
            <v>192</v>
          </cell>
        </row>
        <row r="10">
          <cell r="B10" t="str">
            <v>COC1E220DB060DB-0711</v>
          </cell>
          <cell r="I10" t="str">
            <v>Tipo 2</v>
          </cell>
          <cell r="J10">
            <v>192</v>
          </cell>
        </row>
        <row r="11">
          <cell r="B11" t="str">
            <v>COC1E220DB060DB-0206</v>
          </cell>
          <cell r="I11" t="str">
            <v>Tipo 2</v>
          </cell>
          <cell r="J11">
            <v>192</v>
          </cell>
        </row>
        <row r="12">
          <cell r="B12" t="str">
            <v>COC1E220DB060DB-0205</v>
          </cell>
          <cell r="I12" t="str">
            <v>Tipo 2</v>
          </cell>
          <cell r="J12">
            <v>192</v>
          </cell>
        </row>
        <row r="13">
          <cell r="B13" t="str">
            <v>COC1E220DB060DB-0204</v>
          </cell>
          <cell r="I13" t="str">
            <v>Tipo 2</v>
          </cell>
          <cell r="J13">
            <v>192</v>
          </cell>
        </row>
        <row r="14">
          <cell r="B14" t="str">
            <v>COC1M220DB023SB-0406</v>
          </cell>
          <cell r="I14" t="str">
            <v>Tipo 2</v>
          </cell>
          <cell r="J14">
            <v>192</v>
          </cell>
        </row>
        <row r="15">
          <cell r="B15" t="str">
            <v>S.E. AT/MT</v>
          </cell>
        </row>
        <row r="16">
          <cell r="B16" t="str">
            <v>SIC1E060SB010LT-0101</v>
          </cell>
          <cell r="I16" t="str">
            <v>Tipo 4</v>
          </cell>
          <cell r="J16">
            <v>100</v>
          </cell>
        </row>
        <row r="17">
          <cell r="B17" t="str">
            <v>SIC1E060SB023LT-0201</v>
          </cell>
          <cell r="I17" t="str">
            <v>Tipo 4</v>
          </cell>
          <cell r="J17">
            <v>100</v>
          </cell>
        </row>
        <row r="18">
          <cell r="B18" t="str">
            <v>COC1M060DB023SB-0511</v>
          </cell>
          <cell r="I18" t="str">
            <v>Tipo 3.4</v>
          </cell>
          <cell r="J18">
            <v>204</v>
          </cell>
        </row>
        <row r="19">
          <cell r="B19" t="str">
            <v>COC1M060SB023SB-0311</v>
          </cell>
          <cell r="I19" t="str">
            <v>Tipo 3.4</v>
          </cell>
          <cell r="J19">
            <v>204</v>
          </cell>
        </row>
        <row r="20">
          <cell r="B20" t="str">
            <v>COC1M060SB023SB-0307</v>
          </cell>
          <cell r="I20" t="str">
            <v>Tipo 3.3</v>
          </cell>
          <cell r="J20">
            <v>156</v>
          </cell>
        </row>
        <row r="21">
          <cell r="B21" t="str">
            <v>COC1M060SB023SB-0215</v>
          </cell>
          <cell r="I21" t="str">
            <v>Tipo 3.5</v>
          </cell>
          <cell r="J21">
            <v>234</v>
          </cell>
        </row>
        <row r="22">
          <cell r="B22" t="str">
            <v>COC1M060SB023SB-0211</v>
          </cell>
          <cell r="I22" t="str">
            <v>Tipo 3.4</v>
          </cell>
          <cell r="J22">
            <v>204</v>
          </cell>
        </row>
        <row r="23">
          <cell r="B23" t="str">
            <v>COC1M060SB023SB-0207</v>
          </cell>
          <cell r="I23" t="str">
            <v>Tipo 3.3</v>
          </cell>
          <cell r="J23">
            <v>156</v>
          </cell>
        </row>
        <row r="24">
          <cell r="B24" t="str">
            <v>COC1M060SB023SB-0107</v>
          </cell>
          <cell r="I24" t="str">
            <v>Tipo 3.3</v>
          </cell>
          <cell r="J24">
            <v>156</v>
          </cell>
        </row>
        <row r="25">
          <cell r="B25" t="str">
            <v>COC1I060SB023SB-0515</v>
          </cell>
          <cell r="I25" t="str">
            <v>Tipo 6</v>
          </cell>
          <cell r="J25">
            <v>990</v>
          </cell>
        </row>
        <row r="26">
          <cell r="B26" t="str">
            <v>COC1I060SB023SB-0415</v>
          </cell>
          <cell r="I26" t="str">
            <v>Tipo 5</v>
          </cell>
          <cell r="J26">
            <v>690</v>
          </cell>
        </row>
        <row r="27">
          <cell r="B27" t="str">
            <v>COC1I060SB023SB-0311</v>
          </cell>
          <cell r="I27" t="str">
            <v>Tipo 5</v>
          </cell>
          <cell r="J27">
            <v>690</v>
          </cell>
        </row>
        <row r="28">
          <cell r="B28" t="str">
            <v>COC1I060SB023SB-0215</v>
          </cell>
          <cell r="I28" t="str">
            <v>Tipo 5</v>
          </cell>
          <cell r="J28">
            <v>690</v>
          </cell>
        </row>
        <row r="29">
          <cell r="B29" t="str">
            <v>COC1I060SB023SB-0211</v>
          </cell>
          <cell r="I29" t="str">
            <v>Tipo 5</v>
          </cell>
          <cell r="J29">
            <v>690</v>
          </cell>
        </row>
        <row r="30">
          <cell r="B30" t="str">
            <v>COC1M060SB023SB-0407</v>
          </cell>
          <cell r="I30" t="str">
            <v>Tipo 3.3</v>
          </cell>
          <cell r="J30">
            <v>156</v>
          </cell>
        </row>
        <row r="31">
          <cell r="B31" t="str">
            <v>COC1M060SB023SB-0315</v>
          </cell>
          <cell r="I31" t="str">
            <v>Tipo 3.5</v>
          </cell>
          <cell r="J31">
            <v>234</v>
          </cell>
        </row>
        <row r="32">
          <cell r="B32" t="str">
            <v>COC1M060LT023SB-0107</v>
          </cell>
          <cell r="I32" t="str">
            <v>Tipo 3.3</v>
          </cell>
          <cell r="J32">
            <v>156</v>
          </cell>
        </row>
        <row r="33">
          <cell r="B33" t="str">
            <v>COC1M060DB023SB-0607</v>
          </cell>
          <cell r="I33" t="str">
            <v>Tipo 3.3</v>
          </cell>
          <cell r="J33">
            <v>156</v>
          </cell>
        </row>
        <row r="34">
          <cell r="B34" t="str">
            <v>COC1M060DB023SB-0311</v>
          </cell>
          <cell r="I34" t="str">
            <v>Tipo 3.4</v>
          </cell>
          <cell r="J34">
            <v>204</v>
          </cell>
        </row>
        <row r="35">
          <cell r="B35" t="str">
            <v>COC1M060DB023SB-0307</v>
          </cell>
          <cell r="I35" t="str">
            <v>Tipo 3.3</v>
          </cell>
          <cell r="J35">
            <v>156</v>
          </cell>
        </row>
        <row r="36">
          <cell r="B36" t="str">
            <v>COC1I060SB023SB-0015</v>
          </cell>
          <cell r="I36" t="str">
            <v>Tipo 5</v>
          </cell>
          <cell r="J36">
            <v>690</v>
          </cell>
        </row>
        <row r="37">
          <cell r="B37" t="str">
            <v>COC1I060DB023SB-0315</v>
          </cell>
          <cell r="I37" t="str">
            <v>Tipo 5</v>
          </cell>
          <cell r="J37">
            <v>690</v>
          </cell>
        </row>
        <row r="38">
          <cell r="B38" t="str">
            <v>COC1I060DB023SB-0311</v>
          </cell>
          <cell r="I38" t="str">
            <v>Tipo 5</v>
          </cell>
          <cell r="J38">
            <v>690</v>
          </cell>
        </row>
        <row r="39">
          <cell r="B39" t="str">
            <v>COC1I060DB023SB-0011</v>
          </cell>
          <cell r="I39" t="str">
            <v>Tipo 5</v>
          </cell>
          <cell r="J39">
            <v>690</v>
          </cell>
        </row>
        <row r="40">
          <cell r="B40" t="str">
            <v>COC1E060SB023SB-0108</v>
          </cell>
          <cell r="I40" t="str">
            <v>Tipo 4</v>
          </cell>
          <cell r="J40">
            <v>100</v>
          </cell>
        </row>
        <row r="41">
          <cell r="B41" t="str">
            <v>COC1E060LT023SB-0106</v>
          </cell>
          <cell r="I41" t="str">
            <v>Tipo 4</v>
          </cell>
          <cell r="J41">
            <v>100</v>
          </cell>
        </row>
        <row r="42">
          <cell r="B42" t="str">
            <v>COC1E060LT023SB-0104</v>
          </cell>
          <cell r="I42" t="str">
            <v>Tipo 4</v>
          </cell>
          <cell r="J42">
            <v>100</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oocc"/>
      <sheetName val="steel"/>
    </sheetNames>
    <sheetDataSet>
      <sheetData sheetId="0" refreshError="1"/>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caInit"/>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refreshError="1"/>
      <sheetData sheetId="1"/>
      <sheetData sheetId="2" refreshError="1"/>
      <sheetData sheetId="3">
        <row r="18">
          <cell r="D18">
            <v>1.1949262610056728</v>
          </cell>
        </row>
        <row r="20">
          <cell r="K20">
            <v>42003</v>
          </cell>
        </row>
      </sheetData>
      <sheetData sheetId="4"/>
      <sheetData sheetId="5" refreshError="1"/>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sheetData sheetId="1" refreshError="1"/>
      <sheetData sheetId="2">
        <row r="18">
          <cell r="D18">
            <v>1.1949262610056728</v>
          </cell>
        </row>
        <row r="20">
          <cell r="K20">
            <v>40908</v>
          </cell>
        </row>
      </sheetData>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RESUMEN"/>
      <sheetName val="Cuadro de Precios"/>
      <sheetName val="PRES LT"/>
      <sheetName val="PU LT"/>
      <sheetName val="LT"/>
      <sheetName val="PRES SS.EE"/>
      <sheetName val="METRAD SS.EE"/>
      <sheetName val="Hoja3"/>
      <sheetName val="G.GENERALES"/>
      <sheetName val="Flujo de Ca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teel"/>
    </sheetNames>
    <sheetDataSet>
      <sheetData sheetId="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7422CW00"/>
    </sheetNames>
    <sheetDataSet>
      <sheetData sheetId="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Electrical works"/>
      <sheetName val="Mechanical Modif &amp; erection"/>
      <sheetName val="Mechanical Detail"/>
      <sheetName val="ABOVEGROUND PIPING "/>
      <sheetName val="ABOVEGROUND PIPING DETAIL"/>
      <sheetName val="UNDERGROUND PIPING"/>
      <sheetName val="INSTRUMENTATION"/>
      <sheetName val="SITE PREPARATION"/>
      <sheetName val="STEEL STRUCTURE"/>
      <sheetName val="CIVIL WORKS"/>
      <sheetName val="INSULATION"/>
      <sheetName val="PAI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Impresión"/>
      <sheetName val="Plani"/>
      <sheetName val="Equip"/>
      <sheetName val="Consum"/>
      <sheetName val="GG"/>
      <sheetName val="Macr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TRSUMM0"/>
    </sheetNames>
    <sheetDataSet>
      <sheetData sheetId="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Impresión"/>
      <sheetName val="Plani"/>
      <sheetName val="Descompuesto"/>
      <sheetName val="Analisis Riesgo"/>
      <sheetName val="Análisis Desv."/>
      <sheetName val="GG"/>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Proyección Demanda SICN"/>
      <sheetName val="Proyección Demanda SIS"/>
      <sheetName val="Precio del Carbón"/>
      <sheetName val="Precio Básico de Potencia"/>
      <sheetName val="Comparac PLibre-PTeórico"/>
      <sheetName val="Fórmula Actualiz P. Potencia"/>
      <sheetName val="Fórmula Actualiz P.Energía SICN"/>
      <sheetName val="Fórmula Actualiz P.Energía 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Parámetros"/>
      <sheetName val="MRFO"/>
      <sheetName val="CTE"/>
      <sheetName val="IDC"/>
      <sheetName val="Costos CE"/>
      <sheetName val="CF personal"/>
      <sheetName val="Seguro"/>
      <sheetName val="Resumen"/>
      <sheetName val="F_Ajuste"/>
    </sheetNames>
    <sheetDataSet>
      <sheetData sheetId="0"/>
      <sheetData sheetId="1">
        <row r="17">
          <cell r="C17">
            <v>0.23068112971443758</v>
          </cell>
        </row>
      </sheetData>
      <sheetData sheetId="2">
        <row r="65">
          <cell r="E65">
            <v>167.79574085947564</v>
          </cell>
        </row>
      </sheetData>
      <sheetData sheetId="3"/>
      <sheetData sheetId="4"/>
      <sheetData sheetId="5"/>
      <sheetData sheetId="6"/>
      <sheetData sheetId="7"/>
      <sheetData sheetId="8"/>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Parametros"/>
      <sheetName val="FACT MD"/>
      <sheetName val="VNR SPT"/>
      <sheetName val="VNR SGT"/>
      <sheetName val="Resumen"/>
      <sheetName val="OyM SPT"/>
      <sheetName val="OyM SGT"/>
      <sheetName val="FactPen"/>
      <sheetName val="IT_SPT"/>
      <sheetName val="Peajes SPT"/>
      <sheetName val="Factor_Actualizacion"/>
    </sheetNames>
    <sheetDataSet>
      <sheetData sheetId="0">
        <row r="14">
          <cell r="C14">
            <v>5621.7721475159706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Modelo COES"/>
      <sheetName val="Proyección COES"/>
      <sheetName val="Modelo GART"/>
      <sheetName val="Proyección GART"/>
      <sheetName val="Diagrama"/>
      <sheetName val="Datos Históricos"/>
      <sheetName val="Pérdidas"/>
      <sheetName val="2014(Potencia)"/>
      <sheetName val="Comparaciones"/>
      <sheetName val="Perseo"/>
      <sheetName val="Choose one"/>
      <sheetName val="BASE-2001-2-3"/>
      <sheetName val="FACT_VEG"/>
      <sheetName val="DEM_VEGxBAR"/>
      <sheetName val="AUTOPRODUCTORES"/>
      <sheetName val="PROYECTOS"/>
      <sheetName val="DEM_VEG_TOT"/>
      <sheetName val="PTransv"/>
      <sheetName val="Vegetativa"/>
      <sheetName val="Especiales"/>
      <sheetName val="CHH"/>
      <sheetName val="HORAS"/>
    </sheetNames>
    <sheetDataSet>
      <sheetData sheetId="0"/>
      <sheetData sheetId="1"/>
      <sheetData sheetId="2"/>
      <sheetData sheetId="3">
        <row r="248">
          <cell r="L248">
            <v>6067.2978334046093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FlujoMantto"/>
      <sheetName val="Servicios Especialistas"/>
      <sheetName val="COSTOS"/>
      <sheetName val="WPSSOP3500"/>
      <sheetName val="CMN"/>
      <sheetName val="COMBUSTOR MAYOR"/>
      <sheetName val="GASES CALIENTES"/>
      <sheetName val="OVERHAUL"/>
      <sheetName val="Mantto-Elect"/>
      <sheetName val="Resumen "/>
      <sheetName val="CMY+70%P"/>
      <sheetName val="GC70%"/>
      <sheetName val="OVERHAUL100%"/>
      <sheetName val="C-Operativos"/>
      <sheetName val="CFNC GN"/>
      <sheetName val="CFNC DUAL"/>
      <sheetName val="HEO"/>
      <sheetName val="H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0">
          <cell r="D60">
            <v>757.25772393992054</v>
          </cell>
        </row>
      </sheetData>
      <sheetData sheetId="15">
        <row r="60">
          <cell r="D60">
            <v>750.25953254934257</v>
          </cell>
        </row>
      </sheetData>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sbs.gob.pe/app/stats/tc-cv.asp"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Hoja1"/>
  <dimension ref="A1:B23"/>
  <sheetViews>
    <sheetView showGridLines="0" workbookViewId="0"/>
  </sheetViews>
  <sheetFormatPr baseColWidth="10" defaultRowHeight="12.75"/>
  <cols>
    <col min="1" max="1" width="22.83203125" customWidth="1"/>
  </cols>
  <sheetData>
    <row r="1" spans="1:2">
      <c r="A1" s="791" t="s">
        <v>996</v>
      </c>
    </row>
    <row r="3" spans="1:2">
      <c r="A3" s="3" t="s">
        <v>997</v>
      </c>
    </row>
    <row r="4" spans="1:2">
      <c r="B4" s="136" t="s">
        <v>1011</v>
      </c>
    </row>
    <row r="5" spans="1:2">
      <c r="A5" t="s">
        <v>998</v>
      </c>
      <c r="B5" s="262">
        <v>0.12</v>
      </c>
    </row>
    <row r="6" spans="1:2">
      <c r="B6" s="263"/>
    </row>
    <row r="7" spans="1:2">
      <c r="A7" s="3" t="s">
        <v>999</v>
      </c>
    </row>
    <row r="8" spans="1:2">
      <c r="B8" s="136" t="s">
        <v>1011</v>
      </c>
    </row>
    <row r="9" spans="1:2">
      <c r="A9" t="s">
        <v>1000</v>
      </c>
      <c r="B9" s="264">
        <v>20</v>
      </c>
    </row>
    <row r="10" spans="1:2">
      <c r="A10" t="s">
        <v>1001</v>
      </c>
      <c r="B10" s="264">
        <v>30</v>
      </c>
    </row>
    <row r="12" spans="1:2">
      <c r="A12" s="3" t="s">
        <v>1002</v>
      </c>
    </row>
    <row r="13" spans="1:2">
      <c r="B13" s="136" t="s">
        <v>1011</v>
      </c>
    </row>
    <row r="14" spans="1:2">
      <c r="A14" t="s">
        <v>1003</v>
      </c>
      <c r="B14" s="265">
        <f>[28]MRFO!$C$17</f>
        <v>0.23068112971443758</v>
      </c>
    </row>
    <row r="15" spans="1:2">
      <c r="A15" t="s">
        <v>1004</v>
      </c>
      <c r="B15" s="265">
        <v>3.5499999999999997E-2</v>
      </c>
    </row>
    <row r="17" spans="1:2">
      <c r="A17" s="3" t="s">
        <v>1005</v>
      </c>
    </row>
    <row r="18" spans="1:2">
      <c r="B18" s="136" t="s">
        <v>1011</v>
      </c>
    </row>
    <row r="19" spans="1:2">
      <c r="A19" s="192" t="s">
        <v>875</v>
      </c>
      <c r="B19" s="264">
        <v>0.98040000000000005</v>
      </c>
    </row>
    <row r="20" spans="1:2">
      <c r="A20" s="192" t="s">
        <v>877</v>
      </c>
      <c r="B20" s="264">
        <v>0.98760000000000003</v>
      </c>
    </row>
    <row r="21" spans="1:2">
      <c r="A21" t="s">
        <v>1006</v>
      </c>
      <c r="B21" s="264">
        <v>0.95179999999999998</v>
      </c>
    </row>
    <row r="23" spans="1:2">
      <c r="A23" s="320" t="s">
        <v>1012</v>
      </c>
    </row>
  </sheetData>
  <phoneticPr fontId="0"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Hoja2" enableFormatConditionsCalculation="0"/>
  <dimension ref="A1:K37"/>
  <sheetViews>
    <sheetView showGridLines="0" tabSelected="1" workbookViewId="0">
      <selection activeCell="I24" sqref="I24"/>
    </sheetView>
  </sheetViews>
  <sheetFormatPr baseColWidth="10" defaultRowHeight="12.75"/>
  <cols>
    <col min="1" max="1" width="3.83203125" customWidth="1"/>
    <col min="2" max="2" width="3" customWidth="1"/>
    <col min="3" max="3" width="33.33203125" bestFit="1" customWidth="1"/>
    <col min="4" max="7" width="13.1640625" customWidth="1"/>
    <col min="8" max="8" width="2" customWidth="1"/>
    <col min="9" max="9" width="26" customWidth="1"/>
    <col min="10" max="10" width="3" customWidth="1"/>
    <col min="11" max="11" width="8.33203125" customWidth="1"/>
    <col min="12" max="12" width="36.5" customWidth="1"/>
    <col min="13" max="13" width="13.83203125" bestFit="1" customWidth="1"/>
    <col min="14" max="14" width="14" customWidth="1"/>
    <col min="15" max="15" width="5.83203125" customWidth="1"/>
    <col min="16" max="16" width="37.1640625" customWidth="1"/>
    <col min="17" max="17" width="13.83203125" bestFit="1" customWidth="1"/>
  </cols>
  <sheetData>
    <row r="1" spans="1:11">
      <c r="A1" s="792"/>
    </row>
    <row r="2" spans="1:11">
      <c r="B2" t="s">
        <v>1128</v>
      </c>
    </row>
    <row r="4" spans="1:11">
      <c r="B4" s="423"/>
      <c r="C4" s="408" t="s">
        <v>1137</v>
      </c>
      <c r="D4" s="409" t="s">
        <v>1139</v>
      </c>
      <c r="E4" s="409" t="s">
        <v>1129</v>
      </c>
      <c r="F4" s="409" t="s">
        <v>1130</v>
      </c>
      <c r="G4" s="410" t="s">
        <v>1131</v>
      </c>
    </row>
    <row r="5" spans="1:11">
      <c r="B5" s="423"/>
      <c r="C5" s="411" t="s">
        <v>1138</v>
      </c>
      <c r="D5" s="412" t="s">
        <v>860</v>
      </c>
      <c r="E5" s="412" t="s">
        <v>859</v>
      </c>
      <c r="F5" s="412" t="s">
        <v>859</v>
      </c>
      <c r="G5" s="413" t="s">
        <v>1022</v>
      </c>
    </row>
    <row r="6" spans="1:11">
      <c r="B6" s="817"/>
      <c r="C6" s="414" t="s">
        <v>1132</v>
      </c>
      <c r="D6" s="415">
        <f>GN!E65</f>
        <v>171.15028647437336</v>
      </c>
      <c r="E6" s="427">
        <f>GN!G46+GN!G51</f>
        <v>8392.0426377412605</v>
      </c>
      <c r="F6" s="427">
        <f>GN!G54+GN!G55</f>
        <v>1836.1427354828957</v>
      </c>
      <c r="G6" s="416">
        <f>(F6+E6)/D6</f>
        <v>59.761427128873905</v>
      </c>
      <c r="J6" s="340"/>
    </row>
    <row r="7" spans="1:11">
      <c r="B7" s="817"/>
      <c r="C7" s="417" t="s">
        <v>1133</v>
      </c>
      <c r="D7" s="418">
        <f>DUAL!E74</f>
        <v>170.14049978417455</v>
      </c>
      <c r="E7" s="428">
        <f>DUAL!G50+DUAL!G55+SUM(DUAL!G58:G59)</f>
        <v>9674.7716836452801</v>
      </c>
      <c r="F7" s="428">
        <f>DUAL!G63+DUAL!G64</f>
        <v>1875.5739002850682</v>
      </c>
      <c r="G7" s="419">
        <f>(F7+E7)/D7</f>
        <v>67.8871027097141</v>
      </c>
      <c r="I7" s="340"/>
    </row>
    <row r="8" spans="1:11">
      <c r="B8" s="423"/>
      <c r="C8" s="420" t="s">
        <v>1135</v>
      </c>
      <c r="D8" s="421">
        <v>7.9100000000000004E-2</v>
      </c>
      <c r="E8" s="422"/>
    </row>
    <row r="9" spans="1:11">
      <c r="B9" s="817"/>
      <c r="C9" s="414" t="s">
        <v>1136</v>
      </c>
      <c r="D9" s="423">
        <f>D20</f>
        <v>3.097</v>
      </c>
      <c r="E9" s="424" t="s">
        <v>1027</v>
      </c>
      <c r="I9" s="340"/>
      <c r="J9" s="340"/>
    </row>
    <row r="10" spans="1:11">
      <c r="B10" s="423"/>
      <c r="C10" s="417" t="s">
        <v>1134</v>
      </c>
      <c r="D10" s="425">
        <f>ROUND(D8*D9*(G7-G6),2)</f>
        <v>1.99</v>
      </c>
      <c r="E10" s="426" t="s">
        <v>1028</v>
      </c>
    </row>
    <row r="11" spans="1:11">
      <c r="G11" s="514"/>
      <c r="H11" s="271"/>
      <c r="I11" s="515"/>
      <c r="J11" s="514"/>
      <c r="K11" s="516"/>
    </row>
    <row r="12" spans="1:11">
      <c r="C12" s="518" t="s">
        <v>274</v>
      </c>
      <c r="D12" s="519">
        <f>D10/D27</f>
        <v>3.5398090633739023E-4</v>
      </c>
      <c r="G12" s="271"/>
      <c r="H12" s="271"/>
      <c r="I12" s="517"/>
      <c r="J12" s="514"/>
      <c r="K12" s="516"/>
    </row>
    <row r="15" spans="1:11">
      <c r="C15" t="s">
        <v>1023</v>
      </c>
      <c r="D15" s="340">
        <f>GN!E61</f>
        <v>59.761427128873898</v>
      </c>
      <c r="E15" t="s">
        <v>1022</v>
      </c>
    </row>
    <row r="16" spans="1:11">
      <c r="C16" t="s">
        <v>1024</v>
      </c>
      <c r="D16" s="340">
        <f>DUAL!E70</f>
        <v>67.887102709714085</v>
      </c>
      <c r="E16" t="s">
        <v>1022</v>
      </c>
    </row>
    <row r="18" spans="3:10">
      <c r="C18" t="s">
        <v>1025</v>
      </c>
      <c r="D18" s="340">
        <f>D16-D15</f>
        <v>8.1256755808401877</v>
      </c>
      <c r="E18" t="s">
        <v>1022</v>
      </c>
    </row>
    <row r="19" spans="3:10">
      <c r="C19" t="s">
        <v>1026</v>
      </c>
      <c r="D19">
        <v>7.9100000000000004E-2</v>
      </c>
    </row>
    <row r="20" spans="3:10" ht="13.5">
      <c r="C20" s="336" t="s">
        <v>5389</v>
      </c>
      <c r="D20" s="520">
        <f>F_Ajuste!$D$33</f>
        <v>3.097</v>
      </c>
      <c r="E20" t="s">
        <v>1027</v>
      </c>
      <c r="F20" s="521" t="s">
        <v>66</v>
      </c>
    </row>
    <row r="22" spans="3:10">
      <c r="C22" t="s">
        <v>1029</v>
      </c>
      <c r="D22" s="340">
        <f>ROUND(D18*D19*D20,2)</f>
        <v>1.99</v>
      </c>
      <c r="E22" t="s">
        <v>1028</v>
      </c>
      <c r="F22" s="344"/>
    </row>
    <row r="25" spans="3:10">
      <c r="C25" s="336" t="s">
        <v>5388</v>
      </c>
      <c r="D25" s="341">
        <f>SUM(F33:F37)</f>
        <v>506.98099999999999</v>
      </c>
      <c r="E25" t="s">
        <v>860</v>
      </c>
      <c r="F25" s="341" t="s">
        <v>304</v>
      </c>
      <c r="G25" s="341"/>
      <c r="H25" s="341"/>
      <c r="I25" s="341"/>
      <c r="J25" s="341"/>
    </row>
    <row r="26" spans="3:10">
      <c r="C26" t="s">
        <v>1031</v>
      </c>
      <c r="D26">
        <f>D25*D22</f>
        <v>1008.89219</v>
      </c>
      <c r="E26" t="s">
        <v>1034</v>
      </c>
    </row>
    <row r="27" spans="3:10">
      <c r="C27" t="s">
        <v>1032</v>
      </c>
      <c r="D27" s="819">
        <f>[29]Parametros!$C$14</f>
        <v>5621.7721475159706</v>
      </c>
      <c r="E27" t="s">
        <v>860</v>
      </c>
    </row>
    <row r="28" spans="3:10">
      <c r="C28" s="342" t="s">
        <v>1033</v>
      </c>
      <c r="D28" s="869">
        <f>D26/D27</f>
        <v>0.17946159387583646</v>
      </c>
      <c r="E28" s="343" t="s">
        <v>1028</v>
      </c>
    </row>
    <row r="29" spans="3:10">
      <c r="D29" s="340"/>
    </row>
    <row r="31" spans="3:10">
      <c r="C31" s="336" t="s">
        <v>5342</v>
      </c>
    </row>
    <row r="32" spans="3:10">
      <c r="C32" s="336" t="s">
        <v>5331</v>
      </c>
      <c r="D32" s="336" t="s">
        <v>5336</v>
      </c>
      <c r="E32" s="336" t="s">
        <v>5333</v>
      </c>
      <c r="F32" s="336" t="s">
        <v>5332</v>
      </c>
    </row>
    <row r="33" spans="3:7">
      <c r="C33" s="336" t="s">
        <v>5334</v>
      </c>
      <c r="D33" s="336" t="s">
        <v>5337</v>
      </c>
      <c r="E33" s="820" t="s">
        <v>5330</v>
      </c>
      <c r="F33">
        <v>47.362000000000002</v>
      </c>
      <c r="G33" s="336" t="s">
        <v>5385</v>
      </c>
    </row>
    <row r="34" spans="3:7">
      <c r="C34" s="336" t="s">
        <v>5334</v>
      </c>
      <c r="D34" s="336" t="s">
        <v>5337</v>
      </c>
      <c r="E34" s="820" t="s">
        <v>5335</v>
      </c>
      <c r="F34">
        <v>46.170999999999999</v>
      </c>
      <c r="G34" s="336" t="s">
        <v>5385</v>
      </c>
    </row>
    <row r="35" spans="3:7">
      <c r="C35" s="336" t="s">
        <v>5334</v>
      </c>
      <c r="D35" s="336" t="s">
        <v>5337</v>
      </c>
      <c r="E35" s="820" t="s">
        <v>5338</v>
      </c>
      <c r="F35" s="271">
        <v>121.494</v>
      </c>
      <c r="G35" s="336" t="s">
        <v>5386</v>
      </c>
    </row>
    <row r="36" spans="3:7">
      <c r="C36" s="336" t="s">
        <v>5334</v>
      </c>
      <c r="D36" s="336" t="s">
        <v>5339</v>
      </c>
      <c r="E36" s="820" t="s">
        <v>5340</v>
      </c>
      <c r="F36">
        <v>146.113</v>
      </c>
      <c r="G36" s="336" t="s">
        <v>5385</v>
      </c>
    </row>
    <row r="37" spans="3:7">
      <c r="C37" s="336" t="s">
        <v>5334</v>
      </c>
      <c r="D37" s="336" t="s">
        <v>5339</v>
      </c>
      <c r="E37" s="820" t="s">
        <v>5341</v>
      </c>
      <c r="F37">
        <v>145.84100000000001</v>
      </c>
      <c r="G37" s="336" t="s">
        <v>5385</v>
      </c>
    </row>
  </sheetData>
  <phoneticPr fontId="56" type="noConversion"/>
  <hyperlinks>
    <hyperlink ref="F20" r:id="rId1"/>
  </hyperlinks>
  <pageMargins left="0.75" right="0.75" top="1" bottom="1" header="0" footer="0"/>
  <pageSetup paperSize="9"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sheetPr codeName="Hoja3" enableFormatConditionsCalculation="0">
    <tabColor theme="0"/>
  </sheetPr>
  <dimension ref="A1:AN88"/>
  <sheetViews>
    <sheetView showGridLines="0" zoomScale="85" zoomScaleNormal="85" zoomScaleSheetLayoutView="100" workbookViewId="0">
      <selection activeCell="J36" sqref="J36"/>
    </sheetView>
  </sheetViews>
  <sheetFormatPr baseColWidth="10" defaultColWidth="9.33203125" defaultRowHeight="11.25"/>
  <cols>
    <col min="1" max="1" width="4.83203125" style="21" bestFit="1" customWidth="1"/>
    <col min="2" max="2" width="8.5" style="21" customWidth="1"/>
    <col min="3" max="3" width="66.33203125" style="21" customWidth="1"/>
    <col min="4" max="4" width="11" style="21" customWidth="1"/>
    <col min="5" max="5" width="16.83203125" style="21" customWidth="1"/>
    <col min="6" max="6" width="15" style="21" customWidth="1"/>
    <col min="7" max="7" width="15.1640625" style="21" customWidth="1"/>
    <col min="8" max="8" width="2.83203125" style="21" customWidth="1"/>
    <col min="9" max="10" width="9.33203125" style="21" customWidth="1"/>
    <col min="11" max="11" width="2.1640625" style="21" customWidth="1"/>
    <col min="12" max="12" width="24.1640625" style="21" customWidth="1"/>
    <col min="13" max="13" width="10.5" style="22" customWidth="1"/>
    <col min="14" max="14" width="11.1640625" style="22" customWidth="1"/>
    <col min="15" max="15" width="10.5" style="21" customWidth="1"/>
    <col min="16" max="16" width="11.1640625" style="21" customWidth="1"/>
    <col min="17" max="17" width="10.5" style="21" customWidth="1"/>
    <col min="18" max="18" width="11.1640625" style="21" customWidth="1"/>
    <col min="19" max="19" width="10.5" style="21" customWidth="1"/>
    <col min="20" max="20" width="11.1640625" style="21" customWidth="1"/>
    <col min="21" max="21" width="10.5" style="21" customWidth="1"/>
    <col min="22" max="22" width="11.1640625" style="21" customWidth="1"/>
    <col min="23" max="23" width="10.5" style="21" customWidth="1"/>
    <col min="24" max="28" width="11.1640625" style="21" customWidth="1"/>
    <col min="29" max="29" width="10.5" style="21" customWidth="1"/>
    <col min="30" max="30" width="11.1640625" style="21" customWidth="1"/>
    <col min="31" max="31" width="10.5" style="21" customWidth="1"/>
    <col min="32" max="32" width="11.1640625" style="21" customWidth="1"/>
    <col min="33" max="33" width="10.5" style="21" customWidth="1"/>
    <col min="34" max="34" width="11.1640625" style="21" customWidth="1"/>
    <col min="35" max="35" width="10.5" style="21" customWidth="1"/>
    <col min="36" max="36" width="11.1640625" style="21" customWidth="1"/>
    <col min="37" max="37" width="10.5" style="21" customWidth="1"/>
    <col min="38" max="38" width="11.1640625" style="21" customWidth="1"/>
    <col min="39" max="39" width="10.5" style="21" customWidth="1"/>
    <col min="40" max="40" width="11.1640625" style="21" customWidth="1"/>
    <col min="41" max="16384" width="9.33203125" style="21"/>
  </cols>
  <sheetData>
    <row r="1" spans="1:40" ht="15.75">
      <c r="A1" s="813" t="s">
        <v>1007</v>
      </c>
      <c r="B1" s="266">
        <v>2015</v>
      </c>
      <c r="C1" s="1031" t="s">
        <v>858</v>
      </c>
      <c r="D1" s="1031"/>
      <c r="E1" s="1031"/>
      <c r="F1" s="1031"/>
      <c r="G1" s="1031"/>
      <c r="H1" s="1031"/>
      <c r="L1" s="63" t="s">
        <v>5378</v>
      </c>
      <c r="M1" s="885">
        <f>'[30]Proyección GART'!$L$248</f>
        <v>6067.2978334046093</v>
      </c>
      <c r="N1" s="292" t="s">
        <v>1013</v>
      </c>
    </row>
    <row r="2" spans="1:40" ht="20.25">
      <c r="C2" s="53" t="str">
        <f>"FIJACION DE TARIFAS MAYO "&amp;B1</f>
        <v>FIJACION DE TARIFAS MAYO 2015</v>
      </c>
      <c r="D2" s="53"/>
      <c r="E2" s="54"/>
      <c r="F2" s="55"/>
      <c r="G2" s="55"/>
      <c r="H2" s="55"/>
      <c r="L2" s="59" t="s">
        <v>72</v>
      </c>
      <c r="M2" s="60">
        <f>MIN(3.5%*M1,75%*S2)</f>
        <v>156.78203999999999</v>
      </c>
      <c r="N2" s="322">
        <f>M2/0.9804/0.9876</f>
        <v>161.92426232157575</v>
      </c>
      <c r="P2" s="22" t="s">
        <v>1010</v>
      </c>
      <c r="Q2" s="21" t="s">
        <v>5392</v>
      </c>
      <c r="S2" s="594">
        <v>209.04272</v>
      </c>
    </row>
    <row r="3" spans="1:40" ht="10.5" customHeight="1">
      <c r="C3" s="56"/>
      <c r="D3" s="56"/>
      <c r="E3" s="57"/>
      <c r="F3" s="58"/>
      <c r="G3" s="58"/>
      <c r="H3" s="58"/>
      <c r="L3" s="61" t="s">
        <v>908</v>
      </c>
      <c r="M3" s="62">
        <f>S2</f>
        <v>209.04272</v>
      </c>
      <c r="N3" s="322">
        <f>M3/0.9804/0.9876</f>
        <v>215.89901642876771</v>
      </c>
    </row>
    <row r="4" spans="1:40" ht="21" thickBot="1">
      <c r="C4" s="53" t="s">
        <v>1016</v>
      </c>
      <c r="D4" s="53"/>
      <c r="E4" s="54"/>
      <c r="F4" s="55"/>
      <c r="G4" s="55"/>
      <c r="H4" s="55"/>
      <c r="L4" s="192"/>
    </row>
    <row r="5" spans="1:40" ht="12" customHeight="1" thickBot="1">
      <c r="K5" s="595"/>
      <c r="L5" s="595"/>
      <c r="M5" s="596"/>
      <c r="N5" s="596"/>
      <c r="O5" s="595"/>
      <c r="P5" s="595"/>
      <c r="Q5" s="595"/>
      <c r="R5" s="595"/>
      <c r="S5" s="595"/>
      <c r="T5" s="595"/>
      <c r="U5" s="595"/>
      <c r="V5" s="595"/>
      <c r="W5" s="595"/>
      <c r="X5" s="595"/>
      <c r="Y5" s="595"/>
      <c r="Z5" s="595"/>
      <c r="AA5" s="595"/>
      <c r="AB5" s="595"/>
      <c r="AC5" s="597" t="s">
        <v>73</v>
      </c>
      <c r="AD5" s="598"/>
      <c r="AE5" s="598"/>
      <c r="AF5" s="598"/>
      <c r="AG5" s="598"/>
      <c r="AH5" s="598"/>
      <c r="AI5" s="598"/>
      <c r="AJ5" s="598"/>
      <c r="AK5" s="598"/>
      <c r="AL5" s="598"/>
      <c r="AM5" s="598"/>
      <c r="AN5" s="599"/>
    </row>
    <row r="6" spans="1:40" ht="12" customHeight="1">
      <c r="C6" s="276"/>
      <c r="D6" s="278"/>
      <c r="E6" s="279" t="s">
        <v>862</v>
      </c>
      <c r="F6" s="280" t="s">
        <v>862</v>
      </c>
      <c r="G6" s="1032" t="s">
        <v>850</v>
      </c>
      <c r="K6" s="595"/>
      <c r="L6" s="324" t="s">
        <v>1008</v>
      </c>
      <c r="M6" s="522" t="s">
        <v>5391</v>
      </c>
      <c r="N6" s="325"/>
      <c r="O6" s="522" t="s">
        <v>5344</v>
      </c>
      <c r="P6" s="325"/>
      <c r="Q6" s="522" t="s">
        <v>5345</v>
      </c>
      <c r="R6" s="325"/>
      <c r="S6" s="522" t="s">
        <v>5346</v>
      </c>
      <c r="T6" s="325"/>
      <c r="U6" s="522" t="s">
        <v>5347</v>
      </c>
      <c r="V6" s="325"/>
      <c r="W6" s="522" t="s">
        <v>5348</v>
      </c>
      <c r="X6" s="325"/>
      <c r="Y6" s="821" t="s">
        <v>5343</v>
      </c>
      <c r="Z6" s="822"/>
      <c r="AA6" s="821" t="s">
        <v>5387</v>
      </c>
      <c r="AB6" s="822"/>
      <c r="AC6" s="821" t="s">
        <v>910</v>
      </c>
      <c r="AD6" s="822"/>
      <c r="AE6" s="823" t="s">
        <v>5349</v>
      </c>
      <c r="AF6" s="822"/>
      <c r="AG6" s="823" t="s">
        <v>5350</v>
      </c>
      <c r="AH6" s="822"/>
      <c r="AI6" s="823" t="s">
        <v>70</v>
      </c>
      <c r="AJ6" s="822"/>
      <c r="AK6" s="823" t="s">
        <v>69</v>
      </c>
      <c r="AL6" s="822"/>
      <c r="AM6" s="823" t="s">
        <v>68</v>
      </c>
      <c r="AN6" s="822"/>
    </row>
    <row r="7" spans="1:40" ht="12" customHeight="1">
      <c r="C7" s="277" t="s">
        <v>863</v>
      </c>
      <c r="D7" s="281" t="s">
        <v>851</v>
      </c>
      <c r="E7" s="282" t="s">
        <v>864</v>
      </c>
      <c r="F7" s="283" t="s">
        <v>865</v>
      </c>
      <c r="G7" s="1033"/>
      <c r="K7" s="595"/>
      <c r="L7" s="326" t="s">
        <v>5351</v>
      </c>
      <c r="M7" s="1034" t="s">
        <v>859</v>
      </c>
      <c r="N7" s="327" t="s">
        <v>866</v>
      </c>
      <c r="O7" s="1034" t="s">
        <v>859</v>
      </c>
      <c r="P7" s="327" t="s">
        <v>866</v>
      </c>
      <c r="Q7" s="1034" t="s">
        <v>859</v>
      </c>
      <c r="R7" s="327" t="s">
        <v>866</v>
      </c>
      <c r="S7" s="1034" t="s">
        <v>859</v>
      </c>
      <c r="T7" s="327" t="s">
        <v>866</v>
      </c>
      <c r="U7" s="1034" t="s">
        <v>859</v>
      </c>
      <c r="V7" s="327" t="s">
        <v>866</v>
      </c>
      <c r="W7" s="1034" t="s">
        <v>859</v>
      </c>
      <c r="X7" s="327" t="s">
        <v>866</v>
      </c>
      <c r="Y7" s="1036" t="s">
        <v>859</v>
      </c>
      <c r="Z7" s="824" t="s">
        <v>866</v>
      </c>
      <c r="AA7" s="1036" t="s">
        <v>859</v>
      </c>
      <c r="AB7" s="824" t="s">
        <v>866</v>
      </c>
      <c r="AC7" s="1036" t="s">
        <v>859</v>
      </c>
      <c r="AD7" s="824" t="s">
        <v>866</v>
      </c>
      <c r="AE7" s="825" t="s">
        <v>859</v>
      </c>
      <c r="AF7" s="824" t="s">
        <v>866</v>
      </c>
      <c r="AG7" s="825" t="s">
        <v>859</v>
      </c>
      <c r="AH7" s="824" t="s">
        <v>866</v>
      </c>
      <c r="AI7" s="825" t="s">
        <v>859</v>
      </c>
      <c r="AJ7" s="824" t="s">
        <v>866</v>
      </c>
      <c r="AK7" s="1038" t="s">
        <v>859</v>
      </c>
      <c r="AL7" s="824" t="s">
        <v>866</v>
      </c>
      <c r="AM7" s="1038" t="s">
        <v>859</v>
      </c>
      <c r="AN7" s="824" t="s">
        <v>866</v>
      </c>
    </row>
    <row r="8" spans="1:40" ht="12" customHeight="1" thickBot="1">
      <c r="C8" s="284"/>
      <c r="D8" s="285"/>
      <c r="E8" s="286" t="s">
        <v>852</v>
      </c>
      <c r="F8" s="287" t="s">
        <v>852</v>
      </c>
      <c r="G8" s="288" t="s">
        <v>852</v>
      </c>
      <c r="K8" s="595"/>
      <c r="L8" s="328"/>
      <c r="M8" s="1035"/>
      <c r="N8" s="329" t="s">
        <v>957</v>
      </c>
      <c r="O8" s="1035"/>
      <c r="P8" s="329" t="s">
        <v>957</v>
      </c>
      <c r="Q8" s="1035"/>
      <c r="R8" s="329" t="s">
        <v>957</v>
      </c>
      <c r="S8" s="1035"/>
      <c r="T8" s="329" t="s">
        <v>957</v>
      </c>
      <c r="U8" s="1035"/>
      <c r="V8" s="329" t="s">
        <v>957</v>
      </c>
      <c r="W8" s="1035"/>
      <c r="X8" s="329" t="s">
        <v>957</v>
      </c>
      <c r="Y8" s="1037"/>
      <c r="Z8" s="826" t="s">
        <v>957</v>
      </c>
      <c r="AA8" s="1037"/>
      <c r="AB8" s="826" t="s">
        <v>957</v>
      </c>
      <c r="AC8" s="1037"/>
      <c r="AD8" s="826" t="s">
        <v>957</v>
      </c>
      <c r="AE8" s="827"/>
      <c r="AF8" s="826" t="s">
        <v>957</v>
      </c>
      <c r="AG8" s="827"/>
      <c r="AH8" s="826" t="s">
        <v>957</v>
      </c>
      <c r="AI8" s="827"/>
      <c r="AJ8" s="826" t="s">
        <v>957</v>
      </c>
      <c r="AK8" s="1039"/>
      <c r="AL8" s="826" t="s">
        <v>957</v>
      </c>
      <c r="AM8" s="1039"/>
      <c r="AN8" s="826" t="s">
        <v>957</v>
      </c>
    </row>
    <row r="9" spans="1:40" ht="12.75">
      <c r="C9" s="179" t="s">
        <v>853</v>
      </c>
      <c r="D9" s="180"/>
      <c r="E9" s="858">
        <f>M20</f>
        <v>45477.405555555568</v>
      </c>
      <c r="F9" s="23"/>
      <c r="G9" s="24">
        <f t="shared" ref="G9:G25" si="0">E9+F9</f>
        <v>45477.405555555568</v>
      </c>
      <c r="K9" s="600">
        <v>1</v>
      </c>
      <c r="L9" s="828" t="s">
        <v>1009</v>
      </c>
      <c r="M9" s="829"/>
      <c r="N9" s="830"/>
      <c r="O9" s="829">
        <v>29400</v>
      </c>
      <c r="P9" s="830">
        <v>163.30000000000001</v>
      </c>
      <c r="Q9" s="829"/>
      <c r="R9" s="830" t="s">
        <v>71</v>
      </c>
      <c r="S9" s="829">
        <v>32070</v>
      </c>
      <c r="T9" s="830">
        <v>172.2</v>
      </c>
      <c r="U9" s="829"/>
      <c r="V9" s="830" t="s">
        <v>71</v>
      </c>
      <c r="W9" s="831"/>
      <c r="X9" s="832" t="s">
        <v>71</v>
      </c>
      <c r="Y9" s="829"/>
      <c r="Z9" s="830" t="s">
        <v>71</v>
      </c>
      <c r="AA9" s="829"/>
      <c r="AB9" s="830"/>
      <c r="AC9" s="829">
        <v>30910</v>
      </c>
      <c r="AD9" s="830">
        <v>171.7</v>
      </c>
      <c r="AE9" s="833">
        <v>33690</v>
      </c>
      <c r="AF9" s="830">
        <v>179</v>
      </c>
      <c r="AG9" s="833">
        <v>35340</v>
      </c>
      <c r="AH9" s="830">
        <v>198.3</v>
      </c>
      <c r="AI9" s="831">
        <v>34210</v>
      </c>
      <c r="AJ9" s="832">
        <v>187.7</v>
      </c>
      <c r="AK9" s="831">
        <v>32630</v>
      </c>
      <c r="AL9" s="831">
        <v>185.4</v>
      </c>
      <c r="AM9" s="831"/>
      <c r="AN9" s="832" t="s">
        <v>71</v>
      </c>
    </row>
    <row r="10" spans="1:40" ht="12.75">
      <c r="C10" s="181" t="s">
        <v>867</v>
      </c>
      <c r="D10" s="182">
        <v>2.5000000000000001E-2</v>
      </c>
      <c r="E10" s="25">
        <f>E9*D10</f>
        <v>1136.9351388888892</v>
      </c>
      <c r="F10" s="26"/>
      <c r="G10" s="27">
        <f t="shared" si="0"/>
        <v>1136.9351388888892</v>
      </c>
      <c r="K10" s="601">
        <v>2</v>
      </c>
      <c r="L10" s="602" t="s">
        <v>1014</v>
      </c>
      <c r="M10" s="834"/>
      <c r="N10" s="835" t="s">
        <v>71</v>
      </c>
      <c r="O10" s="834">
        <v>37800</v>
      </c>
      <c r="P10" s="835">
        <v>168</v>
      </c>
      <c r="Q10" s="834"/>
      <c r="R10" s="835" t="s">
        <v>71</v>
      </c>
      <c r="S10" s="834">
        <v>42433</v>
      </c>
      <c r="T10" s="835">
        <v>179.9</v>
      </c>
      <c r="U10" s="834"/>
      <c r="V10" s="835" t="s">
        <v>71</v>
      </c>
      <c r="W10" s="836"/>
      <c r="X10" s="837" t="s">
        <v>71</v>
      </c>
      <c r="Y10" s="834"/>
      <c r="Z10" s="835" t="s">
        <v>71</v>
      </c>
      <c r="AA10" s="834">
        <v>34033</v>
      </c>
      <c r="AB10" s="835">
        <v>144.09</v>
      </c>
      <c r="AC10" s="834">
        <v>40176</v>
      </c>
      <c r="AD10" s="835">
        <v>171.7</v>
      </c>
      <c r="AE10" s="838">
        <v>46421</v>
      </c>
      <c r="AF10" s="835">
        <v>188.78200000000001</v>
      </c>
      <c r="AG10" s="838">
        <v>46982</v>
      </c>
      <c r="AH10" s="835">
        <v>198.3</v>
      </c>
      <c r="AI10" s="836"/>
      <c r="AJ10" s="837" t="s">
        <v>71</v>
      </c>
      <c r="AK10" s="836"/>
      <c r="AL10" s="836" t="s">
        <v>71</v>
      </c>
      <c r="AM10" s="836">
        <v>44004</v>
      </c>
      <c r="AN10" s="837">
        <v>184.4</v>
      </c>
    </row>
    <row r="11" spans="1:40" ht="12.75">
      <c r="C11" s="181" t="s">
        <v>854</v>
      </c>
      <c r="D11" s="182">
        <v>0.04</v>
      </c>
      <c r="E11" s="25">
        <f>E9*D11</f>
        <v>1819.0962222222227</v>
      </c>
      <c r="F11" s="26"/>
      <c r="G11" s="27">
        <f t="shared" si="0"/>
        <v>1819.0962222222227</v>
      </c>
      <c r="K11" s="601">
        <v>3</v>
      </c>
      <c r="L11" s="603" t="s">
        <v>1015</v>
      </c>
      <c r="M11" s="834"/>
      <c r="N11" s="835" t="s">
        <v>71</v>
      </c>
      <c r="O11" s="834">
        <v>40853</v>
      </c>
      <c r="P11" s="835">
        <v>168</v>
      </c>
      <c r="Q11" s="834"/>
      <c r="R11" s="835" t="s">
        <v>71</v>
      </c>
      <c r="S11" s="834">
        <v>43376.6</v>
      </c>
      <c r="T11" s="835">
        <v>179.9</v>
      </c>
      <c r="U11" s="834"/>
      <c r="V11" s="835" t="s">
        <v>71</v>
      </c>
      <c r="W11" s="836"/>
      <c r="X11" s="837" t="s">
        <v>71</v>
      </c>
      <c r="Y11" s="834"/>
      <c r="Z11" s="835" t="s">
        <v>71</v>
      </c>
      <c r="AA11" s="834">
        <v>36386</v>
      </c>
      <c r="AB11" s="835">
        <v>144.09</v>
      </c>
      <c r="AC11" s="834">
        <v>41790.400000000001</v>
      </c>
      <c r="AD11" s="835">
        <v>171.7</v>
      </c>
      <c r="AE11" s="838">
        <v>46363.199999999997</v>
      </c>
      <c r="AF11" s="835">
        <v>188.78200000000001</v>
      </c>
      <c r="AG11" s="838">
        <v>46560.9</v>
      </c>
      <c r="AH11" s="835">
        <v>202</v>
      </c>
      <c r="AI11" s="836"/>
      <c r="AJ11" s="837" t="s">
        <v>71</v>
      </c>
      <c r="AK11" s="836"/>
      <c r="AL11" s="836" t="s">
        <v>71</v>
      </c>
      <c r="AM11" s="836">
        <v>45365.5</v>
      </c>
      <c r="AN11" s="837">
        <v>184.4</v>
      </c>
    </row>
    <row r="12" spans="1:40" ht="12.75">
      <c r="C12" s="181" t="s">
        <v>868</v>
      </c>
      <c r="D12" s="182">
        <v>0</v>
      </c>
      <c r="E12" s="28"/>
      <c r="F12" s="857">
        <f>SUM($E$9:$E$11)*D12</f>
        <v>0</v>
      </c>
      <c r="G12" s="27">
        <f t="shared" si="0"/>
        <v>0</v>
      </c>
      <c r="K12" s="601">
        <v>4</v>
      </c>
      <c r="L12" s="602" t="s">
        <v>302</v>
      </c>
      <c r="M12" s="839"/>
      <c r="N12" s="840" t="s">
        <v>71</v>
      </c>
      <c r="O12" s="839">
        <v>38625.1</v>
      </c>
      <c r="P12" s="840">
        <v>168</v>
      </c>
      <c r="Q12" s="839"/>
      <c r="R12" s="840" t="s">
        <v>71</v>
      </c>
      <c r="S12" s="839">
        <v>42102.3</v>
      </c>
      <c r="T12" s="840">
        <v>182.2</v>
      </c>
      <c r="U12" s="839"/>
      <c r="V12" s="840" t="s">
        <v>71</v>
      </c>
      <c r="W12" s="841"/>
      <c r="X12" s="842" t="s">
        <v>71</v>
      </c>
      <c r="Y12" s="839"/>
      <c r="Z12" s="840" t="s">
        <v>71</v>
      </c>
      <c r="AA12" s="839">
        <v>34464.800000000003</v>
      </c>
      <c r="AB12" s="840">
        <v>144.09</v>
      </c>
      <c r="AC12" s="839">
        <v>42406.9</v>
      </c>
      <c r="AD12" s="840">
        <v>183</v>
      </c>
      <c r="AE12" s="843">
        <v>43443.8</v>
      </c>
      <c r="AF12" s="840">
        <v>188.78200000000001</v>
      </c>
      <c r="AG12" s="843">
        <v>45750.1</v>
      </c>
      <c r="AH12" s="840">
        <v>202</v>
      </c>
      <c r="AI12" s="841"/>
      <c r="AJ12" s="842" t="s">
        <v>71</v>
      </c>
      <c r="AK12" s="841"/>
      <c r="AL12" s="841" t="s">
        <v>71</v>
      </c>
      <c r="AM12" s="841"/>
      <c r="AN12" s="842" t="s">
        <v>71</v>
      </c>
    </row>
    <row r="13" spans="1:40" ht="12.75">
      <c r="C13" s="181" t="s">
        <v>869</v>
      </c>
      <c r="D13" s="182">
        <v>8.0000000000000002E-3</v>
      </c>
      <c r="E13" s="28"/>
      <c r="F13" s="857">
        <f>SUM($E$9:$E$11)*D13</f>
        <v>387.46749533333343</v>
      </c>
      <c r="G13" s="27">
        <f t="shared" si="0"/>
        <v>387.46749533333343</v>
      </c>
      <c r="K13" s="601">
        <v>5</v>
      </c>
      <c r="L13" s="602" t="s">
        <v>5352</v>
      </c>
      <c r="M13" s="839">
        <v>54098</v>
      </c>
      <c r="N13" s="840">
        <v>215.76900000000001</v>
      </c>
      <c r="O13" s="839">
        <v>44892</v>
      </c>
      <c r="P13" s="840">
        <v>166</v>
      </c>
      <c r="Q13" s="839">
        <v>46412.1</v>
      </c>
      <c r="R13" s="840">
        <v>170</v>
      </c>
      <c r="S13" s="839">
        <v>49960.6</v>
      </c>
      <c r="T13" s="840">
        <v>184.5</v>
      </c>
      <c r="U13" s="839">
        <v>47755.8</v>
      </c>
      <c r="V13" s="840">
        <v>184.90600000000001</v>
      </c>
      <c r="W13" s="841">
        <v>47334.8</v>
      </c>
      <c r="X13" s="842">
        <v>185.4</v>
      </c>
      <c r="Y13" s="839">
        <v>42945.2</v>
      </c>
      <c r="Z13" s="840">
        <v>157</v>
      </c>
      <c r="AA13" s="839">
        <v>40271.1</v>
      </c>
      <c r="AB13" s="840">
        <v>144.09</v>
      </c>
      <c r="AC13" s="839"/>
      <c r="AD13" s="840" t="s">
        <v>71</v>
      </c>
      <c r="AE13" s="843"/>
      <c r="AF13" s="840" t="s">
        <v>71</v>
      </c>
      <c r="AG13" s="843">
        <v>52267.3</v>
      </c>
      <c r="AH13" s="840">
        <v>208</v>
      </c>
      <c r="AI13" s="841"/>
      <c r="AJ13" s="842" t="s">
        <v>71</v>
      </c>
      <c r="AK13" s="841"/>
      <c r="AL13" s="841" t="s">
        <v>71</v>
      </c>
      <c r="AM13" s="841"/>
      <c r="AN13" s="842" t="s">
        <v>71</v>
      </c>
    </row>
    <row r="14" spans="1:40" ht="13.5" thickBot="1">
      <c r="C14" s="181" t="s">
        <v>870</v>
      </c>
      <c r="D14" s="183"/>
      <c r="E14" s="25"/>
      <c r="F14" s="879">
        <f>228.79605899563*F_Ajuste!D37</f>
        <v>210.81730411194874</v>
      </c>
      <c r="G14" s="27">
        <f t="shared" si="0"/>
        <v>210.81730411194874</v>
      </c>
      <c r="K14" s="604">
        <v>6</v>
      </c>
      <c r="L14" s="605" t="s">
        <v>5377</v>
      </c>
      <c r="M14" s="844">
        <v>51770</v>
      </c>
      <c r="N14" s="845">
        <v>215.76900000000001</v>
      </c>
      <c r="O14" s="844">
        <v>43070</v>
      </c>
      <c r="P14" s="845">
        <v>166</v>
      </c>
      <c r="Q14" s="844">
        <v>44430</v>
      </c>
      <c r="R14" s="845">
        <v>170</v>
      </c>
      <c r="S14" s="844">
        <v>52590</v>
      </c>
      <c r="T14" s="845">
        <v>202.7</v>
      </c>
      <c r="U14" s="844">
        <v>45740</v>
      </c>
      <c r="V14" s="845">
        <v>184.91</v>
      </c>
      <c r="W14" s="846">
        <v>45350</v>
      </c>
      <c r="X14" s="847">
        <v>185.4</v>
      </c>
      <c r="Y14" s="844">
        <v>41170</v>
      </c>
      <c r="Z14" s="845">
        <v>157</v>
      </c>
      <c r="AA14" s="844">
        <v>38590</v>
      </c>
      <c r="AB14" s="845">
        <v>144.09</v>
      </c>
      <c r="AC14" s="844"/>
      <c r="AD14" s="845" t="s">
        <v>71</v>
      </c>
      <c r="AE14" s="848"/>
      <c r="AF14" s="845" t="s">
        <v>71</v>
      </c>
      <c r="AG14" s="848"/>
      <c r="AH14" s="845" t="s">
        <v>71</v>
      </c>
      <c r="AI14" s="846"/>
      <c r="AJ14" s="847" t="s">
        <v>71</v>
      </c>
      <c r="AK14" s="846"/>
      <c r="AL14" s="846" t="s">
        <v>71</v>
      </c>
      <c r="AM14" s="846"/>
      <c r="AN14" s="847" t="s">
        <v>71</v>
      </c>
    </row>
    <row r="15" spans="1:40" ht="13.5" thickBot="1">
      <c r="C15" s="181" t="s">
        <v>871</v>
      </c>
      <c r="D15" s="183"/>
      <c r="E15" s="880">
        <f>576.58788828903*F_Ajuste!D28</f>
        <v>585.18909280266496</v>
      </c>
      <c r="F15" s="879">
        <f>1165.5261319963*F_Ajuste!D37</f>
        <v>1073.9392894183566</v>
      </c>
      <c r="G15" s="27">
        <f t="shared" si="0"/>
        <v>1659.1283822210216</v>
      </c>
      <c r="I15" s="317"/>
      <c r="K15" s="595"/>
      <c r="L15" s="606" t="s">
        <v>74</v>
      </c>
      <c r="M15" s="849"/>
      <c r="N15" s="850">
        <f>COUNT(N10:N14)</f>
        <v>2</v>
      </c>
      <c r="O15" s="849"/>
      <c r="P15" s="850">
        <f>COUNT(P10:P14)</f>
        <v>5</v>
      </c>
      <c r="Q15" s="849"/>
      <c r="R15" s="850">
        <f>COUNT(R10:R14)</f>
        <v>2</v>
      </c>
      <c r="S15" s="849"/>
      <c r="T15" s="850">
        <f>COUNT(T10:T14)</f>
        <v>5</v>
      </c>
      <c r="U15" s="849"/>
      <c r="V15" s="850">
        <f>COUNT(V10:V14)</f>
        <v>2</v>
      </c>
      <c r="W15" s="851"/>
      <c r="X15" s="850">
        <f>COUNT(X10:X14)</f>
        <v>2</v>
      </c>
      <c r="Y15" s="849"/>
      <c r="Z15" s="850">
        <f>COUNT(Z10:Z14)</f>
        <v>2</v>
      </c>
      <c r="AA15" s="849"/>
      <c r="AB15" s="850">
        <f>COUNT(AB10:AB14)</f>
        <v>5</v>
      </c>
      <c r="AC15" s="849"/>
      <c r="AD15" s="850">
        <f>COUNT(AD10:AD14)</f>
        <v>3</v>
      </c>
      <c r="AE15" s="849"/>
      <c r="AF15" s="850">
        <f>COUNT(AF10:AF14)</f>
        <v>3</v>
      </c>
      <c r="AG15" s="849"/>
      <c r="AH15" s="850">
        <f>COUNT(AH10:AH14)</f>
        <v>4</v>
      </c>
      <c r="AI15" s="851"/>
      <c r="AJ15" s="850">
        <f>COUNT(AJ10:AJ14)</f>
        <v>0</v>
      </c>
      <c r="AK15" s="852"/>
      <c r="AL15" s="850">
        <f>COUNT(AL10:AL14)</f>
        <v>0</v>
      </c>
      <c r="AM15" s="852"/>
      <c r="AN15" s="850">
        <f>COUNT(AN10:AN14)</f>
        <v>2</v>
      </c>
    </row>
    <row r="16" spans="1:40" ht="13.5" thickBot="1">
      <c r="C16" s="181" t="s">
        <v>873</v>
      </c>
      <c r="D16" s="183"/>
      <c r="E16" s="28"/>
      <c r="F16" s="879">
        <f>552.006391290188*F_Ajuste!D37</f>
        <v>508.62982419896343</v>
      </c>
      <c r="G16" s="27">
        <f t="shared" si="0"/>
        <v>508.62982419896343</v>
      </c>
      <c r="K16" s="595"/>
      <c r="L16" s="607" t="s">
        <v>872</v>
      </c>
      <c r="M16" s="853">
        <f t="shared" ref="M16:AN16" si="1">AVERAGE(M10:M14)</f>
        <v>52934</v>
      </c>
      <c r="N16" s="854">
        <f t="shared" si="1"/>
        <v>215.76900000000001</v>
      </c>
      <c r="O16" s="853">
        <f t="shared" si="1"/>
        <v>41048.020000000004</v>
      </c>
      <c r="P16" s="854">
        <f t="shared" si="1"/>
        <v>167.2</v>
      </c>
      <c r="Q16" s="853">
        <f t="shared" si="1"/>
        <v>45421.05</v>
      </c>
      <c r="R16" s="854">
        <f t="shared" si="1"/>
        <v>170</v>
      </c>
      <c r="S16" s="853">
        <f t="shared" si="1"/>
        <v>46092.5</v>
      </c>
      <c r="T16" s="854">
        <f t="shared" si="1"/>
        <v>185.84</v>
      </c>
      <c r="U16" s="853">
        <f t="shared" si="1"/>
        <v>46747.9</v>
      </c>
      <c r="V16" s="854">
        <f t="shared" si="1"/>
        <v>184.90800000000002</v>
      </c>
      <c r="W16" s="855">
        <f t="shared" si="1"/>
        <v>46342.400000000001</v>
      </c>
      <c r="X16" s="854">
        <f t="shared" si="1"/>
        <v>185.4</v>
      </c>
      <c r="Y16" s="853">
        <f t="shared" si="1"/>
        <v>42057.599999999999</v>
      </c>
      <c r="Z16" s="854">
        <f t="shared" si="1"/>
        <v>157</v>
      </c>
      <c r="AA16" s="853">
        <f t="shared" ref="AA16:AB16" si="2">AVERAGE(AA10:AA14)</f>
        <v>36748.979999999996</v>
      </c>
      <c r="AB16" s="854">
        <f t="shared" si="2"/>
        <v>144.09</v>
      </c>
      <c r="AC16" s="853">
        <f t="shared" si="1"/>
        <v>41457.766666666663</v>
      </c>
      <c r="AD16" s="854">
        <f t="shared" si="1"/>
        <v>175.46666666666667</v>
      </c>
      <c r="AE16" s="853">
        <f t="shared" si="1"/>
        <v>45409.333333333336</v>
      </c>
      <c r="AF16" s="854">
        <f t="shared" si="1"/>
        <v>188.78200000000001</v>
      </c>
      <c r="AG16" s="853">
        <f t="shared" si="1"/>
        <v>47890.074999999997</v>
      </c>
      <c r="AH16" s="854">
        <f t="shared" si="1"/>
        <v>202.57499999999999</v>
      </c>
      <c r="AI16" s="855" t="e">
        <f t="shared" si="1"/>
        <v>#DIV/0!</v>
      </c>
      <c r="AJ16" s="856" t="e">
        <f t="shared" si="1"/>
        <v>#DIV/0!</v>
      </c>
      <c r="AK16" s="855" t="e">
        <f t="shared" si="1"/>
        <v>#DIV/0!</v>
      </c>
      <c r="AL16" s="856" t="e">
        <f t="shared" si="1"/>
        <v>#DIV/0!</v>
      </c>
      <c r="AM16" s="855">
        <f t="shared" si="1"/>
        <v>44684.75</v>
      </c>
      <c r="AN16" s="856">
        <f t="shared" si="1"/>
        <v>184.4</v>
      </c>
    </row>
    <row r="17" spans="3:40" ht="13.5" thickBot="1">
      <c r="C17" s="181" t="s">
        <v>874</v>
      </c>
      <c r="D17" s="183"/>
      <c r="E17" s="880">
        <f>262.003776953891*F_Ajuste!D28</f>
        <v>265.91219770759852</v>
      </c>
      <c r="F17" s="879">
        <f>529.70952264912*F_Ajuste!D37</f>
        <v>488.08503965292368</v>
      </c>
      <c r="G17" s="27">
        <f t="shared" si="0"/>
        <v>753.99723736052215</v>
      </c>
      <c r="K17" s="595"/>
      <c r="L17" s="608"/>
      <c r="M17" s="609"/>
      <c r="N17" s="609"/>
      <c r="O17" s="595"/>
      <c r="P17" s="595"/>
      <c r="Q17" s="595"/>
      <c r="R17" s="595"/>
      <c r="S17" s="595"/>
      <c r="T17" s="595"/>
      <c r="U17" s="595"/>
      <c r="V17" s="595"/>
      <c r="W17" s="595"/>
      <c r="X17" s="595"/>
      <c r="Y17" s="595"/>
      <c r="Z17" s="595"/>
      <c r="AA17" s="595"/>
      <c r="AB17" s="595"/>
      <c r="AC17" s="595"/>
      <c r="AD17" s="595"/>
      <c r="AE17" s="595"/>
      <c r="AF17" s="595"/>
      <c r="AG17" s="595"/>
      <c r="AH17" s="595"/>
      <c r="AI17" s="595"/>
      <c r="AJ17" s="595"/>
      <c r="AK17" s="595"/>
      <c r="AL17" s="595"/>
      <c r="AM17" s="595"/>
      <c r="AN17" s="595"/>
    </row>
    <row r="18" spans="3:40" ht="16.5" thickBot="1">
      <c r="C18" s="181" t="s">
        <v>876</v>
      </c>
      <c r="D18" s="183"/>
      <c r="E18" s="25"/>
      <c r="F18" s="879">
        <f>320.224161342801*F_Ajuste!D37</f>
        <v>295.06100193399061</v>
      </c>
      <c r="G18" s="27">
        <f t="shared" si="0"/>
        <v>295.06100193399061</v>
      </c>
      <c r="K18" s="595"/>
      <c r="L18" s="610" t="s">
        <v>958</v>
      </c>
      <c r="M18" s="611">
        <f>(N16*$N$15+P16*$P$15+R16*$R$15+T16*$T$15+V16*$V$15+X16*$X$15)/($N$15+$P$15+$R$15+$T$15+$V$15+$X$15)*M22*M23</f>
        <v>179.8174894666667</v>
      </c>
      <c r="N18" s="612" t="s">
        <v>860</v>
      </c>
      <c r="O18" s="595"/>
      <c r="P18" s="595"/>
      <c r="Q18" s="595"/>
      <c r="R18" s="595"/>
      <c r="S18" s="595"/>
      <c r="T18" s="595"/>
      <c r="U18" s="595"/>
      <c r="V18" s="595"/>
      <c r="W18" s="595"/>
      <c r="X18" s="595"/>
      <c r="Y18" s="595"/>
      <c r="Z18" s="595"/>
      <c r="AA18" s="595"/>
      <c r="AB18" s="595"/>
      <c r="AC18" s="595"/>
      <c r="AD18" s="595"/>
      <c r="AE18" s="595"/>
      <c r="AF18" s="595"/>
      <c r="AG18" s="595"/>
      <c r="AH18" s="595"/>
      <c r="AI18" s="595"/>
      <c r="AJ18" s="595"/>
      <c r="AK18" s="595"/>
      <c r="AL18" s="595"/>
      <c r="AM18" s="595"/>
      <c r="AN18" s="595"/>
    </row>
    <row r="19" spans="3:40" ht="13.5" thickBot="1">
      <c r="C19" s="181" t="s">
        <v>856</v>
      </c>
      <c r="D19" s="183"/>
      <c r="E19" s="25"/>
      <c r="F19" s="879">
        <f>135.940685188297*F_Ajuste!D37</f>
        <v>125.25848957509918</v>
      </c>
      <c r="G19" s="27">
        <f t="shared" si="0"/>
        <v>125.25848957509918</v>
      </c>
      <c r="K19" s="595"/>
      <c r="L19" s="595"/>
      <c r="M19" s="595"/>
      <c r="N19" s="613"/>
      <c r="O19" s="595"/>
      <c r="P19" s="595"/>
      <c r="Q19" s="595"/>
      <c r="R19" s="595"/>
      <c r="S19" s="595"/>
      <c r="T19" s="595"/>
      <c r="U19" s="595"/>
      <c r="V19" s="595"/>
      <c r="W19" s="595"/>
      <c r="X19" s="595"/>
      <c r="Y19" s="595"/>
      <c r="Z19" s="595"/>
      <c r="AA19" s="595"/>
      <c r="AB19" s="595"/>
      <c r="AC19" s="595"/>
      <c r="AD19" s="595"/>
      <c r="AE19" s="595"/>
      <c r="AF19" s="595"/>
      <c r="AG19" s="595"/>
      <c r="AH19" s="595"/>
      <c r="AI19" s="595"/>
      <c r="AJ19" s="595"/>
      <c r="AK19" s="595"/>
      <c r="AL19" s="595"/>
      <c r="AM19" s="595"/>
      <c r="AN19" s="595"/>
    </row>
    <row r="20" spans="3:40" ht="16.5" thickBot="1">
      <c r="C20" s="181" t="s">
        <v>879</v>
      </c>
      <c r="D20" s="183"/>
      <c r="E20" s="25"/>
      <c r="F20" s="879">
        <f>2004.95397044196*F_Ajuste!D37</f>
        <v>1847.4050329913898</v>
      </c>
      <c r="G20" s="27">
        <f t="shared" si="0"/>
        <v>1847.4050329913898</v>
      </c>
      <c r="K20" s="595"/>
      <c r="L20" s="614" t="s">
        <v>303</v>
      </c>
      <c r="M20" s="615">
        <f>(M16*$N$15+O16*$P$15+Q16*$R$15+S16*$T$15+U16*$V$15+W16*$X$15)/($N$15+$P$15+$R$15+$T$15+$V$15+$X$15)</f>
        <v>45477.405555555568</v>
      </c>
      <c r="N20" s="612" t="s">
        <v>995</v>
      </c>
      <c r="O20" s="595"/>
      <c r="P20" s="595"/>
      <c r="Q20" s="595"/>
      <c r="R20" s="595"/>
      <c r="S20" s="595"/>
      <c r="T20" s="595"/>
      <c r="U20" s="595"/>
      <c r="V20" s="595"/>
      <c r="W20" s="595"/>
      <c r="X20" s="595"/>
      <c r="Y20" s="595"/>
      <c r="Z20" s="595"/>
      <c r="AA20" s="595"/>
      <c r="AB20" s="595"/>
      <c r="AC20" s="595"/>
      <c r="AD20" s="595"/>
      <c r="AE20" s="595"/>
      <c r="AF20" s="595"/>
      <c r="AG20" s="595"/>
      <c r="AH20" s="595"/>
      <c r="AI20" s="595"/>
      <c r="AJ20" s="595"/>
      <c r="AK20" s="595"/>
      <c r="AL20" s="595"/>
      <c r="AM20" s="595"/>
      <c r="AN20" s="595"/>
    </row>
    <row r="21" spans="3:40">
      <c r="C21" s="181" t="s">
        <v>273</v>
      </c>
      <c r="D21" s="183"/>
      <c r="E21" s="25"/>
      <c r="F21" s="879">
        <f>1870.65111413518*F_Ajuste!D37</f>
        <v>1723.6556719865721</v>
      </c>
      <c r="G21" s="27">
        <f t="shared" si="0"/>
        <v>1723.6556719865721</v>
      </c>
      <c r="L21" s="192"/>
      <c r="Q21" s="39"/>
    </row>
    <row r="22" spans="3:40">
      <c r="C22" s="181" t="s">
        <v>883</v>
      </c>
      <c r="D22" s="183"/>
      <c r="E22" s="25"/>
      <c r="F22" s="857">
        <f>0*F_Ajuste!D37</f>
        <v>0</v>
      </c>
      <c r="G22" s="27">
        <f t="shared" si="0"/>
        <v>0</v>
      </c>
      <c r="L22" s="21" t="s">
        <v>875</v>
      </c>
      <c r="M22" s="429">
        <v>1</v>
      </c>
    </row>
    <row r="23" spans="3:40">
      <c r="C23" s="181" t="s">
        <v>857</v>
      </c>
      <c r="D23" s="183"/>
      <c r="E23" s="25"/>
      <c r="F23" s="857">
        <f>0.1*SUM(G22,G21,G20,G15,G14)+Seguro!B8</f>
        <v>1269.6272740175129</v>
      </c>
      <c r="G23" s="27">
        <f t="shared" si="0"/>
        <v>1269.6272740175129</v>
      </c>
      <c r="L23" s="21" t="s">
        <v>877</v>
      </c>
      <c r="M23" s="289">
        <f>Parámetros!B20</f>
        <v>0.98760000000000003</v>
      </c>
    </row>
    <row r="24" spans="3:40" ht="13.5" thickBot="1">
      <c r="C24" s="184" t="s">
        <v>884</v>
      </c>
      <c r="D24" s="185">
        <f>IDC!L26/100</f>
        <v>5.019518223897336E-2</v>
      </c>
      <c r="E24" s="30">
        <f>SUM(E9:E23)*$D$24</f>
        <v>2473.8463768728921</v>
      </c>
      <c r="F24" s="31">
        <f>SUM(F9:F23)*$D$24</f>
        <v>398.04510585882736</v>
      </c>
      <c r="G24" s="32">
        <f t="shared" si="0"/>
        <v>2871.8914827317194</v>
      </c>
      <c r="L24" s="21" t="s">
        <v>878</v>
      </c>
      <c r="M24" s="616">
        <v>7.8051999999999996E-2</v>
      </c>
      <c r="N24" s="812" t="s">
        <v>5390</v>
      </c>
      <c r="O24" s="595"/>
      <c r="P24" s="521" t="s">
        <v>67</v>
      </c>
      <c r="Q24" s="211"/>
    </row>
    <row r="25" spans="3:40" ht="12" thickBot="1">
      <c r="C25" s="186" t="s">
        <v>902</v>
      </c>
      <c r="D25" s="187"/>
      <c r="E25" s="188">
        <f>SUM(E9:E24)</f>
        <v>51758.384584049832</v>
      </c>
      <c r="F25" s="189">
        <f>SUM(F9:F24)</f>
        <v>8327.9915290789177</v>
      </c>
      <c r="G25" s="190">
        <f t="shared" si="0"/>
        <v>60086.376113128747</v>
      </c>
      <c r="L25" s="21" t="s">
        <v>880</v>
      </c>
      <c r="M25" s="290">
        <f>Parámetros!B5</f>
        <v>0.12</v>
      </c>
    </row>
    <row r="26" spans="3:40" ht="12" thickBot="1">
      <c r="C26" s="191"/>
      <c r="D26" s="192"/>
      <c r="E26" s="192"/>
      <c r="F26" s="192"/>
      <c r="G26" s="192"/>
      <c r="L26" s="21" t="s">
        <v>881</v>
      </c>
      <c r="M26" s="267">
        <f>E55</f>
        <v>757.25772393992054</v>
      </c>
      <c r="N26" s="29" t="s">
        <v>882</v>
      </c>
    </row>
    <row r="27" spans="3:40">
      <c r="C27" s="193"/>
      <c r="D27" s="194"/>
      <c r="E27" s="195" t="s">
        <v>862</v>
      </c>
      <c r="F27" s="196" t="s">
        <v>862</v>
      </c>
      <c r="G27" s="1040" t="s">
        <v>850</v>
      </c>
    </row>
    <row r="28" spans="3:40">
      <c r="C28" s="197" t="s">
        <v>885</v>
      </c>
      <c r="D28" s="198" t="s">
        <v>851</v>
      </c>
      <c r="E28" s="199" t="s">
        <v>864</v>
      </c>
      <c r="F28" s="200" t="s">
        <v>865</v>
      </c>
      <c r="G28" s="1041"/>
    </row>
    <row r="29" spans="3:40" ht="12" thickBot="1">
      <c r="C29" s="201"/>
      <c r="D29" s="202"/>
      <c r="E29" s="203" t="s">
        <v>852</v>
      </c>
      <c r="F29" s="204" t="s">
        <v>852</v>
      </c>
      <c r="G29" s="205" t="s">
        <v>852</v>
      </c>
      <c r="M29" s="260"/>
      <c r="P29" s="260"/>
    </row>
    <row r="30" spans="3:40">
      <c r="C30" s="179" t="s">
        <v>853</v>
      </c>
      <c r="D30" s="180"/>
      <c r="E30" s="862">
        <f>'Costos CE'!J79/1000</f>
        <v>2289.8744129848146</v>
      </c>
      <c r="F30" s="33"/>
      <c r="G30" s="24">
        <f t="shared" ref="G30:G40" si="3">E30+F30</f>
        <v>2289.8744129848146</v>
      </c>
    </row>
    <row r="31" spans="3:40">
      <c r="C31" s="181" t="s">
        <v>854</v>
      </c>
      <c r="D31" s="182">
        <v>0.04</v>
      </c>
      <c r="E31" s="34">
        <f>E30*D31</f>
        <v>91.594976519392588</v>
      </c>
      <c r="F31" s="35"/>
      <c r="G31" s="27">
        <f t="shared" si="3"/>
        <v>91.594976519392588</v>
      </c>
      <c r="L31" s="174"/>
      <c r="M31" s="177"/>
      <c r="N31" s="177"/>
      <c r="O31" s="174"/>
      <c r="P31" s="174"/>
      <c r="Q31" s="174"/>
    </row>
    <row r="32" spans="3:40">
      <c r="C32" s="181" t="s">
        <v>868</v>
      </c>
      <c r="D32" s="206">
        <v>0</v>
      </c>
      <c r="E32" s="34"/>
      <c r="F32" s="35">
        <f>SUM(E30:E31)*D32</f>
        <v>0</v>
      </c>
      <c r="G32" s="27">
        <f t="shared" si="3"/>
        <v>0</v>
      </c>
      <c r="J32" s="48"/>
      <c r="L32" s="140"/>
      <c r="M32" s="109"/>
      <c r="N32" s="177"/>
      <c r="O32" s="174"/>
      <c r="P32" s="174"/>
      <c r="Q32" s="174"/>
    </row>
    <row r="33" spans="3:17">
      <c r="C33" s="181" t="s">
        <v>869</v>
      </c>
      <c r="D33" s="206">
        <v>8.0000000000000002E-3</v>
      </c>
      <c r="E33" s="34"/>
      <c r="F33" s="35">
        <f>SUM(E30:E31)*D33</f>
        <v>19.051755116033661</v>
      </c>
      <c r="G33" s="27">
        <f t="shared" si="3"/>
        <v>19.051755116033661</v>
      </c>
      <c r="J33" s="48"/>
      <c r="K33" s="48"/>
      <c r="L33" s="140"/>
      <c r="M33" s="176"/>
      <c r="N33" s="177"/>
      <c r="O33" s="110"/>
      <c r="P33" s="140"/>
      <c r="Q33" s="141"/>
    </row>
    <row r="34" spans="3:17">
      <c r="C34" s="181" t="s">
        <v>870</v>
      </c>
      <c r="D34" s="207"/>
      <c r="E34" s="36"/>
      <c r="F34" s="881">
        <f>20.9975067958016*F_Ajuste!D37</f>
        <v>19.34752633063389</v>
      </c>
      <c r="G34" s="27">
        <f t="shared" si="3"/>
        <v>19.34752633063389</v>
      </c>
      <c r="J34" s="48"/>
      <c r="L34" s="140"/>
      <c r="M34" s="177"/>
      <c r="N34" s="176"/>
      <c r="O34" s="110"/>
      <c r="P34" s="140"/>
      <c r="Q34" s="141"/>
    </row>
    <row r="35" spans="3:17">
      <c r="C35" s="181" t="s">
        <v>879</v>
      </c>
      <c r="D35" s="207"/>
      <c r="E35" s="36"/>
      <c r="F35" s="881">
        <f>41.2732010783898*F_Ajuste!D37</f>
        <v>38.029960050940851</v>
      </c>
      <c r="G35" s="27">
        <f t="shared" si="3"/>
        <v>38.029960050940851</v>
      </c>
      <c r="J35" s="48"/>
      <c r="L35" s="174"/>
      <c r="M35" s="177"/>
      <c r="N35" s="175"/>
      <c r="O35" s="110"/>
      <c r="P35" s="140"/>
      <c r="Q35" s="141"/>
    </row>
    <row r="36" spans="3:17">
      <c r="C36" s="181" t="s">
        <v>886</v>
      </c>
      <c r="D36" s="207"/>
      <c r="E36" s="36"/>
      <c r="F36" s="881">
        <f>147.060294790667*F_Ajuste!D37</f>
        <v>135.5043221713405</v>
      </c>
      <c r="G36" s="27">
        <f t="shared" si="3"/>
        <v>135.5043221713405</v>
      </c>
      <c r="J36" s="48"/>
      <c r="L36" s="48"/>
      <c r="M36" s="321"/>
      <c r="N36" s="175"/>
      <c r="O36" s="110"/>
      <c r="P36" s="140"/>
      <c r="Q36" s="141"/>
    </row>
    <row r="37" spans="3:17">
      <c r="C37" s="181" t="s">
        <v>874</v>
      </c>
      <c r="D37" s="207"/>
      <c r="E37" s="36"/>
      <c r="F37" s="881">
        <f>53.896925055144*F_Ajuste!D37</f>
        <v>49.661713973256091</v>
      </c>
      <c r="G37" s="27">
        <f t="shared" si="3"/>
        <v>49.661713973256091</v>
      </c>
      <c r="J37" s="48"/>
      <c r="N37" s="177"/>
      <c r="O37" s="178"/>
      <c r="P37" s="140"/>
      <c r="Q37" s="141"/>
    </row>
    <row r="38" spans="3:17">
      <c r="C38" s="181" t="s">
        <v>857</v>
      </c>
      <c r="D38" s="207"/>
      <c r="E38" s="36"/>
      <c r="F38" s="35">
        <f>0.1*SUM(F34:F37)</f>
        <v>24.254352252617135</v>
      </c>
      <c r="G38" s="27">
        <f t="shared" si="3"/>
        <v>24.254352252617135</v>
      </c>
      <c r="J38" s="48"/>
      <c r="N38" s="177"/>
      <c r="O38" s="178"/>
      <c r="P38" s="140"/>
      <c r="Q38" s="141"/>
    </row>
    <row r="39" spans="3:17" ht="12" thickBot="1">
      <c r="C39" s="184" t="s">
        <v>887</v>
      </c>
      <c r="D39" s="142">
        <f>D24</f>
        <v>5.019518223897336E-2</v>
      </c>
      <c r="E39" s="37">
        <f>SUM(E30:E38)*$D$39</f>
        <v>119.53829000270032</v>
      </c>
      <c r="F39" s="38">
        <f>SUM(F30:F38)*$D$39</f>
        <v>14.348274265513686</v>
      </c>
      <c r="G39" s="32">
        <f t="shared" si="3"/>
        <v>133.88656426821402</v>
      </c>
      <c r="L39" s="174"/>
      <c r="M39" s="174"/>
      <c r="N39" s="177"/>
      <c r="O39" s="178"/>
      <c r="P39" s="140"/>
      <c r="Q39" s="141"/>
    </row>
    <row r="40" spans="3:17" ht="12" thickBot="1">
      <c r="C40" s="186" t="s">
        <v>903</v>
      </c>
      <c r="D40" s="187"/>
      <c r="E40" s="208">
        <f>SUM(E30:E39)</f>
        <v>2501.0076795069076</v>
      </c>
      <c r="F40" s="209">
        <f>SUM(F30:F39)</f>
        <v>300.19790416033584</v>
      </c>
      <c r="G40" s="190">
        <f t="shared" si="3"/>
        <v>2801.2055836672434</v>
      </c>
      <c r="I40" s="39"/>
      <c r="L40" s="174"/>
      <c r="M40" s="211"/>
      <c r="N40" s="211"/>
      <c r="O40" s="178"/>
      <c r="P40" s="140"/>
      <c r="Q40" s="141"/>
    </row>
    <row r="41" spans="3:17" ht="12" thickBot="1">
      <c r="C41" s="191"/>
      <c r="D41" s="192"/>
      <c r="E41" s="192"/>
      <c r="F41" s="192"/>
      <c r="G41" s="192"/>
      <c r="L41" s="174"/>
      <c r="M41" s="177"/>
      <c r="N41" s="177"/>
      <c r="O41" s="178"/>
      <c r="P41" s="140"/>
      <c r="Q41" s="141"/>
    </row>
    <row r="42" spans="3:17" ht="12" thickBot="1">
      <c r="C42" s="210" t="s">
        <v>888</v>
      </c>
      <c r="D42" s="211"/>
      <c r="E42" s="192"/>
      <c r="F42" s="192"/>
      <c r="G42" s="192"/>
      <c r="P42" s="140"/>
      <c r="Q42" s="141"/>
    </row>
    <row r="43" spans="3:17" ht="12" thickBot="1">
      <c r="C43" s="212" t="s">
        <v>863</v>
      </c>
      <c r="D43" s="213"/>
      <c r="E43" s="214" t="s">
        <v>861</v>
      </c>
      <c r="F43" s="214" t="s">
        <v>861</v>
      </c>
      <c r="G43" s="215" t="s">
        <v>861</v>
      </c>
      <c r="L43" s="174"/>
      <c r="O43" s="178"/>
      <c r="P43" s="140"/>
      <c r="Q43" s="141"/>
    </row>
    <row r="44" spans="3:17">
      <c r="C44" s="216" t="s">
        <v>889</v>
      </c>
      <c r="D44" s="217">
        <f>Parámetros!B9</f>
        <v>20</v>
      </c>
      <c r="E44" s="218"/>
      <c r="F44" s="218"/>
      <c r="G44" s="219"/>
    </row>
    <row r="45" spans="3:17">
      <c r="C45" s="220" t="s">
        <v>890</v>
      </c>
      <c r="D45" s="221">
        <f>($M$25*(1+$M$25)^D44/((1+$M$25)^D44-1))</f>
        <v>0.13387878003966064</v>
      </c>
      <c r="E45" s="222"/>
      <c r="F45" s="222"/>
      <c r="G45" s="223"/>
    </row>
    <row r="46" spans="3:17" ht="12" thickBot="1">
      <c r="C46" s="224" t="s">
        <v>904</v>
      </c>
      <c r="D46" s="225"/>
      <c r="E46" s="40">
        <f>$D$45*E25</f>
        <v>6929.3493849361694</v>
      </c>
      <c r="F46" s="40">
        <f>$D$45*F25</f>
        <v>1114.9413460937135</v>
      </c>
      <c r="G46" s="41">
        <f>E46+F46</f>
        <v>8044.2907310298833</v>
      </c>
    </row>
    <row r="47" spans="3:17" ht="12" thickBot="1">
      <c r="C47" s="191"/>
      <c r="D47" s="211"/>
      <c r="E47" s="192"/>
      <c r="F47" s="192"/>
      <c r="G47" s="192"/>
    </row>
    <row r="48" spans="3:17" ht="12" thickBot="1">
      <c r="C48" s="193" t="s">
        <v>885</v>
      </c>
      <c r="D48" s="213"/>
      <c r="E48" s="214" t="s">
        <v>861</v>
      </c>
      <c r="F48" s="214" t="s">
        <v>861</v>
      </c>
      <c r="G48" s="215" t="s">
        <v>861</v>
      </c>
    </row>
    <row r="49" spans="3:13">
      <c r="C49" s="226" t="s">
        <v>889</v>
      </c>
      <c r="D49" s="227">
        <f>Parámetros!B10</f>
        <v>30</v>
      </c>
      <c r="E49" s="218"/>
      <c r="F49" s="218"/>
      <c r="G49" s="219"/>
    </row>
    <row r="50" spans="3:13">
      <c r="C50" s="220" t="s">
        <v>890</v>
      </c>
      <c r="D50" s="221">
        <f>($M$25*(1+$M$25)^D49/((1+$M$25)^D49-1))</f>
        <v>0.12414365755194319</v>
      </c>
      <c r="E50" s="222"/>
      <c r="F50" s="222"/>
      <c r="G50" s="223"/>
    </row>
    <row r="51" spans="3:13" ht="12" thickBot="1">
      <c r="C51" s="224" t="s">
        <v>905</v>
      </c>
      <c r="D51" s="225"/>
      <c r="E51" s="40">
        <f>$D$50*E40</f>
        <v>310.4842408994856</v>
      </c>
      <c r="F51" s="40">
        <f>$D$50*F40</f>
        <v>37.267665811891796</v>
      </c>
      <c r="G51" s="41">
        <f>E51+F51</f>
        <v>347.75190671137739</v>
      </c>
    </row>
    <row r="52" spans="3:13" ht="12" thickBot="1">
      <c r="C52" s="191"/>
      <c r="D52" s="211"/>
      <c r="E52" s="192"/>
      <c r="F52" s="192"/>
      <c r="G52" s="192"/>
    </row>
    <row r="53" spans="3:13" ht="12" thickBot="1">
      <c r="C53" s="193" t="s">
        <v>891</v>
      </c>
      <c r="D53" s="228"/>
      <c r="E53" s="214" t="s">
        <v>861</v>
      </c>
      <c r="F53" s="214" t="s">
        <v>861</v>
      </c>
      <c r="G53" s="215" t="s">
        <v>861</v>
      </c>
    </row>
    <row r="54" spans="3:13">
      <c r="C54" s="226" t="s">
        <v>892</v>
      </c>
      <c r="D54" s="229"/>
      <c r="E54" s="42"/>
      <c r="F54" s="430">
        <f>'CF personal-GN'!E21/1000</f>
        <v>1078.885011542975</v>
      </c>
      <c r="G54" s="24">
        <f>E54+F54</f>
        <v>1078.885011542975</v>
      </c>
    </row>
    <row r="55" spans="3:13" ht="12" thickBot="1">
      <c r="C55" s="230" t="s">
        <v>893</v>
      </c>
      <c r="D55" s="231"/>
      <c r="E55" s="431">
        <f>+'[31]CFNC GN'!$D$60</f>
        <v>757.25772393992054</v>
      </c>
      <c r="F55" s="43"/>
      <c r="G55" s="44">
        <f>E55+F55</f>
        <v>757.25772393992054</v>
      </c>
    </row>
    <row r="56" spans="3:13">
      <c r="C56" s="232" t="s">
        <v>855</v>
      </c>
      <c r="D56" s="233"/>
      <c r="E56" s="45">
        <f>(E46+E51+E55)/($E$46+$E$51+$E$55+$F$46+$F$51+$F$54)</f>
        <v>0.78186804970417834</v>
      </c>
      <c r="F56" s="46">
        <f>(F46+F51+F54)/($E$46+$E$51+$E$55+$F$46+$F$51+$F$54)</f>
        <v>0.21813195029582153</v>
      </c>
      <c r="G56" s="47"/>
    </row>
    <row r="57" spans="3:13" ht="12" thickBot="1">
      <c r="C57" s="234" t="s">
        <v>894</v>
      </c>
      <c r="D57" s="235"/>
      <c r="E57" s="236">
        <f>(G54+G55)/E64</f>
        <v>10.211146540466338</v>
      </c>
      <c r="F57" s="237" t="s">
        <v>895</v>
      </c>
      <c r="G57" s="174"/>
    </row>
    <row r="58" spans="3:13" ht="12" thickBot="1">
      <c r="C58" s="191"/>
      <c r="D58" s="238"/>
      <c r="E58" s="192"/>
      <c r="F58" s="192"/>
      <c r="G58" s="239"/>
    </row>
    <row r="59" spans="3:13">
      <c r="C59" s="226" t="s">
        <v>896</v>
      </c>
      <c r="D59" s="229"/>
      <c r="E59" s="240">
        <f>(G46+G51)/E64</f>
        <v>46.669779800795844</v>
      </c>
      <c r="F59" s="241" t="s">
        <v>895</v>
      </c>
      <c r="G59" s="192"/>
    </row>
    <row r="60" spans="3:13">
      <c r="C60" s="242" t="s">
        <v>897</v>
      </c>
      <c r="D60" s="243"/>
      <c r="E60" s="244">
        <f>E59+E57</f>
        <v>56.880926341262182</v>
      </c>
      <c r="F60" s="245" t="s">
        <v>895</v>
      </c>
      <c r="G60" s="239"/>
    </row>
    <row r="61" spans="3:13">
      <c r="C61" s="330" t="s">
        <v>898</v>
      </c>
      <c r="D61" s="331"/>
      <c r="E61" s="332">
        <f>E60*E66</f>
        <v>59.761427128873898</v>
      </c>
      <c r="F61" s="333" t="s">
        <v>895</v>
      </c>
      <c r="G61" s="239"/>
      <c r="J61" s="174"/>
    </row>
    <row r="62" spans="3:13" ht="12" thickBot="1">
      <c r="C62" s="201"/>
      <c r="D62" s="247"/>
      <c r="E62" s="248"/>
      <c r="F62" s="249"/>
      <c r="G62" s="239"/>
      <c r="I62" s="39"/>
      <c r="J62" s="174"/>
      <c r="K62" s="174"/>
      <c r="L62" s="334"/>
      <c r="M62" s="177"/>
    </row>
    <row r="63" spans="3:13" ht="12" thickBot="1">
      <c r="C63" s="191"/>
      <c r="D63" s="238"/>
      <c r="E63" s="192"/>
      <c r="F63" s="192"/>
      <c r="G63" s="239"/>
      <c r="K63" s="174"/>
      <c r="L63" s="335"/>
      <c r="M63" s="177"/>
    </row>
    <row r="64" spans="3:13">
      <c r="C64" s="226" t="s">
        <v>906</v>
      </c>
      <c r="D64" s="229"/>
      <c r="E64" s="250">
        <f>M18</f>
        <v>179.8174894666667</v>
      </c>
      <c r="F64" s="49" t="s">
        <v>860</v>
      </c>
      <c r="G64" s="50"/>
    </row>
    <row r="65" spans="3:9" ht="12" thickBot="1">
      <c r="C65" s="220" t="s">
        <v>907</v>
      </c>
      <c r="D65" s="246"/>
      <c r="E65" s="251">
        <f>E64*Parámetros!B21</f>
        <v>171.15028647437336</v>
      </c>
      <c r="F65" s="252" t="s">
        <v>860</v>
      </c>
      <c r="G65" s="192"/>
    </row>
    <row r="66" spans="3:9">
      <c r="C66" s="253" t="s">
        <v>899</v>
      </c>
      <c r="D66" s="254"/>
      <c r="E66" s="255">
        <f>E64/E65</f>
        <v>1.0506408909434755</v>
      </c>
      <c r="F66" s="174"/>
      <c r="G66" s="192"/>
    </row>
    <row r="67" spans="3:9">
      <c r="C67" s="232" t="s">
        <v>900</v>
      </c>
      <c r="D67" s="233"/>
      <c r="E67" s="256">
        <f>Parámetros!B14</f>
        <v>0.23068112971443758</v>
      </c>
      <c r="F67" s="174"/>
      <c r="G67" s="192"/>
    </row>
    <row r="68" spans="3:9" ht="12" thickBot="1">
      <c r="C68" s="257" t="s">
        <v>901</v>
      </c>
      <c r="D68" s="258"/>
      <c r="E68" s="259">
        <f>Parámetros!B15</f>
        <v>3.5499999999999997E-2</v>
      </c>
      <c r="F68" s="174"/>
      <c r="G68" s="192"/>
    </row>
    <row r="69" spans="3:9" ht="6" customHeight="1">
      <c r="D69" s="22"/>
    </row>
    <row r="70" spans="3:9">
      <c r="C70" s="51" t="str">
        <f>"(1) Tamex = "&amp;M24*100&amp;"% vigente  al "&amp;N24</f>
        <v>(1) Tamex = 7,8052% vigente  al 24.03.2015</v>
      </c>
      <c r="D70" s="22"/>
      <c r="F70" s="316"/>
    </row>
    <row r="74" spans="3:9">
      <c r="F74" s="261"/>
    </row>
    <row r="75" spans="3:9" ht="12.75">
      <c r="C75" s="10"/>
      <c r="D75" s="11"/>
      <c r="E75"/>
      <c r="F75"/>
      <c r="G75"/>
      <c r="H75" s="7"/>
      <c r="I75" s="7"/>
    </row>
    <row r="76" spans="3:9" ht="12.75">
      <c r="C76" s="10"/>
      <c r="D76" s="12"/>
      <c r="E76"/>
      <c r="F76" s="5"/>
      <c r="G76" s="1"/>
      <c r="H76" s="7"/>
      <c r="I76" s="7"/>
    </row>
    <row r="77" spans="3:9" ht="12.75">
      <c r="C77" s="13"/>
      <c r="D77" s="11"/>
      <c r="E77"/>
      <c r="F77" s="4"/>
      <c r="G77" s="2"/>
      <c r="H77" s="8"/>
      <c r="I77" s="7"/>
    </row>
    <row r="78" spans="3:9" ht="17.25" customHeight="1">
      <c r="C78" s="13"/>
      <c r="D78" s="11"/>
      <c r="E78"/>
      <c r="F78" s="4"/>
      <c r="G78" s="2"/>
      <c r="H78" s="9"/>
      <c r="I78" s="7"/>
    </row>
    <row r="79" spans="3:9" ht="12.75">
      <c r="C79" s="14"/>
      <c r="D79" s="15"/>
      <c r="E79"/>
      <c r="F79" s="4"/>
      <c r="G79" s="172"/>
      <c r="H79" s="173"/>
      <c r="I79" s="7"/>
    </row>
    <row r="80" spans="3:9" ht="12.75">
      <c r="C80" s="14"/>
      <c r="D80" s="16"/>
      <c r="E80"/>
      <c r="F80" s="5"/>
      <c r="G80" s="2"/>
      <c r="H80" s="7"/>
      <c r="I80" s="7"/>
    </row>
    <row r="81" spans="3:9" ht="12.75">
      <c r="C81" s="17"/>
      <c r="D81" s="18"/>
      <c r="E81" s="2"/>
      <c r="F81" s="4"/>
      <c r="G81" s="2"/>
      <c r="H81" s="9"/>
      <c r="I81" s="7"/>
    </row>
    <row r="82" spans="3:9" ht="12.75">
      <c r="C82" s="14"/>
      <c r="D82" s="19"/>
      <c r="E82" s="2"/>
      <c r="F82" s="4"/>
      <c r="G82" s="2"/>
      <c r="H82" s="8"/>
      <c r="I82" s="7"/>
    </row>
    <row r="83" spans="3:9" ht="12.75">
      <c r="C83" s="14"/>
      <c r="D83" s="20"/>
      <c r="E83" s="2"/>
      <c r="F83" s="6"/>
      <c r="G83" s="2"/>
      <c r="H83" s="9"/>
      <c r="I83" s="9"/>
    </row>
    <row r="84" spans="3:9" ht="12.75">
      <c r="C84" s="14"/>
      <c r="D84" s="20"/>
      <c r="E84" s="52"/>
    </row>
    <row r="85" spans="3:9" ht="12.75">
      <c r="C85" s="17"/>
      <c r="D85" s="18"/>
    </row>
    <row r="86" spans="3:9" ht="12.75">
      <c r="C86" s="14"/>
      <c r="D86" s="19"/>
    </row>
    <row r="88" spans="3:9">
      <c r="D88" s="52"/>
    </row>
  </sheetData>
  <mergeCells count="14">
    <mergeCell ref="AC7:AC8"/>
    <mergeCell ref="AK7:AK8"/>
    <mergeCell ref="AM7:AM8"/>
    <mergeCell ref="G27:G28"/>
    <mergeCell ref="M7:M8"/>
    <mergeCell ref="U7:U8"/>
    <mergeCell ref="W7:W8"/>
    <mergeCell ref="AA7:AA8"/>
    <mergeCell ref="Y7:Y8"/>
    <mergeCell ref="C1:H1"/>
    <mergeCell ref="G6:G7"/>
    <mergeCell ref="O7:O8"/>
    <mergeCell ref="Q7:Q8"/>
    <mergeCell ref="S7:S8"/>
  </mergeCells>
  <phoneticPr fontId="13" type="noConversion"/>
  <conditionalFormatting sqref="AJ8 AN8:AN14 AJ9:AL14 X8:X14 AF8:AF14 AH8:AH14 AD8:AD14 N9:V14 N8:R8 U8:W8">
    <cfRule type="cellIs" dxfId="13" priority="8" stopIfTrue="1" operator="lessThan">
      <formula>0</formula>
    </cfRule>
  </conditionalFormatting>
  <conditionalFormatting sqref="AL8">
    <cfRule type="cellIs" dxfId="12" priority="7" stopIfTrue="1" operator="lessThan">
      <formula>0</formula>
    </cfRule>
  </conditionalFormatting>
  <conditionalFormatting sqref="AA9:AB14">
    <cfRule type="cellIs" dxfId="11" priority="6" stopIfTrue="1" operator="lessThan">
      <formula>0</formula>
    </cfRule>
  </conditionalFormatting>
  <conditionalFormatting sqref="AB8">
    <cfRule type="cellIs" dxfId="10" priority="5" stopIfTrue="1" operator="lessThan">
      <formula>0</formula>
    </cfRule>
  </conditionalFormatting>
  <conditionalFormatting sqref="S8:T8">
    <cfRule type="cellIs" dxfId="9" priority="4" stopIfTrue="1" operator="lessThan">
      <formula>0</formula>
    </cfRule>
  </conditionalFormatting>
  <conditionalFormatting sqref="Y9:Z14">
    <cfRule type="cellIs" dxfId="8" priority="3" stopIfTrue="1" operator="lessThan">
      <formula>0</formula>
    </cfRule>
  </conditionalFormatting>
  <conditionalFormatting sqref="Z8">
    <cfRule type="cellIs" dxfId="7" priority="1" stopIfTrue="1" operator="lessThan">
      <formula>0</formula>
    </cfRule>
  </conditionalFormatting>
  <hyperlinks>
    <hyperlink ref="P24" r:id="rId1"/>
  </hyperlinks>
  <pageMargins left="0.75" right="0.75" top="1" bottom="1" header="0.5" footer="0.5"/>
  <pageSetup scale="86" orientation="portrait" r:id="rId2"/>
  <headerFooter alignWithMargins="0"/>
  <colBreaks count="1" manualBreakCount="1">
    <brk id="8" max="68" man="1"/>
  </colBreaks>
  <legacyDrawing r:id="rId3"/>
</worksheet>
</file>

<file path=xl/worksheets/sheet4.xml><?xml version="1.0" encoding="utf-8"?>
<worksheet xmlns="http://schemas.openxmlformats.org/spreadsheetml/2006/main" xmlns:r="http://schemas.openxmlformats.org/officeDocument/2006/relationships">
  <sheetPr codeName="Hoja4" enableFormatConditionsCalculation="0">
    <tabColor rgb="FFFFFF00"/>
  </sheetPr>
  <dimension ref="A1:AN97"/>
  <sheetViews>
    <sheetView showGridLines="0" zoomScale="85" zoomScaleNormal="85" zoomScaleSheetLayoutView="100" workbookViewId="0">
      <selection activeCell="M1" sqref="M1"/>
    </sheetView>
  </sheetViews>
  <sheetFormatPr baseColWidth="10" defaultColWidth="9.33203125" defaultRowHeight="11.25"/>
  <cols>
    <col min="1" max="1" width="4.83203125" style="21" bestFit="1" customWidth="1"/>
    <col min="2" max="2" width="8.5" style="21" customWidth="1"/>
    <col min="3" max="3" width="66.33203125" style="21" customWidth="1"/>
    <col min="4" max="4" width="11" style="21" customWidth="1"/>
    <col min="5" max="5" width="16.83203125" style="21" customWidth="1"/>
    <col min="6" max="6" width="15" style="21" customWidth="1"/>
    <col min="7" max="7" width="15.1640625" style="21" customWidth="1"/>
    <col min="8" max="8" width="2.83203125" style="21" customWidth="1"/>
    <col min="9" max="10" width="9.33203125" style="21" customWidth="1"/>
    <col min="11" max="11" width="2.1640625" style="21" customWidth="1"/>
    <col min="12" max="12" width="24.1640625" style="21" customWidth="1"/>
    <col min="13" max="13" width="10.6640625" style="22" customWidth="1"/>
    <col min="14" max="14" width="10.5" style="22" customWidth="1"/>
    <col min="15" max="15" width="10.6640625" style="21" customWidth="1"/>
    <col min="16" max="16" width="10.5" style="21" customWidth="1"/>
    <col min="17" max="17" width="10.6640625" style="21" customWidth="1"/>
    <col min="18" max="18" width="10.5" style="21" customWidth="1"/>
    <col min="19" max="19" width="10.6640625" style="21" customWidth="1"/>
    <col min="20" max="20" width="10.5" style="21" customWidth="1"/>
    <col min="21" max="21" width="10.6640625" style="21" customWidth="1"/>
    <col min="22" max="22" width="10.5" style="21" customWidth="1"/>
    <col min="23" max="23" width="10.6640625" style="21" customWidth="1"/>
    <col min="24" max="28" width="10.5" style="21" customWidth="1"/>
    <col min="29" max="29" width="10.6640625" style="21" customWidth="1"/>
    <col min="30" max="30" width="10.5" style="21" customWidth="1"/>
    <col min="31" max="31" width="10.6640625" style="21" customWidth="1"/>
    <col min="32" max="32" width="10.5" style="21" customWidth="1"/>
    <col min="33" max="33" width="10.6640625" style="21" customWidth="1"/>
    <col min="34" max="34" width="10.5" style="21" customWidth="1"/>
    <col min="35" max="35" width="10.6640625" style="21" customWidth="1"/>
    <col min="36" max="36" width="10.5" style="21" customWidth="1"/>
    <col min="37" max="37" width="10.6640625" style="21" customWidth="1"/>
    <col min="38" max="38" width="10.5" style="21" customWidth="1"/>
    <col min="39" max="39" width="10.6640625" style="21" customWidth="1"/>
    <col min="40" max="40" width="10.5" style="21" customWidth="1"/>
    <col min="41" max="16384" width="9.33203125" style="21"/>
  </cols>
  <sheetData>
    <row r="1" spans="1:40" ht="15.75">
      <c r="A1" s="813" t="s">
        <v>1007</v>
      </c>
      <c r="B1" s="266">
        <f>+GN!B1</f>
        <v>2015</v>
      </c>
      <c r="C1" s="1031" t="s">
        <v>1030</v>
      </c>
      <c r="D1" s="1031"/>
      <c r="E1" s="1031"/>
      <c r="F1" s="1031"/>
      <c r="G1" s="1031"/>
      <c r="H1" s="1031"/>
      <c r="L1" s="875" t="str">
        <f>GN!L1</f>
        <v>Máxima Demanda 2014</v>
      </c>
      <c r="M1" s="319">
        <f>GN!M1</f>
        <v>6067.2978334046093</v>
      </c>
      <c r="N1" s="292" t="s">
        <v>1013</v>
      </c>
    </row>
    <row r="2" spans="1:40" ht="20.25">
      <c r="C2" s="53" t="str">
        <f>"FIJACION DE TARIFAS MAYO "&amp;B1</f>
        <v>FIJACION DE TARIFAS MAYO 2015</v>
      </c>
      <c r="D2" s="53"/>
      <c r="E2" s="54"/>
      <c r="F2" s="55"/>
      <c r="G2" s="55"/>
      <c r="H2" s="55"/>
      <c r="L2" s="59" t="s">
        <v>909</v>
      </c>
      <c r="M2" s="60">
        <f>MIN(3.5%*M1,75%*S2)</f>
        <v>156.78203999999999</v>
      </c>
      <c r="N2" s="322">
        <f>M2/0.9804/0.9876</f>
        <v>161.92426232157575</v>
      </c>
      <c r="P2" s="22" t="s">
        <v>1010</v>
      </c>
      <c r="Q2" s="21" t="str">
        <f>GN!Q2</f>
        <v>Unidad TG1 de la CT Santo Domingo de los Olleros</v>
      </c>
      <c r="S2" s="594">
        <f>GN!S2</f>
        <v>209.04272</v>
      </c>
    </row>
    <row r="3" spans="1:40" ht="10.5" customHeight="1">
      <c r="C3" s="56"/>
      <c r="D3" s="56"/>
      <c r="E3" s="57"/>
      <c r="F3" s="58"/>
      <c r="G3" s="58"/>
      <c r="H3" s="58"/>
      <c r="L3" s="61" t="s">
        <v>908</v>
      </c>
      <c r="M3" s="62">
        <f>S2</f>
        <v>209.04272</v>
      </c>
      <c r="N3" s="322">
        <f>M3/0.9804/0.9876</f>
        <v>215.89901642876771</v>
      </c>
    </row>
    <row r="4" spans="1:40" ht="21" thickBot="1">
      <c r="C4" s="53" t="s">
        <v>1017</v>
      </c>
      <c r="D4" s="53"/>
      <c r="E4" s="54"/>
      <c r="F4" s="55"/>
      <c r="G4" s="55"/>
      <c r="H4" s="55"/>
      <c r="L4" s="192"/>
    </row>
    <row r="5" spans="1:40" ht="12" customHeight="1" thickBot="1">
      <c r="K5" s="595"/>
      <c r="L5" s="595"/>
      <c r="M5" s="596"/>
      <c r="N5" s="596"/>
      <c r="O5" s="595"/>
      <c r="P5" s="595"/>
      <c r="Q5" s="595"/>
      <c r="R5" s="595"/>
      <c r="S5" s="595"/>
      <c r="T5" s="595"/>
      <c r="U5" s="595"/>
      <c r="V5" s="595"/>
      <c r="W5" s="595"/>
      <c r="X5" s="595"/>
      <c r="Y5" s="595"/>
      <c r="Z5" s="595"/>
      <c r="AA5" s="595"/>
      <c r="AB5" s="595"/>
      <c r="AC5" s="597" t="s">
        <v>73</v>
      </c>
      <c r="AD5" s="598"/>
      <c r="AE5" s="598"/>
      <c r="AF5" s="598"/>
      <c r="AG5" s="598"/>
      <c r="AH5" s="598"/>
      <c r="AI5" s="598"/>
      <c r="AJ5" s="598"/>
      <c r="AK5" s="598"/>
      <c r="AL5" s="598"/>
      <c r="AM5" s="598"/>
      <c r="AN5" s="599"/>
    </row>
    <row r="6" spans="1:40" ht="12" customHeight="1">
      <c r="C6" s="276"/>
      <c r="D6" s="278"/>
      <c r="E6" s="279" t="s">
        <v>862</v>
      </c>
      <c r="F6" s="280" t="s">
        <v>862</v>
      </c>
      <c r="G6" s="1032" t="s">
        <v>850</v>
      </c>
      <c r="K6" s="595"/>
      <c r="L6" s="324" t="s">
        <v>1008</v>
      </c>
      <c r="M6" s="522" t="str">
        <f>GN!M6</f>
        <v>7F 5-series</v>
      </c>
      <c r="N6" s="325"/>
      <c r="O6" s="522" t="str">
        <f>GN!O6</f>
        <v>SGT5-2000E</v>
      </c>
      <c r="P6" s="325"/>
      <c r="Q6" s="522" t="str">
        <f>GN!Q6</f>
        <v>AE94.2K</v>
      </c>
      <c r="R6" s="325"/>
      <c r="S6" s="522" t="str">
        <f>GN!S6</f>
        <v>GT13E2</v>
      </c>
      <c r="T6" s="325"/>
      <c r="U6" s="522" t="str">
        <f>GN!U6</f>
        <v>7FA</v>
      </c>
      <c r="V6" s="325"/>
      <c r="W6" s="522" t="str">
        <f>GN!W6</f>
        <v>M501F3</v>
      </c>
      <c r="X6" s="325"/>
      <c r="Y6" s="821" t="str">
        <f>GN!Y6</f>
        <v>V94.2</v>
      </c>
      <c r="Z6" s="822"/>
      <c r="AA6" s="821" t="str">
        <f>GN!AA6</f>
        <v>M701DA</v>
      </c>
      <c r="AB6" s="822"/>
      <c r="AC6" s="821" t="s">
        <v>910</v>
      </c>
      <c r="AD6" s="822"/>
      <c r="AE6" s="823" t="s">
        <v>5349</v>
      </c>
      <c r="AF6" s="822"/>
      <c r="AG6" s="823" t="s">
        <v>5350</v>
      </c>
      <c r="AH6" s="822"/>
      <c r="AI6" s="823" t="s">
        <v>70</v>
      </c>
      <c r="AJ6" s="822"/>
      <c r="AK6" s="823" t="s">
        <v>69</v>
      </c>
      <c r="AL6" s="822"/>
      <c r="AM6" s="823" t="s">
        <v>68</v>
      </c>
      <c r="AN6" s="822"/>
    </row>
    <row r="7" spans="1:40" ht="12" customHeight="1">
      <c r="C7" s="277" t="s">
        <v>863</v>
      </c>
      <c r="D7" s="281" t="s">
        <v>851</v>
      </c>
      <c r="E7" s="282" t="s">
        <v>864</v>
      </c>
      <c r="F7" s="283" t="s">
        <v>865</v>
      </c>
      <c r="G7" s="1033"/>
      <c r="K7" s="595"/>
      <c r="L7" s="326" t="s">
        <v>5351</v>
      </c>
      <c r="M7" s="1034" t="s">
        <v>859</v>
      </c>
      <c r="N7" s="327" t="s">
        <v>866</v>
      </c>
      <c r="O7" s="1034" t="s">
        <v>859</v>
      </c>
      <c r="P7" s="327" t="s">
        <v>866</v>
      </c>
      <c r="Q7" s="1034" t="s">
        <v>859</v>
      </c>
      <c r="R7" s="327" t="s">
        <v>866</v>
      </c>
      <c r="S7" s="1034" t="s">
        <v>859</v>
      </c>
      <c r="T7" s="327" t="s">
        <v>866</v>
      </c>
      <c r="U7" s="1034" t="s">
        <v>859</v>
      </c>
      <c r="V7" s="327" t="s">
        <v>866</v>
      </c>
      <c r="W7" s="1034" t="s">
        <v>859</v>
      </c>
      <c r="X7" s="327" t="s">
        <v>866</v>
      </c>
      <c r="Y7" s="1036" t="s">
        <v>859</v>
      </c>
      <c r="Z7" s="824" t="s">
        <v>866</v>
      </c>
      <c r="AA7" s="1036" t="s">
        <v>859</v>
      </c>
      <c r="AB7" s="824" t="s">
        <v>866</v>
      </c>
      <c r="AC7" s="1036" t="s">
        <v>859</v>
      </c>
      <c r="AD7" s="824" t="s">
        <v>866</v>
      </c>
      <c r="AE7" s="825" t="s">
        <v>859</v>
      </c>
      <c r="AF7" s="824" t="s">
        <v>866</v>
      </c>
      <c r="AG7" s="825" t="s">
        <v>859</v>
      </c>
      <c r="AH7" s="824" t="s">
        <v>866</v>
      </c>
      <c r="AI7" s="825" t="s">
        <v>859</v>
      </c>
      <c r="AJ7" s="824" t="s">
        <v>866</v>
      </c>
      <c r="AK7" s="1038" t="s">
        <v>859</v>
      </c>
      <c r="AL7" s="824" t="s">
        <v>866</v>
      </c>
      <c r="AM7" s="1038" t="s">
        <v>859</v>
      </c>
      <c r="AN7" s="824" t="s">
        <v>866</v>
      </c>
    </row>
    <row r="8" spans="1:40" ht="12" customHeight="1" thickBot="1">
      <c r="C8" s="284"/>
      <c r="D8" s="285"/>
      <c r="E8" s="286" t="s">
        <v>852</v>
      </c>
      <c r="F8" s="287" t="s">
        <v>852</v>
      </c>
      <c r="G8" s="288" t="s">
        <v>852</v>
      </c>
      <c r="K8" s="595"/>
      <c r="L8" s="328"/>
      <c r="M8" s="1035"/>
      <c r="N8" s="329" t="s">
        <v>957</v>
      </c>
      <c r="O8" s="1035"/>
      <c r="P8" s="329" t="s">
        <v>957</v>
      </c>
      <c r="Q8" s="1035"/>
      <c r="R8" s="329" t="s">
        <v>957</v>
      </c>
      <c r="S8" s="1035"/>
      <c r="T8" s="329" t="s">
        <v>957</v>
      </c>
      <c r="U8" s="1035"/>
      <c r="V8" s="329" t="s">
        <v>957</v>
      </c>
      <c r="W8" s="1035"/>
      <c r="X8" s="329" t="s">
        <v>957</v>
      </c>
      <c r="Y8" s="1037"/>
      <c r="Z8" s="826" t="s">
        <v>957</v>
      </c>
      <c r="AA8" s="1037"/>
      <c r="AB8" s="826" t="s">
        <v>957</v>
      </c>
      <c r="AC8" s="1037"/>
      <c r="AD8" s="826" t="s">
        <v>957</v>
      </c>
      <c r="AE8" s="827"/>
      <c r="AF8" s="826" t="s">
        <v>957</v>
      </c>
      <c r="AG8" s="827"/>
      <c r="AH8" s="826" t="s">
        <v>957</v>
      </c>
      <c r="AI8" s="827"/>
      <c r="AJ8" s="826" t="s">
        <v>957</v>
      </c>
      <c r="AK8" s="1039"/>
      <c r="AL8" s="826" t="s">
        <v>957</v>
      </c>
      <c r="AM8" s="1039"/>
      <c r="AN8" s="826" t="s">
        <v>957</v>
      </c>
    </row>
    <row r="9" spans="1:40" ht="12.75">
      <c r="C9" s="179" t="s">
        <v>853</v>
      </c>
      <c r="D9" s="180"/>
      <c r="E9" s="858">
        <f>M20</f>
        <v>45477.405555555568</v>
      </c>
      <c r="F9" s="23"/>
      <c r="G9" s="24">
        <f t="shared" ref="G9:G16" si="0">E9+F9</f>
        <v>45477.405555555568</v>
      </c>
      <c r="K9" s="600">
        <f>IF(GN!K9="","",GN!K9)</f>
        <v>1</v>
      </c>
      <c r="L9" s="828" t="str">
        <f>IF(GN!L9="","",GN!L9)</f>
        <v>GTWH 2006</v>
      </c>
      <c r="M9" s="829" t="str">
        <f>IF(GN!M9="","",GN!M9)</f>
        <v/>
      </c>
      <c r="N9" s="830" t="str">
        <f>IF(GN!N9="","",GN!N9)</f>
        <v/>
      </c>
      <c r="O9" s="829">
        <f>IF(GN!O9="","",GN!O9)</f>
        <v>29400</v>
      </c>
      <c r="P9" s="830">
        <f>IF(GN!P9="","",GN!P9)</f>
        <v>163.30000000000001</v>
      </c>
      <c r="Q9" s="829" t="str">
        <f>IF(GN!Q9="","",GN!Q9)</f>
        <v/>
      </c>
      <c r="R9" s="830" t="str">
        <f>IF(GN!R9="","",GN!R9)</f>
        <v>nd</v>
      </c>
      <c r="S9" s="829">
        <f>IF(GN!S9="","",GN!S9)</f>
        <v>32070</v>
      </c>
      <c r="T9" s="830">
        <f>IF(GN!T9="","",GN!T9)</f>
        <v>172.2</v>
      </c>
      <c r="U9" s="829" t="str">
        <f>IF(GN!U9="","",GN!U9)</f>
        <v/>
      </c>
      <c r="V9" s="830" t="str">
        <f>IF(GN!V9="","",GN!V9)</f>
        <v>nd</v>
      </c>
      <c r="W9" s="831" t="str">
        <f>IF(GN!W9="","",GN!W9)</f>
        <v/>
      </c>
      <c r="X9" s="832" t="str">
        <f>IF(GN!X9="","",GN!X9)</f>
        <v>nd</v>
      </c>
      <c r="Y9" s="829" t="str">
        <f>IF(GN!Y9="","",GN!Y9)</f>
        <v/>
      </c>
      <c r="Z9" s="830" t="str">
        <f>IF(GN!Z9="","",GN!Z9)</f>
        <v>nd</v>
      </c>
      <c r="AA9" s="833" t="str">
        <f>IF(GN!AA9="","",GN!AA9)</f>
        <v/>
      </c>
      <c r="AB9" s="830" t="str">
        <f>IF(GN!AB9="","",GN!AB9)</f>
        <v/>
      </c>
      <c r="AC9" s="829">
        <f>IF(GN!AC9="","",GN!AC9)</f>
        <v>30910</v>
      </c>
      <c r="AD9" s="830">
        <f>IF(GN!AD9="","",GN!AD9)</f>
        <v>171.7</v>
      </c>
      <c r="AE9" s="833">
        <f>IF(GN!AE9="","",GN!AE9)</f>
        <v>33690</v>
      </c>
      <c r="AF9" s="830">
        <f>IF(GN!AF9="","",GN!AF9)</f>
        <v>179</v>
      </c>
      <c r="AG9" s="833">
        <f>IF(GN!AG9="","",GN!AG9)</f>
        <v>35340</v>
      </c>
      <c r="AH9" s="830">
        <f>IF(GN!AH9="","",GN!AH9)</f>
        <v>198.3</v>
      </c>
      <c r="AI9" s="831">
        <f>IF(GN!AI9="","",GN!AI9)</f>
        <v>34210</v>
      </c>
      <c r="AJ9" s="832">
        <f>IF(GN!AJ9="","",GN!AJ9)</f>
        <v>187.7</v>
      </c>
      <c r="AK9" s="831">
        <f>IF(GN!AK9="","",GN!AK9)</f>
        <v>32630</v>
      </c>
      <c r="AL9" s="831">
        <f>IF(GN!AL9="","",GN!AL9)</f>
        <v>185.4</v>
      </c>
      <c r="AM9" s="831" t="str">
        <f>IF(GN!AM9="","",GN!AM9)</f>
        <v/>
      </c>
      <c r="AN9" s="832" t="str">
        <f>IF(GN!AN9="","",GN!AN9)</f>
        <v>nd</v>
      </c>
    </row>
    <row r="10" spans="1:40" ht="12.75">
      <c r="C10" s="863" t="s">
        <v>1018</v>
      </c>
      <c r="D10" s="864">
        <v>0.1</v>
      </c>
      <c r="E10" s="865">
        <f>D10*E9</f>
        <v>4547.740555555557</v>
      </c>
      <c r="F10" s="866"/>
      <c r="G10" s="867"/>
      <c r="K10" s="601">
        <f>IF(GN!K10="","",GN!K10)</f>
        <v>2</v>
      </c>
      <c r="L10" s="602" t="str">
        <f>IF(GN!L10="","",GN!L10)</f>
        <v>GTWH 2007/2008</v>
      </c>
      <c r="M10" s="834" t="str">
        <f>IF(GN!M10="","",GN!M10)</f>
        <v/>
      </c>
      <c r="N10" s="835" t="str">
        <f>IF(GN!N10="","",GN!N10)</f>
        <v>nd</v>
      </c>
      <c r="O10" s="834">
        <f>IF(GN!O10="","",GN!O10)</f>
        <v>37800</v>
      </c>
      <c r="P10" s="835">
        <f>IF(GN!P10="","",GN!P10)</f>
        <v>168</v>
      </c>
      <c r="Q10" s="834" t="str">
        <f>IF(GN!Q10="","",GN!Q10)</f>
        <v/>
      </c>
      <c r="R10" s="835" t="str">
        <f>IF(GN!R10="","",GN!R10)</f>
        <v>nd</v>
      </c>
      <c r="S10" s="834">
        <f>IF(GN!S10="","",GN!S10)</f>
        <v>42433</v>
      </c>
      <c r="T10" s="835">
        <f>IF(GN!T10="","",GN!T10)</f>
        <v>179.9</v>
      </c>
      <c r="U10" s="834" t="str">
        <f>IF(GN!U10="","",GN!U10)</f>
        <v/>
      </c>
      <c r="V10" s="835" t="str">
        <f>IF(GN!V10="","",GN!V10)</f>
        <v>nd</v>
      </c>
      <c r="W10" s="836" t="str">
        <f>IF(GN!W10="","",GN!W10)</f>
        <v/>
      </c>
      <c r="X10" s="837" t="str">
        <f>IF(GN!X10="","",GN!X10)</f>
        <v>nd</v>
      </c>
      <c r="Y10" s="834" t="str">
        <f>IF(GN!Y10="","",GN!Y10)</f>
        <v/>
      </c>
      <c r="Z10" s="835" t="str">
        <f>IF(GN!Z10="","",GN!Z10)</f>
        <v>nd</v>
      </c>
      <c r="AA10" s="838">
        <f>IF(GN!AA10="","",GN!AA10)</f>
        <v>34033</v>
      </c>
      <c r="AB10" s="835">
        <f>IF(GN!AB10="","",GN!AB10)</f>
        <v>144.09</v>
      </c>
      <c r="AC10" s="834">
        <f>IF(GN!AC10="","",GN!AC10)</f>
        <v>40176</v>
      </c>
      <c r="AD10" s="835">
        <f>IF(GN!AD10="","",GN!AD10)</f>
        <v>171.7</v>
      </c>
      <c r="AE10" s="838">
        <f>IF(GN!AE10="","",GN!AE10)</f>
        <v>46421</v>
      </c>
      <c r="AF10" s="835">
        <f>IF(GN!AF10="","",GN!AF10)</f>
        <v>188.78200000000001</v>
      </c>
      <c r="AG10" s="838">
        <f>IF(GN!AG10="","",GN!AG10)</f>
        <v>46982</v>
      </c>
      <c r="AH10" s="835">
        <f>IF(GN!AH10="","",GN!AH10)</f>
        <v>198.3</v>
      </c>
      <c r="AI10" s="836" t="str">
        <f>IF(GN!AI10="","",GN!AI10)</f>
        <v/>
      </c>
      <c r="AJ10" s="837" t="str">
        <f>IF(GN!AJ10="","",GN!AJ10)</f>
        <v>nd</v>
      </c>
      <c r="AK10" s="836" t="str">
        <f>IF(GN!AK10="","",GN!AK10)</f>
        <v/>
      </c>
      <c r="AL10" s="836" t="str">
        <f>IF(GN!AL10="","",GN!AL10)</f>
        <v>nd</v>
      </c>
      <c r="AM10" s="836">
        <f>IF(GN!AM10="","",GN!AM10)</f>
        <v>44004</v>
      </c>
      <c r="AN10" s="837">
        <f>IF(GN!AN10="","",GN!AN10)</f>
        <v>184.4</v>
      </c>
    </row>
    <row r="11" spans="1:40" ht="12.75">
      <c r="C11" s="181" t="s">
        <v>867</v>
      </c>
      <c r="D11" s="182">
        <v>2.5000000000000001E-2</v>
      </c>
      <c r="E11" s="25">
        <f>(E9+E10)*D11</f>
        <v>1250.6286527777784</v>
      </c>
      <c r="F11" s="26"/>
      <c r="G11" s="27">
        <f t="shared" si="0"/>
        <v>1250.6286527777784</v>
      </c>
      <c r="K11" s="601">
        <f>IF(GN!K11="","",GN!K11)</f>
        <v>3</v>
      </c>
      <c r="L11" s="603" t="str">
        <f>IF(GN!L11="","",GN!L11)</f>
        <v>GTWH 2009</v>
      </c>
      <c r="M11" s="834" t="str">
        <f>IF(GN!M11="","",GN!M11)</f>
        <v/>
      </c>
      <c r="N11" s="835" t="str">
        <f>IF(GN!N11="","",GN!N11)</f>
        <v>nd</v>
      </c>
      <c r="O11" s="834">
        <f>IF(GN!O11="","",GN!O11)</f>
        <v>40853</v>
      </c>
      <c r="P11" s="835">
        <f>IF(GN!P11="","",GN!P11)</f>
        <v>168</v>
      </c>
      <c r="Q11" s="834" t="str">
        <f>IF(GN!Q11="","",GN!Q11)</f>
        <v/>
      </c>
      <c r="R11" s="835" t="str">
        <f>IF(GN!R11="","",GN!R11)</f>
        <v>nd</v>
      </c>
      <c r="S11" s="834">
        <f>IF(GN!S11="","",GN!S11)</f>
        <v>43376.6</v>
      </c>
      <c r="T11" s="835">
        <f>IF(GN!T11="","",GN!T11)</f>
        <v>179.9</v>
      </c>
      <c r="U11" s="834" t="str">
        <f>IF(GN!U11="","",GN!U11)</f>
        <v/>
      </c>
      <c r="V11" s="835" t="str">
        <f>IF(GN!V11="","",GN!V11)</f>
        <v>nd</v>
      </c>
      <c r="W11" s="836" t="str">
        <f>IF(GN!W11="","",GN!W11)</f>
        <v/>
      </c>
      <c r="X11" s="837" t="str">
        <f>IF(GN!X11="","",GN!X11)</f>
        <v>nd</v>
      </c>
      <c r="Y11" s="834" t="str">
        <f>IF(GN!Y11="","",GN!Y11)</f>
        <v/>
      </c>
      <c r="Z11" s="835" t="str">
        <f>IF(GN!Z11="","",GN!Z11)</f>
        <v>nd</v>
      </c>
      <c r="AA11" s="838">
        <f>IF(GN!AA11="","",GN!AA11)</f>
        <v>36386</v>
      </c>
      <c r="AB11" s="835">
        <f>IF(GN!AB11="","",GN!AB11)</f>
        <v>144.09</v>
      </c>
      <c r="AC11" s="834">
        <f>IF(GN!AC11="","",GN!AC11)</f>
        <v>41790.400000000001</v>
      </c>
      <c r="AD11" s="835">
        <f>IF(GN!AD11="","",GN!AD11)</f>
        <v>171.7</v>
      </c>
      <c r="AE11" s="838">
        <f>IF(GN!AE11="","",GN!AE11)</f>
        <v>46363.199999999997</v>
      </c>
      <c r="AF11" s="835">
        <f>IF(GN!AF11="","",GN!AF11)</f>
        <v>188.78200000000001</v>
      </c>
      <c r="AG11" s="838">
        <f>IF(GN!AG11="","",GN!AG11)</f>
        <v>46560.9</v>
      </c>
      <c r="AH11" s="835">
        <f>IF(GN!AH11="","",GN!AH11)</f>
        <v>202</v>
      </c>
      <c r="AI11" s="836" t="str">
        <f>IF(GN!AI11="","",GN!AI11)</f>
        <v/>
      </c>
      <c r="AJ11" s="837" t="str">
        <f>IF(GN!AJ11="","",GN!AJ11)</f>
        <v>nd</v>
      </c>
      <c r="AK11" s="836" t="str">
        <f>IF(GN!AK11="","",GN!AK11)</f>
        <v/>
      </c>
      <c r="AL11" s="836" t="str">
        <f>IF(GN!AL11="","",GN!AL11)</f>
        <v>nd</v>
      </c>
      <c r="AM11" s="836">
        <f>IF(GN!AM11="","",GN!AM11)</f>
        <v>45365.5</v>
      </c>
      <c r="AN11" s="837">
        <f>IF(GN!AN11="","",GN!AN11)</f>
        <v>184.4</v>
      </c>
    </row>
    <row r="12" spans="1:40" ht="12.75">
      <c r="C12" s="181" t="s">
        <v>854</v>
      </c>
      <c r="D12" s="182">
        <v>0.04</v>
      </c>
      <c r="E12" s="25">
        <f>(E9+E10)*D12</f>
        <v>2001.0058444444451</v>
      </c>
      <c r="F12" s="26"/>
      <c r="G12" s="27">
        <f t="shared" si="0"/>
        <v>2001.0058444444451</v>
      </c>
      <c r="K12" s="601">
        <f>IF(GN!K12="","",GN!K12)</f>
        <v>4</v>
      </c>
      <c r="L12" s="602" t="str">
        <f>IF(GN!L12="","",GN!L12)</f>
        <v>GTWH 2010</v>
      </c>
      <c r="M12" s="839" t="str">
        <f>IF(GN!M12="","",GN!M12)</f>
        <v/>
      </c>
      <c r="N12" s="840" t="str">
        <f>IF(GN!N12="","",GN!N12)</f>
        <v>nd</v>
      </c>
      <c r="O12" s="839">
        <f>IF(GN!O12="","",GN!O12)</f>
        <v>38625.1</v>
      </c>
      <c r="P12" s="840">
        <f>IF(GN!P12="","",GN!P12)</f>
        <v>168</v>
      </c>
      <c r="Q12" s="839" t="str">
        <f>IF(GN!Q12="","",GN!Q12)</f>
        <v/>
      </c>
      <c r="R12" s="840" t="str">
        <f>IF(GN!R12="","",GN!R12)</f>
        <v>nd</v>
      </c>
      <c r="S12" s="839">
        <f>IF(GN!S12="","",GN!S12)</f>
        <v>42102.3</v>
      </c>
      <c r="T12" s="840">
        <f>IF(GN!T12="","",GN!T12)</f>
        <v>182.2</v>
      </c>
      <c r="U12" s="839" t="str">
        <f>IF(GN!U12="","",GN!U12)</f>
        <v/>
      </c>
      <c r="V12" s="840" t="str">
        <f>IF(GN!V12="","",GN!V12)</f>
        <v>nd</v>
      </c>
      <c r="W12" s="841" t="str">
        <f>IF(GN!W12="","",GN!W12)</f>
        <v/>
      </c>
      <c r="X12" s="842" t="str">
        <f>IF(GN!X12="","",GN!X12)</f>
        <v>nd</v>
      </c>
      <c r="Y12" s="839" t="str">
        <f>IF(GN!Y12="","",GN!Y12)</f>
        <v/>
      </c>
      <c r="Z12" s="840" t="str">
        <f>IF(GN!Z12="","",GN!Z12)</f>
        <v>nd</v>
      </c>
      <c r="AA12" s="843">
        <f>IF(GN!AA12="","",GN!AA12)</f>
        <v>34464.800000000003</v>
      </c>
      <c r="AB12" s="840">
        <f>IF(GN!AB12="","",GN!AB12)</f>
        <v>144.09</v>
      </c>
      <c r="AC12" s="839">
        <f>IF(GN!AC12="","",GN!AC12)</f>
        <v>42406.9</v>
      </c>
      <c r="AD12" s="840">
        <f>IF(GN!AD12="","",GN!AD12)</f>
        <v>183</v>
      </c>
      <c r="AE12" s="843">
        <f>IF(GN!AE12="","",GN!AE12)</f>
        <v>43443.8</v>
      </c>
      <c r="AF12" s="840">
        <f>IF(GN!AF12="","",GN!AF12)</f>
        <v>188.78200000000001</v>
      </c>
      <c r="AG12" s="843">
        <f>IF(GN!AG12="","",GN!AG12)</f>
        <v>45750.1</v>
      </c>
      <c r="AH12" s="840">
        <f>IF(GN!AH12="","",GN!AH12)</f>
        <v>202</v>
      </c>
      <c r="AI12" s="841" t="str">
        <f>IF(GN!AI12="","",GN!AI12)</f>
        <v/>
      </c>
      <c r="AJ12" s="842" t="str">
        <f>IF(GN!AJ12="","",GN!AJ12)</f>
        <v>nd</v>
      </c>
      <c r="AK12" s="841" t="str">
        <f>IF(GN!AK12="","",GN!AK12)</f>
        <v/>
      </c>
      <c r="AL12" s="841" t="str">
        <f>IF(GN!AL12="","",GN!AL12)</f>
        <v>nd</v>
      </c>
      <c r="AM12" s="841" t="str">
        <f>IF(GN!AM12="","",GN!AM12)</f>
        <v/>
      </c>
      <c r="AN12" s="842" t="str">
        <f>IF(GN!AN12="","",GN!AN12)</f>
        <v>nd</v>
      </c>
    </row>
    <row r="13" spans="1:40" ht="12.75">
      <c r="C13" s="181" t="s">
        <v>868</v>
      </c>
      <c r="D13" s="182">
        <v>0</v>
      </c>
      <c r="E13" s="28"/>
      <c r="F13" s="857">
        <f>SUM($E$9:$E$12)*D13</f>
        <v>0</v>
      </c>
      <c r="G13" s="27">
        <f t="shared" si="0"/>
        <v>0</v>
      </c>
      <c r="K13" s="601">
        <f>IF(GN!K13="","",GN!K13)</f>
        <v>5</v>
      </c>
      <c r="L13" s="602" t="str">
        <f>IF(GN!L13="","",GN!L13)</f>
        <v>GTWH 2012 (2)</v>
      </c>
      <c r="M13" s="839">
        <f>IF(GN!M13="","",GN!M13)</f>
        <v>54098</v>
      </c>
      <c r="N13" s="840">
        <f>IF(GN!N13="","",GN!N13)</f>
        <v>215.76900000000001</v>
      </c>
      <c r="O13" s="839">
        <f>IF(GN!O13="","",GN!O13)</f>
        <v>44892</v>
      </c>
      <c r="P13" s="840">
        <f>IF(GN!P13="","",GN!P13)</f>
        <v>166</v>
      </c>
      <c r="Q13" s="839">
        <f>IF(GN!Q13="","",GN!Q13)</f>
        <v>46412.1</v>
      </c>
      <c r="R13" s="840">
        <f>IF(GN!R13="","",GN!R13)</f>
        <v>170</v>
      </c>
      <c r="S13" s="839">
        <f>IF(GN!S13="","",GN!S13)</f>
        <v>49960.6</v>
      </c>
      <c r="T13" s="840">
        <f>IF(GN!T13="","",GN!T13)</f>
        <v>184.5</v>
      </c>
      <c r="U13" s="839">
        <f>IF(GN!U13="","",GN!U13)</f>
        <v>47755.8</v>
      </c>
      <c r="V13" s="840">
        <f>IF(GN!V13="","",GN!V13)</f>
        <v>184.90600000000001</v>
      </c>
      <c r="W13" s="841">
        <f>IF(GN!W13="","",GN!W13)</f>
        <v>47334.8</v>
      </c>
      <c r="X13" s="842">
        <f>IF(GN!X13="","",GN!X13)</f>
        <v>185.4</v>
      </c>
      <c r="Y13" s="839">
        <f>IF(GN!Y13="","",GN!Y13)</f>
        <v>42945.2</v>
      </c>
      <c r="Z13" s="840">
        <f>IF(GN!Z13="","",GN!Z13)</f>
        <v>157</v>
      </c>
      <c r="AA13" s="843">
        <f>IF(GN!AA13="","",GN!AA13)</f>
        <v>40271.1</v>
      </c>
      <c r="AB13" s="840">
        <f>IF(GN!AB13="","",GN!AB13)</f>
        <v>144.09</v>
      </c>
      <c r="AC13" s="839" t="str">
        <f>IF(GN!AC13="","",GN!AC13)</f>
        <v/>
      </c>
      <c r="AD13" s="840" t="str">
        <f>IF(GN!AD13="","",GN!AD13)</f>
        <v>nd</v>
      </c>
      <c r="AE13" s="843" t="str">
        <f>IF(GN!AE13="","",GN!AE13)</f>
        <v/>
      </c>
      <c r="AF13" s="840" t="str">
        <f>IF(GN!AF13="","",GN!AF13)</f>
        <v>nd</v>
      </c>
      <c r="AG13" s="843">
        <f>IF(GN!AG13="","",GN!AG13)</f>
        <v>52267.3</v>
      </c>
      <c r="AH13" s="840">
        <f>IF(GN!AH13="","",GN!AH13)</f>
        <v>208</v>
      </c>
      <c r="AI13" s="841" t="str">
        <f>IF(GN!AI13="","",GN!AI13)</f>
        <v/>
      </c>
      <c r="AJ13" s="842" t="str">
        <f>IF(GN!AJ13="","",GN!AJ13)</f>
        <v>nd</v>
      </c>
      <c r="AK13" s="841" t="str">
        <f>IF(GN!AK13="","",GN!AK13)</f>
        <v/>
      </c>
      <c r="AL13" s="841" t="str">
        <f>IF(GN!AL13="","",GN!AL13)</f>
        <v>nd</v>
      </c>
      <c r="AM13" s="841" t="str">
        <f>IF(GN!AM13="","",GN!AM13)</f>
        <v/>
      </c>
      <c r="AN13" s="842" t="str">
        <f>IF(GN!AN13="","",GN!AN13)</f>
        <v>nd</v>
      </c>
    </row>
    <row r="14" spans="1:40" ht="13.5" thickBot="1">
      <c r="C14" s="181" t="s">
        <v>869</v>
      </c>
      <c r="D14" s="182">
        <v>8.0000000000000002E-3</v>
      </c>
      <c r="E14" s="28"/>
      <c r="F14" s="857">
        <f>SUM($E$9:$E$12)*D14</f>
        <v>426.21424486666677</v>
      </c>
      <c r="G14" s="27">
        <f t="shared" si="0"/>
        <v>426.21424486666677</v>
      </c>
      <c r="K14" s="604">
        <f>IF(GN!K14="","",GN!K14)</f>
        <v>6</v>
      </c>
      <c r="L14" s="605" t="str">
        <f>IF(GN!L14="","",GN!L14)</f>
        <v>GTWH 2013</v>
      </c>
      <c r="M14" s="844">
        <f>IF(GN!M14="","",GN!M14)</f>
        <v>51770</v>
      </c>
      <c r="N14" s="845">
        <f>IF(GN!N14="","",GN!N14)</f>
        <v>215.76900000000001</v>
      </c>
      <c r="O14" s="844">
        <f>IF(GN!O14="","",GN!O14)</f>
        <v>43070</v>
      </c>
      <c r="P14" s="845">
        <f>IF(GN!P14="","",GN!P14)</f>
        <v>166</v>
      </c>
      <c r="Q14" s="844">
        <f>IF(GN!Q14="","",GN!Q14)</f>
        <v>44430</v>
      </c>
      <c r="R14" s="845">
        <f>IF(GN!R14="","",GN!R14)</f>
        <v>170</v>
      </c>
      <c r="S14" s="844">
        <f>IF(GN!S14="","",GN!S14)</f>
        <v>52590</v>
      </c>
      <c r="T14" s="845">
        <f>IF(GN!T14="","",GN!T14)</f>
        <v>202.7</v>
      </c>
      <c r="U14" s="844">
        <f>IF(GN!U14="","",GN!U14)</f>
        <v>45740</v>
      </c>
      <c r="V14" s="845">
        <f>IF(GN!V14="","",GN!V14)</f>
        <v>184.91</v>
      </c>
      <c r="W14" s="846">
        <f>IF(GN!W14="","",GN!W14)</f>
        <v>45350</v>
      </c>
      <c r="X14" s="847">
        <f>IF(GN!X14="","",GN!X14)</f>
        <v>185.4</v>
      </c>
      <c r="Y14" s="844">
        <f>IF(GN!Y14="","",GN!Y14)</f>
        <v>41170</v>
      </c>
      <c r="Z14" s="845">
        <f>IF(GN!Z14="","",GN!Z14)</f>
        <v>157</v>
      </c>
      <c r="AA14" s="848">
        <f>IF(GN!AA14="","",GN!AA14)</f>
        <v>38590</v>
      </c>
      <c r="AB14" s="845">
        <f>IF(GN!AB14="","",GN!AB14)</f>
        <v>144.09</v>
      </c>
      <c r="AC14" s="844" t="str">
        <f>IF(GN!AC14="","",GN!AC14)</f>
        <v/>
      </c>
      <c r="AD14" s="845" t="str">
        <f>IF(GN!AD14="","",GN!AD14)</f>
        <v>nd</v>
      </c>
      <c r="AE14" s="848" t="str">
        <f>IF(GN!AE14="","",GN!AE14)</f>
        <v/>
      </c>
      <c r="AF14" s="845" t="str">
        <f>IF(GN!AF14="","",GN!AF14)</f>
        <v>nd</v>
      </c>
      <c r="AG14" s="848" t="str">
        <f>IF(GN!AG14="","",GN!AG14)</f>
        <v/>
      </c>
      <c r="AH14" s="845" t="str">
        <f>IF(GN!AH14="","",GN!AH14)</f>
        <v>nd</v>
      </c>
      <c r="AI14" s="846" t="str">
        <f>IF(GN!AI14="","",GN!AI14)</f>
        <v/>
      </c>
      <c r="AJ14" s="847" t="str">
        <f>IF(GN!AJ14="","",GN!AJ14)</f>
        <v>nd</v>
      </c>
      <c r="AK14" s="846" t="str">
        <f>IF(GN!AK14="","",GN!AK14)</f>
        <v/>
      </c>
      <c r="AL14" s="846" t="str">
        <f>IF(GN!AL14="","",GN!AL14)</f>
        <v>nd</v>
      </c>
      <c r="AM14" s="846" t="str">
        <f>IF(GN!AM14="","",GN!AM14)</f>
        <v/>
      </c>
      <c r="AN14" s="847" t="str">
        <f>IF(GN!AN14="","",GN!AN14)</f>
        <v>nd</v>
      </c>
    </row>
    <row r="15" spans="1:40" ht="13.5" thickBot="1">
      <c r="C15" s="181" t="s">
        <v>870</v>
      </c>
      <c r="D15" s="183"/>
      <c r="E15" s="25"/>
      <c r="F15" s="859">
        <f>+GN!F14</f>
        <v>210.81730411194874</v>
      </c>
      <c r="G15" s="27">
        <f t="shared" si="0"/>
        <v>210.81730411194874</v>
      </c>
      <c r="K15" s="595"/>
      <c r="L15" s="606" t="s">
        <v>74</v>
      </c>
      <c r="M15" s="849"/>
      <c r="N15" s="850">
        <f>COUNT(N10:N14)</f>
        <v>2</v>
      </c>
      <c r="O15" s="849"/>
      <c r="P15" s="850">
        <f>COUNT(P10:P14)</f>
        <v>5</v>
      </c>
      <c r="Q15" s="849"/>
      <c r="R15" s="850">
        <f>COUNT(R10:R14)</f>
        <v>2</v>
      </c>
      <c r="S15" s="849"/>
      <c r="T15" s="850">
        <f>COUNT(T10:T14)</f>
        <v>5</v>
      </c>
      <c r="U15" s="849"/>
      <c r="V15" s="850">
        <f>COUNT(V10:V14)</f>
        <v>2</v>
      </c>
      <c r="W15" s="851"/>
      <c r="X15" s="850">
        <f>COUNT(X10:X14)</f>
        <v>2</v>
      </c>
      <c r="Y15" s="851"/>
      <c r="Z15" s="850">
        <f>COUNT(Z10:Z14)</f>
        <v>2</v>
      </c>
      <c r="AA15" s="851"/>
      <c r="AB15" s="850">
        <f>COUNT(AB10:AB14)</f>
        <v>5</v>
      </c>
      <c r="AC15" s="849"/>
      <c r="AD15" s="850">
        <f>COUNT(AD10:AD14)</f>
        <v>3</v>
      </c>
      <c r="AE15" s="849"/>
      <c r="AF15" s="850">
        <f>COUNT(AF10:AF14)</f>
        <v>3</v>
      </c>
      <c r="AG15" s="849"/>
      <c r="AH15" s="850">
        <f>COUNT(AH10:AH14)</f>
        <v>4</v>
      </c>
      <c r="AI15" s="851"/>
      <c r="AJ15" s="850">
        <f>COUNT(AJ10:AJ14)</f>
        <v>0</v>
      </c>
      <c r="AK15" s="852"/>
      <c r="AL15" s="850">
        <f>COUNT(AL10:AL14)</f>
        <v>0</v>
      </c>
      <c r="AM15" s="852"/>
      <c r="AN15" s="850">
        <f>COUNT(AN10:AN14)</f>
        <v>2</v>
      </c>
    </row>
    <row r="16" spans="1:40" ht="13.5" thickBot="1">
      <c r="C16" s="181" t="s">
        <v>871</v>
      </c>
      <c r="D16" s="183"/>
      <c r="E16" s="860">
        <f>+GN!E15</f>
        <v>585.18909280266496</v>
      </c>
      <c r="F16" s="859">
        <f>+GN!F15</f>
        <v>1073.9392894183566</v>
      </c>
      <c r="G16" s="27">
        <f t="shared" si="0"/>
        <v>1659.1283822210216</v>
      </c>
      <c r="I16" s="317"/>
      <c r="K16" s="595"/>
      <c r="L16" s="607" t="s">
        <v>872</v>
      </c>
      <c r="M16" s="853">
        <f t="shared" ref="M16:AN16" si="1">AVERAGE(M10:M14)</f>
        <v>52934</v>
      </c>
      <c r="N16" s="854">
        <f t="shared" si="1"/>
        <v>215.76900000000001</v>
      </c>
      <c r="O16" s="853">
        <f t="shared" si="1"/>
        <v>41048.020000000004</v>
      </c>
      <c r="P16" s="854">
        <f t="shared" si="1"/>
        <v>167.2</v>
      </c>
      <c r="Q16" s="853">
        <f t="shared" si="1"/>
        <v>45421.05</v>
      </c>
      <c r="R16" s="854">
        <f t="shared" si="1"/>
        <v>170</v>
      </c>
      <c r="S16" s="853">
        <f t="shared" si="1"/>
        <v>46092.5</v>
      </c>
      <c r="T16" s="854">
        <f t="shared" si="1"/>
        <v>185.84</v>
      </c>
      <c r="U16" s="853">
        <f t="shared" si="1"/>
        <v>46747.9</v>
      </c>
      <c r="V16" s="854">
        <f t="shared" si="1"/>
        <v>184.90800000000002</v>
      </c>
      <c r="W16" s="855">
        <f t="shared" si="1"/>
        <v>46342.400000000001</v>
      </c>
      <c r="X16" s="854">
        <f t="shared" si="1"/>
        <v>185.4</v>
      </c>
      <c r="Y16" s="855">
        <f t="shared" si="1"/>
        <v>42057.599999999999</v>
      </c>
      <c r="Z16" s="854">
        <f t="shared" si="1"/>
        <v>157</v>
      </c>
      <c r="AA16" s="855">
        <f t="shared" ref="AA16:AB16" si="2">AVERAGE(AA10:AA14)</f>
        <v>36748.979999999996</v>
      </c>
      <c r="AB16" s="854">
        <f t="shared" si="2"/>
        <v>144.09</v>
      </c>
      <c r="AC16" s="853">
        <f t="shared" si="1"/>
        <v>41457.766666666663</v>
      </c>
      <c r="AD16" s="854">
        <f t="shared" si="1"/>
        <v>175.46666666666667</v>
      </c>
      <c r="AE16" s="853">
        <f t="shared" si="1"/>
        <v>45409.333333333336</v>
      </c>
      <c r="AF16" s="854">
        <f t="shared" si="1"/>
        <v>188.78200000000001</v>
      </c>
      <c r="AG16" s="853">
        <f t="shared" si="1"/>
        <v>47890.074999999997</v>
      </c>
      <c r="AH16" s="854">
        <f t="shared" si="1"/>
        <v>202.57499999999999</v>
      </c>
      <c r="AI16" s="855" t="e">
        <f t="shared" si="1"/>
        <v>#DIV/0!</v>
      </c>
      <c r="AJ16" s="856" t="e">
        <f t="shared" si="1"/>
        <v>#DIV/0!</v>
      </c>
      <c r="AK16" s="855" t="e">
        <f t="shared" si="1"/>
        <v>#DIV/0!</v>
      </c>
      <c r="AL16" s="856" t="e">
        <f t="shared" si="1"/>
        <v>#DIV/0!</v>
      </c>
      <c r="AM16" s="855">
        <f t="shared" si="1"/>
        <v>44684.75</v>
      </c>
      <c r="AN16" s="856">
        <f t="shared" si="1"/>
        <v>184.4</v>
      </c>
    </row>
    <row r="17" spans="3:40" ht="13.5" thickBot="1">
      <c r="C17" s="181" t="s">
        <v>873</v>
      </c>
      <c r="D17" s="183"/>
      <c r="E17" s="25"/>
      <c r="F17" s="859">
        <f>+GN!F16</f>
        <v>508.62982419896343</v>
      </c>
      <c r="G17" s="27">
        <f t="shared" ref="G17:G29" si="3">E17+F17</f>
        <v>508.62982419896343</v>
      </c>
      <c r="K17" s="595"/>
      <c r="L17" s="608"/>
      <c r="M17" s="609"/>
      <c r="N17" s="609"/>
      <c r="O17" s="595"/>
      <c r="P17" s="595"/>
      <c r="Q17" s="595"/>
      <c r="R17" s="595"/>
      <c r="S17" s="595"/>
      <c r="T17" s="595"/>
      <c r="U17" s="595"/>
      <c r="V17" s="595"/>
      <c r="W17" s="595"/>
      <c r="X17" s="595"/>
      <c r="Y17" s="595"/>
      <c r="Z17" s="595"/>
      <c r="AA17" s="595"/>
      <c r="AB17" s="595"/>
      <c r="AC17" s="595"/>
      <c r="AD17" s="595"/>
      <c r="AE17" s="595"/>
      <c r="AF17" s="595"/>
      <c r="AG17" s="595"/>
      <c r="AH17" s="595"/>
      <c r="AI17" s="595"/>
      <c r="AJ17" s="595"/>
      <c r="AK17" s="595"/>
      <c r="AL17" s="595"/>
      <c r="AM17" s="595"/>
      <c r="AN17" s="595"/>
    </row>
    <row r="18" spans="3:40" ht="16.5" thickBot="1">
      <c r="C18" s="181" t="s">
        <v>874</v>
      </c>
      <c r="D18" s="183"/>
      <c r="E18" s="860">
        <f>+GN!E17</f>
        <v>265.91219770759852</v>
      </c>
      <c r="F18" s="859">
        <f>+GN!F17</f>
        <v>488.08503965292368</v>
      </c>
      <c r="G18" s="27">
        <f t="shared" si="3"/>
        <v>753.99723736052215</v>
      </c>
      <c r="I18" s="787"/>
      <c r="K18" s="595"/>
      <c r="L18" s="610" t="s">
        <v>958</v>
      </c>
      <c r="M18" s="611">
        <f>(N16*$N$15+P16*$P$15+R16*$R$15+T16*$T$15+V16*$V$15+X16*$X$15)/($N$15+$P$15+$R$15+$T$15+$V$15+$X$15)*M22*M23</f>
        <v>178.75656627881335</v>
      </c>
      <c r="N18" s="612" t="s">
        <v>860</v>
      </c>
      <c r="O18" s="595"/>
      <c r="P18" s="595"/>
      <c r="Q18" s="595"/>
      <c r="R18" s="595"/>
      <c r="S18" s="595"/>
      <c r="T18" s="595"/>
      <c r="U18" s="595"/>
      <c r="V18" s="595"/>
      <c r="W18" s="595"/>
      <c r="X18" s="595"/>
      <c r="Y18" s="595"/>
      <c r="Z18" s="595"/>
      <c r="AA18" s="595"/>
      <c r="AB18" s="595"/>
      <c r="AC18" s="595"/>
      <c r="AD18" s="595"/>
      <c r="AE18" s="595"/>
      <c r="AF18" s="595"/>
      <c r="AG18" s="595"/>
      <c r="AH18" s="595"/>
      <c r="AI18" s="595"/>
      <c r="AJ18" s="595"/>
      <c r="AK18" s="595"/>
      <c r="AL18" s="595"/>
      <c r="AM18" s="595"/>
      <c r="AN18" s="595"/>
    </row>
    <row r="19" spans="3:40" ht="13.5" thickBot="1">
      <c r="C19" s="181" t="s">
        <v>876</v>
      </c>
      <c r="D19" s="183"/>
      <c r="E19" s="25"/>
      <c r="F19" s="859">
        <f>+GN!F18</f>
        <v>295.06100193399061</v>
      </c>
      <c r="G19" s="27">
        <f t="shared" si="3"/>
        <v>295.06100193399061</v>
      </c>
      <c r="K19" s="595"/>
      <c r="L19" s="595"/>
      <c r="M19" s="595"/>
      <c r="N19" s="613"/>
      <c r="O19" s="595"/>
      <c r="P19" s="595"/>
      <c r="Q19" s="595"/>
      <c r="R19" s="595"/>
      <c r="S19" s="595"/>
      <c r="T19" s="595"/>
      <c r="U19" s="595"/>
      <c r="V19" s="595"/>
      <c r="W19" s="595"/>
      <c r="X19" s="595"/>
      <c r="Y19" s="595"/>
      <c r="Z19" s="595"/>
      <c r="AA19" s="595"/>
      <c r="AB19" s="595"/>
      <c r="AC19" s="595"/>
      <c r="AD19" s="595"/>
      <c r="AE19" s="595"/>
      <c r="AF19" s="595"/>
      <c r="AG19" s="595"/>
      <c r="AH19" s="595"/>
      <c r="AI19" s="595"/>
      <c r="AJ19" s="595"/>
      <c r="AK19" s="595"/>
      <c r="AL19" s="595"/>
      <c r="AM19" s="595"/>
      <c r="AN19" s="595"/>
    </row>
    <row r="20" spans="3:40" ht="16.5" thickBot="1">
      <c r="C20" s="181" t="s">
        <v>856</v>
      </c>
      <c r="D20" s="183"/>
      <c r="E20" s="25"/>
      <c r="F20" s="859">
        <f>+GN!F19</f>
        <v>125.25848957509918</v>
      </c>
      <c r="G20" s="27">
        <f t="shared" si="3"/>
        <v>125.25848957509918</v>
      </c>
      <c r="K20" s="595"/>
      <c r="L20" s="614" t="s">
        <v>303</v>
      </c>
      <c r="M20" s="615">
        <f>(M16*$N$15+O16*$P$15+Q16*$R$15+S16*$T$15+U16*$V$15+W16*$X$15)/($N$15+$P$15+$R$15+$T$15+$V$15+$X$15)</f>
        <v>45477.405555555568</v>
      </c>
      <c r="N20" s="612" t="s">
        <v>995</v>
      </c>
      <c r="O20" s="595"/>
      <c r="P20" s="595"/>
      <c r="Q20" s="595"/>
      <c r="R20" s="595"/>
      <c r="S20" s="595"/>
      <c r="T20" s="595"/>
      <c r="U20" s="595"/>
      <c r="V20" s="595"/>
      <c r="W20" s="595"/>
      <c r="X20" s="595"/>
      <c r="Y20" s="595"/>
      <c r="Z20" s="595"/>
      <c r="AA20" s="595"/>
      <c r="AB20" s="595"/>
      <c r="AC20" s="595"/>
      <c r="AD20" s="595"/>
      <c r="AE20" s="595"/>
      <c r="AF20" s="595"/>
      <c r="AG20" s="595"/>
      <c r="AH20" s="595"/>
      <c r="AI20" s="595"/>
      <c r="AJ20" s="595"/>
      <c r="AK20" s="595"/>
      <c r="AL20" s="595"/>
      <c r="AM20" s="595"/>
      <c r="AN20" s="595"/>
    </row>
    <row r="21" spans="3:40">
      <c r="C21" s="181" t="s">
        <v>879</v>
      </c>
      <c r="D21" s="183"/>
      <c r="E21" s="25"/>
      <c r="F21" s="859">
        <f>+GN!F20</f>
        <v>1847.4050329913898</v>
      </c>
      <c r="G21" s="27">
        <f t="shared" si="3"/>
        <v>1847.4050329913898</v>
      </c>
      <c r="L21" s="192"/>
      <c r="Q21" s="39"/>
    </row>
    <row r="22" spans="3:40">
      <c r="C22" s="181" t="s">
        <v>273</v>
      </c>
      <c r="D22" s="183"/>
      <c r="E22" s="25"/>
      <c r="F22" s="859">
        <f>+GN!F21</f>
        <v>1723.6556719865721</v>
      </c>
      <c r="G22" s="27">
        <f t="shared" si="3"/>
        <v>1723.6556719865721</v>
      </c>
      <c r="L22" s="21" t="s">
        <v>875</v>
      </c>
      <c r="M22" s="429">
        <v>0.99409999999999998</v>
      </c>
    </row>
    <row r="23" spans="3:40">
      <c r="C23" s="181" t="s">
        <v>1019</v>
      </c>
      <c r="D23" s="183"/>
      <c r="E23" s="25"/>
      <c r="F23" s="879">
        <f>1854.36990917661*F_Ajuste!D37</f>
        <v>1708.653841307638</v>
      </c>
      <c r="G23" s="27">
        <f t="shared" si="3"/>
        <v>1708.653841307638</v>
      </c>
      <c r="L23" s="21" t="s">
        <v>877</v>
      </c>
      <c r="M23" s="289">
        <f>Parámetros!B20</f>
        <v>0.98760000000000003</v>
      </c>
    </row>
    <row r="24" spans="3:40" ht="12.75">
      <c r="C24" s="181" t="s">
        <v>883</v>
      </c>
      <c r="D24" s="183"/>
      <c r="E24" s="25"/>
      <c r="F24" s="882">
        <f>300.444815670832*F_Ajuste!D37</f>
        <v>276.83591383602436</v>
      </c>
      <c r="G24" s="27">
        <f t="shared" si="3"/>
        <v>276.83591383602436</v>
      </c>
      <c r="L24" s="21" t="s">
        <v>878</v>
      </c>
      <c r="M24" s="616">
        <f>+GN!M24</f>
        <v>7.8051999999999996E-2</v>
      </c>
      <c r="N24" s="211" t="str">
        <f>GN!N24</f>
        <v>24.03.2015</v>
      </c>
      <c r="P24" s="521" t="str">
        <f>GN!P24</f>
        <v>http://www.bcrp.gob.pe/estadisticas/cuadros-de-la-nota-semanal.html</v>
      </c>
      <c r="Q24" s="211"/>
    </row>
    <row r="25" spans="3:40">
      <c r="C25" s="181" t="s">
        <v>1020</v>
      </c>
      <c r="D25" s="183"/>
      <c r="E25" s="25"/>
      <c r="F25" s="879">
        <f>402.579462992974*F_Ajuste!D37</f>
        <v>370.94483817413942</v>
      </c>
      <c r="G25" s="27">
        <f t="shared" si="3"/>
        <v>370.94483817413942</v>
      </c>
      <c r="L25" s="21" t="s">
        <v>880</v>
      </c>
      <c r="M25" s="290">
        <f>Parámetros!B5</f>
        <v>0.12</v>
      </c>
    </row>
    <row r="26" spans="3:40">
      <c r="C26" s="181" t="s">
        <v>1021</v>
      </c>
      <c r="D26" s="183"/>
      <c r="E26" s="25"/>
      <c r="F26" s="879">
        <f>1349.57162538835*F_Ajuste!D37</f>
        <v>1243.5225196592523</v>
      </c>
      <c r="G26" s="27">
        <f t="shared" si="3"/>
        <v>1243.5225196592523</v>
      </c>
      <c r="L26" s="21" t="s">
        <v>881</v>
      </c>
      <c r="M26" s="267">
        <f>E64</f>
        <v>750.25953254934257</v>
      </c>
      <c r="N26" s="29" t="s">
        <v>882</v>
      </c>
    </row>
    <row r="27" spans="3:40">
      <c r="C27" s="181" t="s">
        <v>857</v>
      </c>
      <c r="D27" s="183"/>
      <c r="E27" s="25"/>
      <c r="F27" s="859">
        <f>0.1*SUM(G23,G22,G21,G16,G15,G24,G25,G26)+Seguro!B8</f>
        <v>1629.6229853152186</v>
      </c>
      <c r="G27" s="27">
        <f t="shared" si="3"/>
        <v>1629.6229853152186</v>
      </c>
    </row>
    <row r="28" spans="3:40" ht="12" thickBot="1">
      <c r="C28" s="184" t="s">
        <v>884</v>
      </c>
      <c r="D28" s="185">
        <f>IDC!L26/100</f>
        <v>5.019518223897336E-2</v>
      </c>
      <c r="E28" s="30">
        <f>SUM(E9:E27)*$D$28</f>
        <v>2716.9588961220825</v>
      </c>
      <c r="F28" s="31">
        <f>SUM(F9:F27)*$D$28</f>
        <v>598.76055968502976</v>
      </c>
      <c r="G28" s="32">
        <f t="shared" si="3"/>
        <v>3315.7194558071124</v>
      </c>
      <c r="J28" s="788"/>
    </row>
    <row r="29" spans="3:40" ht="12" thickBot="1">
      <c r="C29" s="186" t="s">
        <v>902</v>
      </c>
      <c r="D29" s="187"/>
      <c r="E29" s="188">
        <f>SUM(E9:E28)</f>
        <v>56844.84079496569</v>
      </c>
      <c r="F29" s="189">
        <f>SUM(F9:F28)</f>
        <v>12527.406556713213</v>
      </c>
      <c r="G29" s="190">
        <f t="shared" si="3"/>
        <v>69372.247351678903</v>
      </c>
      <c r="M29" s="260"/>
      <c r="P29" s="260"/>
    </row>
    <row r="30" spans="3:40" ht="12" thickBot="1">
      <c r="C30" s="191"/>
      <c r="D30" s="192"/>
      <c r="E30" s="672"/>
      <c r="F30" s="192"/>
      <c r="G30" s="192"/>
    </row>
    <row r="31" spans="3:40">
      <c r="C31" s="193"/>
      <c r="D31" s="194"/>
      <c r="E31" s="195" t="s">
        <v>862</v>
      </c>
      <c r="F31" s="196" t="s">
        <v>862</v>
      </c>
      <c r="G31" s="1040" t="s">
        <v>850</v>
      </c>
      <c r="L31" s="174"/>
      <c r="M31" s="177"/>
      <c r="N31" s="177"/>
      <c r="O31" s="174"/>
      <c r="P31" s="174"/>
      <c r="Q31" s="174"/>
    </row>
    <row r="32" spans="3:40">
      <c r="C32" s="197" t="s">
        <v>885</v>
      </c>
      <c r="D32" s="198" t="s">
        <v>851</v>
      </c>
      <c r="E32" s="199" t="s">
        <v>864</v>
      </c>
      <c r="F32" s="200" t="s">
        <v>865</v>
      </c>
      <c r="G32" s="1041"/>
      <c r="J32" s="48"/>
      <c r="L32" s="140"/>
      <c r="M32" s="109"/>
      <c r="N32" s="177"/>
      <c r="O32" s="174"/>
      <c r="P32" s="174"/>
      <c r="Q32" s="174"/>
    </row>
    <row r="33" spans="3:17" ht="12" thickBot="1">
      <c r="C33" s="201"/>
      <c r="D33" s="202"/>
      <c r="E33" s="203" t="s">
        <v>852</v>
      </c>
      <c r="F33" s="204" t="s">
        <v>852</v>
      </c>
      <c r="G33" s="205" t="s">
        <v>852</v>
      </c>
      <c r="J33" s="48"/>
      <c r="K33" s="48"/>
      <c r="L33" s="140"/>
      <c r="M33" s="176"/>
      <c r="N33" s="177"/>
      <c r="O33" s="110"/>
      <c r="P33" s="140"/>
      <c r="Q33" s="141"/>
    </row>
    <row r="34" spans="3:17">
      <c r="C34" s="179" t="s">
        <v>853</v>
      </c>
      <c r="D34" s="180"/>
      <c r="E34" s="862">
        <f>'Costos CE'!J79/1000</f>
        <v>2289.8744129848146</v>
      </c>
      <c r="F34" s="33"/>
      <c r="G34" s="24">
        <f t="shared" ref="G34:G44" si="4">E34+F34</f>
        <v>2289.8744129848146</v>
      </c>
      <c r="J34" s="48"/>
      <c r="L34" s="140"/>
      <c r="M34" s="177"/>
      <c r="N34" s="176"/>
      <c r="O34" s="110"/>
      <c r="P34" s="140"/>
      <c r="Q34" s="141"/>
    </row>
    <row r="35" spans="3:17">
      <c r="C35" s="181" t="s">
        <v>854</v>
      </c>
      <c r="D35" s="182">
        <v>0.04</v>
      </c>
      <c r="E35" s="34">
        <f>E34*D35</f>
        <v>91.594976519392588</v>
      </c>
      <c r="F35" s="35"/>
      <c r="G35" s="27">
        <f t="shared" si="4"/>
        <v>91.594976519392588</v>
      </c>
      <c r="J35" s="48"/>
      <c r="L35" s="174"/>
      <c r="M35" s="177"/>
      <c r="N35" s="175"/>
      <c r="O35" s="110"/>
      <c r="P35" s="140"/>
      <c r="Q35" s="141"/>
    </row>
    <row r="36" spans="3:17">
      <c r="C36" s="181" t="s">
        <v>868</v>
      </c>
      <c r="D36" s="206">
        <v>0</v>
      </c>
      <c r="E36" s="34"/>
      <c r="F36" s="35">
        <f>SUM(E34:E35)*D36</f>
        <v>0</v>
      </c>
      <c r="G36" s="27">
        <f t="shared" si="4"/>
        <v>0</v>
      </c>
      <c r="J36" s="48"/>
      <c r="L36" s="48"/>
      <c r="M36" s="321"/>
      <c r="N36" s="175"/>
      <c r="O36" s="110"/>
      <c r="P36" s="140"/>
      <c r="Q36" s="141"/>
    </row>
    <row r="37" spans="3:17">
      <c r="C37" s="181" t="s">
        <v>869</v>
      </c>
      <c r="D37" s="206">
        <v>8.0000000000000002E-3</v>
      </c>
      <c r="E37" s="34"/>
      <c r="F37" s="35">
        <f>SUM(E34:E35)*D37</f>
        <v>19.051755116033661</v>
      </c>
      <c r="G37" s="27">
        <f t="shared" si="4"/>
        <v>19.051755116033661</v>
      </c>
      <c r="J37" s="48"/>
      <c r="N37" s="177"/>
      <c r="O37" s="178"/>
      <c r="P37" s="140"/>
      <c r="Q37" s="141"/>
    </row>
    <row r="38" spans="3:17">
      <c r="C38" s="181" t="s">
        <v>870</v>
      </c>
      <c r="D38" s="207"/>
      <c r="E38" s="36"/>
      <c r="F38" s="861">
        <f>+GN!F34</f>
        <v>19.34752633063389</v>
      </c>
      <c r="G38" s="27">
        <f t="shared" si="4"/>
        <v>19.34752633063389</v>
      </c>
      <c r="J38" s="48"/>
      <c r="N38" s="177"/>
      <c r="O38" s="178"/>
      <c r="P38" s="140"/>
      <c r="Q38" s="141"/>
    </row>
    <row r="39" spans="3:17">
      <c r="C39" s="181" t="s">
        <v>879</v>
      </c>
      <c r="D39" s="207"/>
      <c r="E39" s="36"/>
      <c r="F39" s="861">
        <f>+GN!F35</f>
        <v>38.029960050940851</v>
      </c>
      <c r="G39" s="27">
        <f t="shared" si="4"/>
        <v>38.029960050940851</v>
      </c>
      <c r="L39" s="174"/>
      <c r="M39" s="174"/>
      <c r="N39" s="177"/>
      <c r="O39" s="178"/>
      <c r="P39" s="140"/>
      <c r="Q39" s="141"/>
    </row>
    <row r="40" spans="3:17">
      <c r="C40" s="181" t="s">
        <v>886</v>
      </c>
      <c r="D40" s="207"/>
      <c r="E40" s="36"/>
      <c r="F40" s="861">
        <f>+GN!F36</f>
        <v>135.5043221713405</v>
      </c>
      <c r="G40" s="27">
        <f t="shared" si="4"/>
        <v>135.5043221713405</v>
      </c>
      <c r="I40" s="39"/>
      <c r="L40" s="174"/>
      <c r="M40" s="211"/>
      <c r="N40" s="211"/>
      <c r="O40" s="178"/>
      <c r="P40" s="140"/>
      <c r="Q40" s="141"/>
    </row>
    <row r="41" spans="3:17">
      <c r="C41" s="181" t="s">
        <v>874</v>
      </c>
      <c r="D41" s="207"/>
      <c r="E41" s="36"/>
      <c r="F41" s="861">
        <f>+GN!F37</f>
        <v>49.661713973256091</v>
      </c>
      <c r="G41" s="27">
        <f t="shared" si="4"/>
        <v>49.661713973256091</v>
      </c>
      <c r="L41" s="174"/>
      <c r="M41" s="177"/>
      <c r="N41" s="177"/>
      <c r="O41" s="178"/>
      <c r="P41" s="140"/>
      <c r="Q41" s="141"/>
    </row>
    <row r="42" spans="3:17">
      <c r="C42" s="181" t="s">
        <v>857</v>
      </c>
      <c r="D42" s="207"/>
      <c r="E42" s="36"/>
      <c r="F42" s="861">
        <f>+GN!F38</f>
        <v>24.254352252617135</v>
      </c>
      <c r="G42" s="27">
        <f t="shared" si="4"/>
        <v>24.254352252617135</v>
      </c>
      <c r="P42" s="140"/>
      <c r="Q42" s="141"/>
    </row>
    <row r="43" spans="3:17" ht="12" thickBot="1">
      <c r="C43" s="184" t="s">
        <v>887</v>
      </c>
      <c r="D43" s="142">
        <f>D28</f>
        <v>5.019518223897336E-2</v>
      </c>
      <c r="E43" s="37">
        <f>SUM(E34:E42)*$D$43</f>
        <v>119.53829000270032</v>
      </c>
      <c r="F43" s="38">
        <f>SUM(F34:F42)*$D$43</f>
        <v>14.348274265513686</v>
      </c>
      <c r="G43" s="32">
        <f t="shared" si="4"/>
        <v>133.88656426821402</v>
      </c>
      <c r="L43" s="174"/>
      <c r="O43" s="178"/>
      <c r="P43" s="140"/>
      <c r="Q43" s="141"/>
    </row>
    <row r="44" spans="3:17" ht="12" thickBot="1">
      <c r="C44" s="186" t="s">
        <v>903</v>
      </c>
      <c r="D44" s="187"/>
      <c r="E44" s="208">
        <f>SUM(E34:E43)</f>
        <v>2501.0076795069076</v>
      </c>
      <c r="F44" s="209">
        <f>SUM(F34:F43)</f>
        <v>300.19790416033584</v>
      </c>
      <c r="G44" s="190">
        <f t="shared" si="4"/>
        <v>2801.2055836672434</v>
      </c>
    </row>
    <row r="45" spans="3:17" ht="12" thickBot="1">
      <c r="C45" s="191"/>
      <c r="D45" s="192"/>
      <c r="E45" s="192"/>
      <c r="F45" s="192"/>
      <c r="G45" s="192"/>
    </row>
    <row r="46" spans="3:17" ht="12" thickBot="1">
      <c r="C46" s="210" t="s">
        <v>888</v>
      </c>
      <c r="D46" s="211"/>
      <c r="E46" s="192"/>
      <c r="F46" s="192"/>
      <c r="G46" s="192"/>
    </row>
    <row r="47" spans="3:17" ht="12" thickBot="1">
      <c r="C47" s="212" t="s">
        <v>863</v>
      </c>
      <c r="D47" s="213"/>
      <c r="E47" s="214" t="s">
        <v>861</v>
      </c>
      <c r="F47" s="214" t="s">
        <v>861</v>
      </c>
      <c r="G47" s="215" t="s">
        <v>861</v>
      </c>
    </row>
    <row r="48" spans="3:17">
      <c r="C48" s="216" t="s">
        <v>889</v>
      </c>
      <c r="D48" s="217">
        <f>Parámetros!B9</f>
        <v>20</v>
      </c>
      <c r="E48" s="218"/>
      <c r="F48" s="218"/>
      <c r="G48" s="219"/>
    </row>
    <row r="49" spans="3:19">
      <c r="C49" s="220" t="s">
        <v>890</v>
      </c>
      <c r="D49" s="221">
        <f>($M$25*(1+$M$25)^D48/((1+$M$25)^D48-1))</f>
        <v>0.13387878003966064</v>
      </c>
      <c r="E49" s="222"/>
      <c r="F49" s="222"/>
      <c r="G49" s="223"/>
    </row>
    <row r="50" spans="3:19" ht="12" thickBot="1">
      <c r="C50" s="224" t="s">
        <v>904</v>
      </c>
      <c r="D50" s="225"/>
      <c r="E50" s="40">
        <f>$D$49*E29</f>
        <v>7610.3179371787392</v>
      </c>
      <c r="F50" s="40">
        <f>$D$49*F29</f>
        <v>1677.1539068736106</v>
      </c>
      <c r="G50" s="41">
        <f>E50+F50</f>
        <v>9287.4718440523502</v>
      </c>
    </row>
    <row r="51" spans="3:19" ht="12" thickBot="1">
      <c r="C51" s="191"/>
      <c r="D51" s="211"/>
      <c r="E51" s="192"/>
      <c r="F51" s="192"/>
      <c r="G51" s="192"/>
    </row>
    <row r="52" spans="3:19" ht="12" thickBot="1">
      <c r="C52" s="193" t="s">
        <v>885</v>
      </c>
      <c r="D52" s="213"/>
      <c r="E52" s="214" t="s">
        <v>861</v>
      </c>
      <c r="F52" s="214" t="s">
        <v>861</v>
      </c>
      <c r="G52" s="215" t="s">
        <v>861</v>
      </c>
    </row>
    <row r="53" spans="3:19">
      <c r="C53" s="226" t="s">
        <v>889</v>
      </c>
      <c r="D53" s="227">
        <f>Parámetros!B10</f>
        <v>30</v>
      </c>
      <c r="E53" s="218"/>
      <c r="F53" s="218"/>
      <c r="G53" s="219"/>
    </row>
    <row r="54" spans="3:19">
      <c r="C54" s="220" t="s">
        <v>890</v>
      </c>
      <c r="D54" s="221">
        <f>($M$25*(1+$M$25)^D53/((1+$M$25)^D53-1))</f>
        <v>0.12414365755194319</v>
      </c>
      <c r="E54" s="222"/>
      <c r="F54" s="222"/>
      <c r="G54" s="223"/>
      <c r="M54" s="596"/>
      <c r="N54" s="596"/>
    </row>
    <row r="55" spans="3:19" ht="12" thickBot="1">
      <c r="C55" s="224" t="s">
        <v>905</v>
      </c>
      <c r="D55" s="225"/>
      <c r="E55" s="40">
        <f>$D$54*E44</f>
        <v>310.4842408994856</v>
      </c>
      <c r="F55" s="40">
        <f>$D$54*F44</f>
        <v>37.267665811891796</v>
      </c>
      <c r="G55" s="41">
        <f>E55+F55</f>
        <v>347.75190671137739</v>
      </c>
    </row>
    <row r="56" spans="3:19" ht="12" thickBot="1">
      <c r="C56" s="575"/>
      <c r="D56" s="177"/>
      <c r="E56" s="576"/>
      <c r="F56" s="576"/>
      <c r="G56" s="577"/>
    </row>
    <row r="57" spans="3:19" ht="12" thickBot="1">
      <c r="C57" s="210" t="s">
        <v>829</v>
      </c>
      <c r="D57" s="691"/>
      <c r="E57" s="214" t="s">
        <v>861</v>
      </c>
      <c r="F57" s="214" t="s">
        <v>861</v>
      </c>
      <c r="G57" s="215" t="s">
        <v>861</v>
      </c>
    </row>
    <row r="58" spans="3:19" ht="12" thickBot="1">
      <c r="C58" s="692" t="s">
        <v>830</v>
      </c>
      <c r="D58" s="693"/>
      <c r="E58" s="694"/>
      <c r="F58" s="694">
        <f>M60*R59/1000</f>
        <v>22.568920934507659</v>
      </c>
      <c r="G58" s="695">
        <f>F58</f>
        <v>22.568920934507659</v>
      </c>
      <c r="L58" s="192" t="s">
        <v>841</v>
      </c>
      <c r="M58" s="673">
        <f>MIN(6.29,6.26)</f>
        <v>6.26</v>
      </c>
      <c r="N58" s="211" t="s">
        <v>842</v>
      </c>
      <c r="O58" s="192"/>
      <c r="P58" s="868" t="s">
        <v>5399</v>
      </c>
      <c r="Q58" s="192"/>
      <c r="R58" s="192"/>
      <c r="S58" s="192"/>
    </row>
    <row r="59" spans="3:19" ht="13.5" thickBot="1">
      <c r="C59" s="696" t="s">
        <v>849</v>
      </c>
      <c r="D59" s="697"/>
      <c r="E59" s="698"/>
      <c r="F59" s="698">
        <f>M62*M59*M61/1000</f>
        <v>16.979011947045525</v>
      </c>
      <c r="G59" s="699">
        <f>F59</f>
        <v>16.979011947045525</v>
      </c>
      <c r="L59" s="192" t="s">
        <v>832</v>
      </c>
      <c r="M59" s="674">
        <f>M58/CUCSS!D20</f>
        <v>2.0213109460768486</v>
      </c>
      <c r="N59" s="211" t="s">
        <v>833</v>
      </c>
      <c r="O59" s="192"/>
      <c r="P59" s="675" t="s">
        <v>837</v>
      </c>
      <c r="Q59" s="676"/>
      <c r="R59" s="685">
        <f>M59*(R64-1)</f>
        <v>2.5076578816119622E-2</v>
      </c>
      <c r="S59" s="686" t="s">
        <v>843</v>
      </c>
    </row>
    <row r="60" spans="3:19" ht="13.5" thickBot="1">
      <c r="C60" s="700" t="s">
        <v>834</v>
      </c>
      <c r="D60" s="701"/>
      <c r="E60" s="702">
        <f>(G58+G59)/E73</f>
        <v>0.22123904987002704</v>
      </c>
      <c r="F60" s="237" t="s">
        <v>895</v>
      </c>
      <c r="G60" s="703" t="s">
        <v>130</v>
      </c>
      <c r="L60" s="192" t="s">
        <v>831</v>
      </c>
      <c r="M60" s="673">
        <v>900000</v>
      </c>
      <c r="N60" s="211" t="s">
        <v>844</v>
      </c>
      <c r="O60" s="192"/>
      <c r="P60" s="677"/>
      <c r="Q60" s="677"/>
      <c r="R60" s="677"/>
      <c r="S60" s="677"/>
    </row>
    <row r="61" spans="3:19" ht="13.5" thickBot="1">
      <c r="C61" s="191"/>
      <c r="D61" s="211"/>
      <c r="E61" s="192"/>
      <c r="F61" s="192"/>
      <c r="G61" s="192"/>
      <c r="L61" s="192" t="s">
        <v>835</v>
      </c>
      <c r="M61" s="673">
        <f>70%*12</f>
        <v>8.3999999999999986</v>
      </c>
      <c r="N61" s="211" t="s">
        <v>836</v>
      </c>
      <c r="O61" s="192"/>
      <c r="P61" s="678" t="s">
        <v>838</v>
      </c>
      <c r="Q61" s="679"/>
      <c r="R61" s="582">
        <f>(0.00677+1.1%)</f>
        <v>1.7770000000000001E-2</v>
      </c>
      <c r="S61" s="687"/>
    </row>
    <row r="62" spans="3:19" ht="13.5" thickBot="1">
      <c r="C62" s="193" t="s">
        <v>891</v>
      </c>
      <c r="D62" s="228"/>
      <c r="E62" s="214" t="s">
        <v>861</v>
      </c>
      <c r="F62" s="214" t="s">
        <v>861</v>
      </c>
      <c r="G62" s="215" t="s">
        <v>861</v>
      </c>
      <c r="L62" s="192" t="s">
        <v>847</v>
      </c>
      <c r="M62" s="192">
        <v>1000</v>
      </c>
      <c r="N62" s="192" t="s">
        <v>848</v>
      </c>
      <c r="O62" s="192"/>
      <c r="P62" s="680" t="s">
        <v>839</v>
      </c>
      <c r="Q62" s="681"/>
      <c r="R62" s="688">
        <f>(1+R61)^(1/360)-1</f>
        <v>4.8928861975605642E-5</v>
      </c>
      <c r="S62" s="677"/>
    </row>
    <row r="63" spans="3:19" ht="12.75">
      <c r="C63" s="226" t="s">
        <v>892</v>
      </c>
      <c r="D63" s="229"/>
      <c r="E63" s="42"/>
      <c r="F63" s="430">
        <f>'CF personal-DUAL'!E21/1000</f>
        <v>1125.3143677357257</v>
      </c>
      <c r="G63" s="24">
        <f>E63+F63</f>
        <v>1125.3143677357257</v>
      </c>
      <c r="L63" s="192"/>
      <c r="M63" s="211"/>
      <c r="N63" s="211"/>
      <c r="O63" s="192"/>
      <c r="P63" s="680" t="s">
        <v>845</v>
      </c>
      <c r="Q63" s="681" t="s">
        <v>846</v>
      </c>
      <c r="R63" s="689">
        <f>M61*30</f>
        <v>251.99999999999994</v>
      </c>
      <c r="S63" s="677"/>
    </row>
    <row r="64" spans="3:19" ht="13.5" thickBot="1">
      <c r="C64" s="230" t="s">
        <v>893</v>
      </c>
      <c r="D64" s="231"/>
      <c r="E64" s="431">
        <f>+'[31]CFNC DUAL'!$D$60</f>
        <v>750.25953254934257</v>
      </c>
      <c r="F64" s="43"/>
      <c r="G64" s="44">
        <f>E64+F64</f>
        <v>750.25953254934257</v>
      </c>
      <c r="L64" s="192"/>
      <c r="M64" s="682"/>
      <c r="N64" s="211"/>
      <c r="O64" s="192"/>
      <c r="P64" s="683" t="s">
        <v>840</v>
      </c>
      <c r="Q64" s="684"/>
      <c r="R64" s="690">
        <f>(1+R62)^R63</f>
        <v>1.0124060965804349</v>
      </c>
      <c r="S64" s="677"/>
    </row>
    <row r="65" spans="3:18">
      <c r="C65" s="232" t="s">
        <v>855</v>
      </c>
      <c r="D65" s="233"/>
      <c r="E65" s="45">
        <f>(E50+E55+E64)/($E$50+$E$55+$E$64+$F$50+$F$55+$F$63)</f>
        <v>0.75329807485908773</v>
      </c>
      <c r="F65" s="46">
        <f>(F50+F55+F63)/($E$50+$E$55+$E$64+$F$50+$F$55+$F$63)</f>
        <v>0.24670192514091221</v>
      </c>
      <c r="G65" s="47"/>
      <c r="M65" s="578"/>
    </row>
    <row r="66" spans="3:18" ht="12" thickBot="1">
      <c r="C66" s="234" t="s">
        <v>894</v>
      </c>
      <c r="D66" s="235"/>
      <c r="E66" s="236">
        <f>(G63+G64)/E73</f>
        <v>10.49233569053718</v>
      </c>
      <c r="F66" s="237" t="s">
        <v>895</v>
      </c>
      <c r="G66" s="174"/>
      <c r="J66" s="174"/>
      <c r="M66" s="21"/>
      <c r="N66" s="21"/>
      <c r="R66" s="581"/>
    </row>
    <row r="67" spans="3:18" ht="13.5" thickBot="1">
      <c r="C67" s="191"/>
      <c r="D67" s="238"/>
      <c r="E67" s="192"/>
      <c r="F67" s="192"/>
      <c r="G67" s="239"/>
      <c r="I67" s="39"/>
      <c r="J67" s="174"/>
      <c r="K67" s="579"/>
      <c r="L67" s="579"/>
      <c r="M67" s="580"/>
      <c r="N67" s="579"/>
    </row>
    <row r="68" spans="3:18">
      <c r="C68" s="226" t="s">
        <v>896</v>
      </c>
      <c r="D68" s="229"/>
      <c r="E68" s="240">
        <f>(G50+G55)/E73</f>
        <v>53.901369618698681</v>
      </c>
      <c r="F68" s="241" t="s">
        <v>895</v>
      </c>
      <c r="G68" s="192"/>
      <c r="K68" s="174"/>
      <c r="M68" s="21"/>
      <c r="N68" s="21"/>
    </row>
    <row r="69" spans="3:18" ht="12.75">
      <c r="C69" s="242" t="s">
        <v>897</v>
      </c>
      <c r="D69" s="243"/>
      <c r="E69" s="244">
        <f>E68+E66+E60</f>
        <v>64.614944359105877</v>
      </c>
      <c r="F69" s="245" t="s">
        <v>895</v>
      </c>
      <c r="G69" s="239"/>
      <c r="L69" s="579"/>
      <c r="M69" s="39"/>
      <c r="N69" s="21"/>
    </row>
    <row r="70" spans="3:18">
      <c r="C70" s="330" t="s">
        <v>898</v>
      </c>
      <c r="D70" s="331"/>
      <c r="E70" s="332">
        <f>E69*E75</f>
        <v>67.887102709714085</v>
      </c>
      <c r="F70" s="333" t="s">
        <v>895</v>
      </c>
      <c r="G70" s="239"/>
      <c r="M70" s="21"/>
      <c r="N70" s="21"/>
    </row>
    <row r="71" spans="3:18" ht="12" thickBot="1">
      <c r="C71" s="201"/>
      <c r="D71" s="247"/>
      <c r="E71" s="248"/>
      <c r="F71" s="249"/>
      <c r="G71" s="239"/>
      <c r="M71" s="21"/>
      <c r="N71" s="21"/>
    </row>
    <row r="72" spans="3:18" ht="12" thickBot="1">
      <c r="C72" s="191"/>
      <c r="D72" s="238"/>
      <c r="E72" s="192"/>
      <c r="F72" s="192"/>
      <c r="G72" s="239"/>
    </row>
    <row r="73" spans="3:18">
      <c r="C73" s="226" t="s">
        <v>906</v>
      </c>
      <c r="D73" s="229"/>
      <c r="E73" s="250">
        <f>M18</f>
        <v>178.75656627881335</v>
      </c>
      <c r="F73" s="49" t="s">
        <v>860</v>
      </c>
      <c r="G73" s="50"/>
    </row>
    <row r="74" spans="3:18" ht="12" thickBot="1">
      <c r="C74" s="220" t="s">
        <v>907</v>
      </c>
      <c r="D74" s="246"/>
      <c r="E74" s="251">
        <f>E73*Parámetros!B21</f>
        <v>170.14049978417455</v>
      </c>
      <c r="F74" s="252" t="s">
        <v>860</v>
      </c>
      <c r="G74" s="192"/>
    </row>
    <row r="75" spans="3:18">
      <c r="C75" s="253" t="s">
        <v>899</v>
      </c>
      <c r="D75" s="254"/>
      <c r="E75" s="255">
        <f>E73/E74</f>
        <v>1.0506408909434755</v>
      </c>
      <c r="F75" s="174"/>
      <c r="G75" s="192"/>
    </row>
    <row r="76" spans="3:18">
      <c r="C76" s="232" t="s">
        <v>900</v>
      </c>
      <c r="D76" s="233"/>
      <c r="E76" s="256">
        <f>Parámetros!B14</f>
        <v>0.23068112971443758</v>
      </c>
      <c r="F76" s="174"/>
      <c r="G76" s="192"/>
    </row>
    <row r="77" spans="3:18" ht="12" thickBot="1">
      <c r="C77" s="257" t="s">
        <v>901</v>
      </c>
      <c r="D77" s="258"/>
      <c r="E77" s="259">
        <f>Parámetros!B15</f>
        <v>3.5499999999999997E-2</v>
      </c>
      <c r="F77" s="174"/>
      <c r="G77" s="192"/>
    </row>
    <row r="78" spans="3:18">
      <c r="D78" s="22"/>
    </row>
    <row r="79" spans="3:18">
      <c r="C79" s="51" t="str">
        <f>"(1) Tamex = "&amp;M24*100&amp;"% vigente  al "&amp;N24</f>
        <v>(1) Tamex = 7,8052% vigente  al 24.03.2015</v>
      </c>
      <c r="D79" s="22"/>
      <c r="F79" s="316"/>
    </row>
    <row r="80" spans="3:18" ht="12.75">
      <c r="H80" s="336"/>
      <c r="I80" s="336"/>
    </row>
    <row r="81" spans="3:9" ht="12.75">
      <c r="H81" s="336"/>
      <c r="I81" s="336"/>
    </row>
    <row r="82" spans="3:9" ht="12.75">
      <c r="H82" s="8"/>
      <c r="I82" s="336"/>
    </row>
    <row r="83" spans="3:9" ht="17.25" customHeight="1">
      <c r="F83" s="261"/>
      <c r="H83" s="337"/>
      <c r="I83" s="336"/>
    </row>
    <row r="84" spans="3:9" ht="12.75">
      <c r="C84" s="10"/>
      <c r="D84" s="11"/>
      <c r="E84"/>
      <c r="F84"/>
      <c r="G84"/>
      <c r="H84" s="339"/>
      <c r="I84" s="336"/>
    </row>
    <row r="85" spans="3:9" ht="12.75">
      <c r="C85" s="10"/>
      <c r="D85" s="12"/>
      <c r="E85"/>
      <c r="F85" s="5"/>
      <c r="G85" s="1"/>
      <c r="H85" s="336"/>
      <c r="I85" s="336"/>
    </row>
    <row r="86" spans="3:9" ht="12.75">
      <c r="C86" s="13"/>
      <c r="D86" s="11"/>
      <c r="E86"/>
      <c r="F86" s="4"/>
      <c r="G86" s="2"/>
      <c r="H86" s="337"/>
      <c r="I86" s="336"/>
    </row>
    <row r="87" spans="3:9" ht="12.75">
      <c r="C87" s="13"/>
      <c r="D87" s="11"/>
      <c r="E87"/>
      <c r="F87" s="4"/>
      <c r="G87" s="2"/>
      <c r="H87" s="8"/>
      <c r="I87" s="336"/>
    </row>
    <row r="88" spans="3:9" ht="12.75">
      <c r="C88" s="14"/>
      <c r="D88" s="15"/>
      <c r="E88"/>
      <c r="F88" s="4"/>
      <c r="G88" s="338"/>
      <c r="H88" s="337"/>
      <c r="I88" s="337"/>
    </row>
    <row r="89" spans="3:9" ht="12.75">
      <c r="C89" s="14"/>
      <c r="D89" s="16"/>
      <c r="E89"/>
      <c r="F89" s="5"/>
      <c r="G89" s="2"/>
    </row>
    <row r="90" spans="3:9" ht="12.75">
      <c r="C90" s="17"/>
      <c r="D90" s="18"/>
      <c r="E90" s="2"/>
      <c r="F90" s="4"/>
      <c r="G90" s="2"/>
    </row>
    <row r="91" spans="3:9" ht="12.75">
      <c r="C91" s="14"/>
      <c r="D91" s="19"/>
      <c r="E91" s="2"/>
      <c r="F91" s="4"/>
      <c r="G91" s="2"/>
    </row>
    <row r="92" spans="3:9" ht="12.75">
      <c r="C92" s="14"/>
      <c r="D92" s="20"/>
      <c r="E92" s="2"/>
      <c r="F92" s="6"/>
      <c r="G92" s="2"/>
    </row>
    <row r="93" spans="3:9" ht="12.75">
      <c r="C93" s="14"/>
      <c r="D93" s="20"/>
      <c r="E93" s="52"/>
    </row>
    <row r="94" spans="3:9" ht="12.75">
      <c r="C94" s="17"/>
      <c r="D94" s="18"/>
    </row>
    <row r="95" spans="3:9" ht="12.75">
      <c r="C95" s="14"/>
      <c r="D95" s="19"/>
    </row>
    <row r="97" spans="4:4">
      <c r="D97" s="52"/>
    </row>
  </sheetData>
  <mergeCells count="14">
    <mergeCell ref="AC7:AC8"/>
    <mergeCell ref="AK7:AK8"/>
    <mergeCell ref="AM7:AM8"/>
    <mergeCell ref="G31:G32"/>
    <mergeCell ref="M7:M8"/>
    <mergeCell ref="U7:U8"/>
    <mergeCell ref="W7:W8"/>
    <mergeCell ref="AA7:AA8"/>
    <mergeCell ref="Y7:Y8"/>
    <mergeCell ref="C1:H1"/>
    <mergeCell ref="G6:G7"/>
    <mergeCell ref="O7:O8"/>
    <mergeCell ref="Q7:Q8"/>
    <mergeCell ref="S7:S8"/>
  </mergeCells>
  <phoneticPr fontId="13" type="noConversion"/>
  <conditionalFormatting sqref="AJ8 AN8:AN14 AJ9:AL14 X9:X14 AF8:AF14 AH8:AH14 AD8:AD14 N8:V14 W8:X8">
    <cfRule type="cellIs" dxfId="6" priority="6" stopIfTrue="1" operator="lessThan">
      <formula>0</formula>
    </cfRule>
  </conditionalFormatting>
  <conditionalFormatting sqref="AL8">
    <cfRule type="cellIs" dxfId="5" priority="5" stopIfTrue="1" operator="lessThan">
      <formula>0</formula>
    </cfRule>
  </conditionalFormatting>
  <conditionalFormatting sqref="AB8">
    <cfRule type="cellIs" dxfId="4" priority="3" stopIfTrue="1" operator="lessThan">
      <formula>0</formula>
    </cfRule>
  </conditionalFormatting>
  <conditionalFormatting sqref="Z8">
    <cfRule type="cellIs" dxfId="3" priority="2" stopIfTrue="1" operator="lessThan">
      <formula>0</formula>
    </cfRule>
  </conditionalFormatting>
  <conditionalFormatting sqref="AB9:AB14 Z9:Z14">
    <cfRule type="cellIs" dxfId="2" priority="1" stopIfTrue="1" operator="lessThan">
      <formula>0</formula>
    </cfRule>
  </conditionalFormatting>
  <hyperlinks>
    <hyperlink ref="P24" r:id="rId1" display="http://www.bcrp.gob.pe/estadisticas/cuadros-de-la-nota-semanal.html"/>
  </hyperlinks>
  <pageMargins left="0.75" right="0.75" top="1" bottom="1" header="0.5" footer="0.5"/>
  <pageSetup scale="86" orientation="portrait" r:id="rId2"/>
  <headerFooter alignWithMargins="0"/>
  <colBreaks count="1" manualBreakCount="1">
    <brk id="8" max="68" man="1"/>
  </colBreaks>
  <legacyDrawing r:id="rId3"/>
</worksheet>
</file>

<file path=xl/worksheets/sheet5.xml><?xml version="1.0" encoding="utf-8"?>
<worksheet xmlns="http://schemas.openxmlformats.org/spreadsheetml/2006/main" xmlns:r="http://schemas.openxmlformats.org/officeDocument/2006/relationships">
  <sheetPr codeName="Hoja5"/>
  <dimension ref="A1:U28"/>
  <sheetViews>
    <sheetView showGridLines="0" workbookViewId="0">
      <selection activeCell="O12" sqref="O12"/>
    </sheetView>
  </sheetViews>
  <sheetFormatPr baseColWidth="10" defaultColWidth="9.33203125" defaultRowHeight="11.25"/>
  <cols>
    <col min="1" max="1" width="4.6640625" style="111" bestFit="1" customWidth="1"/>
    <col min="2" max="2" width="6.83203125" style="111" bestFit="1" customWidth="1"/>
    <col min="3" max="11" width="8.5" style="111" customWidth="1"/>
    <col min="12" max="16384" width="9.33203125" style="111"/>
  </cols>
  <sheetData>
    <row r="1" spans="1:21">
      <c r="A1" s="815"/>
    </row>
    <row r="2" spans="1:21" ht="15.75">
      <c r="B2" s="139"/>
      <c r="C2" s="138"/>
      <c r="D2" s="138"/>
      <c r="E2" s="138"/>
      <c r="F2" s="138"/>
      <c r="G2" s="138"/>
      <c r="H2" s="138"/>
      <c r="I2" s="138"/>
      <c r="J2" s="138"/>
      <c r="K2" s="138"/>
      <c r="L2" s="138"/>
      <c r="M2" s="138"/>
    </row>
    <row r="4" spans="1:21" ht="15.75">
      <c r="B4" s="1045" t="s">
        <v>968</v>
      </c>
      <c r="C4" s="1046"/>
      <c r="D4" s="1046"/>
      <c r="E4" s="1046"/>
      <c r="F4" s="1046"/>
      <c r="G4" s="1046"/>
      <c r="H4" s="1046"/>
      <c r="I4" s="1046"/>
      <c r="J4" s="1046"/>
      <c r="K4" s="1047"/>
    </row>
    <row r="6" spans="1:21" ht="12.75">
      <c r="B6" s="816" t="s">
        <v>5393</v>
      </c>
      <c r="E6" s="291">
        <f>GN!M24</f>
        <v>7.8051999999999996E-2</v>
      </c>
      <c r="F6" s="135" t="s">
        <v>967</v>
      </c>
      <c r="H6" s="137">
        <f>(E6+1)^(1/12)-1</f>
        <v>6.2826291741215901E-3</v>
      </c>
      <c r="I6" s="135" t="s">
        <v>966</v>
      </c>
      <c r="O6" s="268"/>
      <c r="P6" s="268"/>
      <c r="Q6" s="268"/>
      <c r="R6" s="268"/>
      <c r="S6" s="268"/>
      <c r="T6" s="269"/>
      <c r="U6" s="269"/>
    </row>
    <row r="7" spans="1:21" ht="12.75">
      <c r="B7" s="135" t="s">
        <v>965</v>
      </c>
      <c r="E7" s="133">
        <v>15</v>
      </c>
      <c r="F7" s="135" t="s">
        <v>964</v>
      </c>
      <c r="O7" s="270"/>
      <c r="P7" s="271"/>
      <c r="Q7" s="271"/>
      <c r="R7" s="271"/>
      <c r="S7" s="271"/>
      <c r="T7" s="269"/>
      <c r="U7" s="269"/>
    </row>
    <row r="8" spans="1:21">
      <c r="B8" s="135" t="s">
        <v>963</v>
      </c>
      <c r="C8" s="134"/>
      <c r="E8" s="133">
        <v>9</v>
      </c>
      <c r="F8" s="132" t="s">
        <v>962</v>
      </c>
      <c r="O8" s="1048"/>
      <c r="P8" s="1048"/>
      <c r="Q8" s="1048"/>
      <c r="R8" s="1048"/>
      <c r="S8" s="1048"/>
      <c r="T8" s="269"/>
      <c r="U8" s="269"/>
    </row>
    <row r="9" spans="1:21" ht="12" thickBot="1">
      <c r="O9" s="1048"/>
      <c r="P9" s="1048"/>
      <c r="Q9" s="1048"/>
      <c r="R9" s="1048"/>
      <c r="S9" s="1048"/>
      <c r="T9" s="269"/>
      <c r="U9" s="269"/>
    </row>
    <row r="10" spans="1:21" ht="12" thickBot="1">
      <c r="B10" s="131" t="s">
        <v>961</v>
      </c>
      <c r="C10" s="130" t="str">
        <f t="shared" ref="C10:K10" si="0">CONCATENATE(COLUMN(A6)," Pago")</f>
        <v>1 Pago</v>
      </c>
      <c r="D10" s="129" t="str">
        <f t="shared" si="0"/>
        <v>2 Pago</v>
      </c>
      <c r="E10" s="129" t="str">
        <f t="shared" si="0"/>
        <v>3 Pago</v>
      </c>
      <c r="F10" s="129" t="str">
        <f t="shared" si="0"/>
        <v>4 Pago</v>
      </c>
      <c r="G10" s="129" t="str">
        <f t="shared" si="0"/>
        <v>5 Pago</v>
      </c>
      <c r="H10" s="129" t="str">
        <f t="shared" si="0"/>
        <v>6 Pago</v>
      </c>
      <c r="I10" s="129" t="str">
        <f t="shared" si="0"/>
        <v>7 Pago</v>
      </c>
      <c r="J10" s="129" t="str">
        <f t="shared" si="0"/>
        <v>8 Pago</v>
      </c>
      <c r="K10" s="128" t="str">
        <f t="shared" si="0"/>
        <v>9 Pago</v>
      </c>
      <c r="O10" s="1048"/>
      <c r="P10" s="1048"/>
      <c r="Q10" s="1048"/>
      <c r="R10" s="1048"/>
      <c r="S10" s="1048"/>
      <c r="T10" s="269"/>
      <c r="U10" s="269"/>
    </row>
    <row r="11" spans="1:21">
      <c r="A11" s="127">
        <f t="shared" ref="A11:A25" si="1">((1+$H$6)^(($B$25-B11)))-1</f>
        <v>9.1640554146181552E-2</v>
      </c>
      <c r="B11" s="126">
        <v>1</v>
      </c>
      <c r="C11" s="123">
        <v>20</v>
      </c>
      <c r="D11" s="122"/>
      <c r="E11" s="122"/>
      <c r="F11" s="122"/>
      <c r="G11" s="122"/>
      <c r="H11" s="122"/>
      <c r="I11" s="122"/>
      <c r="J11" s="122"/>
      <c r="K11" s="121"/>
      <c r="O11" s="272"/>
      <c r="P11" s="1049"/>
      <c r="Q11" s="1044"/>
      <c r="R11" s="1044"/>
      <c r="S11" s="1050"/>
      <c r="T11" s="269"/>
      <c r="U11" s="269"/>
    </row>
    <row r="12" spans="1:21">
      <c r="A12" s="120">
        <f t="shared" si="1"/>
        <v>8.4825000946419093E-2</v>
      </c>
      <c r="B12" s="124">
        <f t="shared" ref="B12:B25" si="2">+B11+1</f>
        <v>2</v>
      </c>
      <c r="C12" s="123"/>
      <c r="D12" s="122">
        <v>5</v>
      </c>
      <c r="E12" s="122"/>
      <c r="F12" s="122"/>
      <c r="G12" s="122"/>
      <c r="H12" s="122"/>
      <c r="I12" s="122"/>
      <c r="J12" s="122"/>
      <c r="K12" s="121"/>
      <c r="O12" s="272"/>
      <c r="P12" s="1049"/>
      <c r="Q12" s="1044"/>
      <c r="R12" s="1044"/>
      <c r="S12" s="1050"/>
      <c r="T12" s="269"/>
      <c r="U12" s="269"/>
    </row>
    <row r="13" spans="1:21" ht="12.75">
      <c r="A13" s="120">
        <f t="shared" si="1"/>
        <v>7.8051999999999122E-2</v>
      </c>
      <c r="B13" s="124">
        <f t="shared" si="2"/>
        <v>3</v>
      </c>
      <c r="C13" s="123"/>
      <c r="D13" s="122"/>
      <c r="E13" s="122"/>
      <c r="F13" s="122"/>
      <c r="G13" s="122"/>
      <c r="H13" s="122"/>
      <c r="I13" s="122"/>
      <c r="J13" s="122"/>
      <c r="K13" s="121"/>
      <c r="O13" s="1051"/>
      <c r="P13" s="1051"/>
      <c r="Q13" s="1051"/>
      <c r="R13" s="272"/>
      <c r="S13" s="273"/>
      <c r="T13" s="269"/>
      <c r="U13" s="269"/>
    </row>
    <row r="14" spans="1:21">
      <c r="A14" s="120">
        <f t="shared" si="1"/>
        <v>7.1321285636005038E-2</v>
      </c>
      <c r="B14" s="124">
        <f t="shared" si="2"/>
        <v>4</v>
      </c>
      <c r="C14" s="123"/>
      <c r="D14" s="122"/>
      <c r="E14" s="122">
        <v>5</v>
      </c>
      <c r="F14" s="122"/>
      <c r="G14" s="122"/>
      <c r="H14" s="122"/>
      <c r="I14" s="122"/>
      <c r="J14" s="122"/>
      <c r="K14" s="121"/>
      <c r="O14" s="272"/>
      <c r="P14" s="1052"/>
      <c r="Q14" s="1044"/>
      <c r="R14" s="1044"/>
      <c r="S14" s="1050"/>
      <c r="T14" s="269"/>
      <c r="U14" s="269"/>
    </row>
    <row r="15" spans="1:21">
      <c r="A15" s="120">
        <f t="shared" si="1"/>
        <v>6.4632593842211206E-2</v>
      </c>
      <c r="B15" s="124">
        <f t="shared" si="2"/>
        <v>5</v>
      </c>
      <c r="C15" s="123"/>
      <c r="D15" s="122"/>
      <c r="E15" s="122"/>
      <c r="F15" s="122">
        <v>5</v>
      </c>
      <c r="G15" s="122"/>
      <c r="H15" s="122"/>
      <c r="I15" s="122"/>
      <c r="J15" s="122"/>
      <c r="K15" s="121"/>
      <c r="O15" s="272"/>
      <c r="P15" s="1052"/>
      <c r="Q15" s="1044"/>
      <c r="R15" s="1044"/>
      <c r="S15" s="1050"/>
      <c r="T15" s="269"/>
      <c r="U15" s="269"/>
    </row>
    <row r="16" spans="1:21" ht="12.75">
      <c r="A16" s="120">
        <f t="shared" si="1"/>
        <v>5.7985662254727233E-2</v>
      </c>
      <c r="B16" s="124">
        <f t="shared" si="2"/>
        <v>6</v>
      </c>
      <c r="C16" s="125"/>
      <c r="D16" s="122"/>
      <c r="E16" s="122"/>
      <c r="F16" s="122"/>
      <c r="G16" s="122">
        <v>15</v>
      </c>
      <c r="H16" s="122"/>
      <c r="I16" s="122"/>
      <c r="J16" s="122"/>
      <c r="K16" s="121"/>
      <c r="O16" s="1051"/>
      <c r="P16" s="1051"/>
      <c r="Q16" s="1051"/>
      <c r="R16" s="272"/>
      <c r="S16" s="273"/>
      <c r="T16" s="269"/>
      <c r="U16" s="269"/>
    </row>
    <row r="17" spans="1:21">
      <c r="A17" s="120">
        <f t="shared" si="1"/>
        <v>5.1380230147706651E-2</v>
      </c>
      <c r="B17" s="124">
        <f t="shared" si="2"/>
        <v>7</v>
      </c>
      <c r="C17" s="123"/>
      <c r="D17" s="122"/>
      <c r="E17" s="122"/>
      <c r="F17" s="122"/>
      <c r="G17" s="122"/>
      <c r="H17" s="122"/>
      <c r="I17" s="122"/>
      <c r="J17" s="122"/>
      <c r="K17" s="121"/>
      <c r="O17" s="272"/>
      <c r="P17" s="1052"/>
      <c r="Q17" s="1044"/>
      <c r="R17" s="1044"/>
      <c r="S17" s="1050"/>
      <c r="T17" s="269"/>
      <c r="U17" s="269"/>
    </row>
    <row r="18" spans="1:21">
      <c r="A18" s="120">
        <f t="shared" si="1"/>
        <v>4.4816038423119764E-2</v>
      </c>
      <c r="B18" s="124">
        <f t="shared" si="2"/>
        <v>8</v>
      </c>
      <c r="C18" s="123"/>
      <c r="D18" s="122"/>
      <c r="E18" s="122"/>
      <c r="F18" s="122"/>
      <c r="G18" s="122"/>
      <c r="H18" s="122">
        <v>20</v>
      </c>
      <c r="I18" s="122"/>
      <c r="J18" s="122"/>
      <c r="K18" s="121"/>
      <c r="O18" s="272"/>
      <c r="P18" s="1052"/>
      <c r="Q18" s="1044"/>
      <c r="R18" s="1044"/>
      <c r="S18" s="1050"/>
      <c r="T18" s="269"/>
      <c r="U18" s="269"/>
    </row>
    <row r="19" spans="1:21" ht="12.75">
      <c r="A19" s="120">
        <f t="shared" si="1"/>
        <v>3.8292829600589773E-2</v>
      </c>
      <c r="B19" s="124">
        <f t="shared" si="2"/>
        <v>9</v>
      </c>
      <c r="C19" s="123"/>
      <c r="D19" s="122"/>
      <c r="E19" s="122"/>
      <c r="F19" s="122"/>
      <c r="G19" s="122"/>
      <c r="H19" s="122"/>
      <c r="I19" s="122"/>
      <c r="J19" s="122"/>
      <c r="K19" s="121"/>
      <c r="O19" s="1051"/>
      <c r="P19" s="1051"/>
      <c r="Q19" s="1051"/>
      <c r="R19" s="272"/>
      <c r="S19" s="274"/>
      <c r="T19" s="269"/>
      <c r="U19" s="269"/>
    </row>
    <row r="20" spans="1:21">
      <c r="A20" s="120">
        <f t="shared" si="1"/>
        <v>3.1810347807295081E-2</v>
      </c>
      <c r="B20" s="124">
        <f t="shared" si="2"/>
        <v>10</v>
      </c>
      <c r="C20" s="123"/>
      <c r="D20" s="122"/>
      <c r="E20" s="122"/>
      <c r="F20" s="122"/>
      <c r="G20" s="122"/>
      <c r="H20" s="122"/>
      <c r="I20" s="122"/>
      <c r="J20" s="122"/>
      <c r="K20" s="121"/>
      <c r="O20" s="272"/>
      <c r="P20" s="1052"/>
      <c r="Q20" s="1044"/>
      <c r="R20" s="1044"/>
      <c r="S20" s="1050"/>
      <c r="T20" s="269"/>
      <c r="U20" s="269"/>
    </row>
    <row r="21" spans="1:21">
      <c r="A21" s="120">
        <f t="shared" si="1"/>
        <v>2.5368338767931098E-2</v>
      </c>
      <c r="B21" s="124">
        <f t="shared" si="2"/>
        <v>11</v>
      </c>
      <c r="C21" s="123"/>
      <c r="D21" s="122"/>
      <c r="E21" s="122"/>
      <c r="F21" s="122"/>
      <c r="G21" s="122"/>
      <c r="H21" s="122"/>
      <c r="I21" s="122">
        <v>10</v>
      </c>
      <c r="J21" s="122"/>
      <c r="K21" s="121"/>
      <c r="O21" s="272"/>
      <c r="P21" s="1052"/>
      <c r="Q21" s="1044"/>
      <c r="R21" s="1044"/>
      <c r="S21" s="1050"/>
      <c r="T21" s="269"/>
      <c r="U21" s="269"/>
    </row>
    <row r="22" spans="1:21" ht="12.75">
      <c r="A22" s="120">
        <f t="shared" si="1"/>
        <v>1.8966549794736887E-2</v>
      </c>
      <c r="B22" s="124">
        <f t="shared" si="2"/>
        <v>12</v>
      </c>
      <c r="C22" s="123"/>
      <c r="D22" s="122"/>
      <c r="E22" s="122"/>
      <c r="F22" s="122"/>
      <c r="G22" s="122"/>
      <c r="H22" s="122"/>
      <c r="I22" s="122"/>
      <c r="J22" s="122"/>
      <c r="K22" s="121"/>
      <c r="O22" s="1051"/>
      <c r="P22" s="1051"/>
      <c r="Q22" s="1051"/>
      <c r="R22" s="272"/>
      <c r="S22" s="273"/>
      <c r="T22" s="269"/>
      <c r="U22" s="269"/>
    </row>
    <row r="23" spans="1:21" ht="12.75">
      <c r="A23" s="120">
        <f t="shared" si="1"/>
        <v>1.2604729777582646E-2</v>
      </c>
      <c r="B23" s="124">
        <f t="shared" si="2"/>
        <v>13</v>
      </c>
      <c r="C23" s="123"/>
      <c r="D23" s="122"/>
      <c r="E23" s="122"/>
      <c r="F23" s="122"/>
      <c r="G23" s="122"/>
      <c r="H23" s="122"/>
      <c r="I23" s="122"/>
      <c r="J23" s="122">
        <v>5</v>
      </c>
      <c r="K23" s="121"/>
      <c r="O23" s="275"/>
      <c r="P23" s="271"/>
      <c r="Q23" s="271"/>
      <c r="R23" s="271"/>
      <c r="S23" s="271"/>
      <c r="T23" s="269"/>
      <c r="U23" s="269"/>
    </row>
    <row r="24" spans="1:21" ht="12.75">
      <c r="A24" s="120">
        <f t="shared" si="1"/>
        <v>6.2826291741215901E-3</v>
      </c>
      <c r="B24" s="124">
        <f t="shared" si="2"/>
        <v>14</v>
      </c>
      <c r="C24" s="123"/>
      <c r="D24" s="122"/>
      <c r="E24" s="122"/>
      <c r="F24" s="122"/>
      <c r="G24" s="122"/>
      <c r="H24" s="122"/>
      <c r="I24" s="122"/>
      <c r="J24" s="122"/>
      <c r="K24" s="121"/>
      <c r="O24" s="271"/>
      <c r="P24" s="271"/>
      <c r="Q24" s="271"/>
      <c r="R24" s="271"/>
      <c r="S24" s="271"/>
      <c r="T24" s="269"/>
      <c r="U24" s="269"/>
    </row>
    <row r="25" spans="1:21" ht="12" thickBot="1">
      <c r="A25" s="120">
        <f t="shared" si="1"/>
        <v>0</v>
      </c>
      <c r="B25" s="119">
        <f t="shared" si="2"/>
        <v>15</v>
      </c>
      <c r="C25" s="118"/>
      <c r="D25" s="117"/>
      <c r="E25" s="117"/>
      <c r="F25" s="117"/>
      <c r="G25" s="117"/>
      <c r="H25" s="117"/>
      <c r="I25" s="117"/>
      <c r="J25" s="117"/>
      <c r="K25" s="116">
        <v>15</v>
      </c>
    </row>
    <row r="26" spans="1:21" ht="12" thickBot="1">
      <c r="A26" s="1042" t="s">
        <v>960</v>
      </c>
      <c r="B26" s="1043"/>
      <c r="C26" s="115">
        <f t="shared" ref="C26:K26" si="3">SUMPRODUCT($A$11:$A$25,C11:C25)</f>
        <v>1.832811082923631</v>
      </c>
      <c r="D26" s="115">
        <f t="shared" si="3"/>
        <v>0.42412500473209547</v>
      </c>
      <c r="E26" s="115">
        <f t="shared" si="3"/>
        <v>0.35660642818002519</v>
      </c>
      <c r="F26" s="115">
        <f t="shared" si="3"/>
        <v>0.32316296921105603</v>
      </c>
      <c r="G26" s="115">
        <f t="shared" si="3"/>
        <v>0.86978493382090849</v>
      </c>
      <c r="H26" s="115">
        <f t="shared" si="3"/>
        <v>0.89632076846239528</v>
      </c>
      <c r="I26" s="115">
        <f t="shared" si="3"/>
        <v>0.25368338767931098</v>
      </c>
      <c r="J26" s="115">
        <f t="shared" si="3"/>
        <v>6.3023648887913231E-2</v>
      </c>
      <c r="K26" s="115">
        <f t="shared" si="3"/>
        <v>0</v>
      </c>
      <c r="L26" s="114">
        <f>SUM(C26:K26)</f>
        <v>5.0195182238973359</v>
      </c>
      <c r="M26" s="113" t="s">
        <v>959</v>
      </c>
    </row>
    <row r="28" spans="1:21">
      <c r="C28" s="112"/>
    </row>
  </sheetData>
  <mergeCells count="25">
    <mergeCell ref="S17:S18"/>
    <mergeCell ref="S14:S15"/>
    <mergeCell ref="R20:R21"/>
    <mergeCell ref="O16:Q16"/>
    <mergeCell ref="P17:P18"/>
    <mergeCell ref="R17:R18"/>
    <mergeCell ref="P14:P15"/>
    <mergeCell ref="Q14:Q15"/>
    <mergeCell ref="R14:R15"/>
    <mergeCell ref="A26:B26"/>
    <mergeCell ref="Q17:Q18"/>
    <mergeCell ref="B4:K4"/>
    <mergeCell ref="O8:S8"/>
    <mergeCell ref="O9:S9"/>
    <mergeCell ref="O10:S10"/>
    <mergeCell ref="P11:P12"/>
    <mergeCell ref="Q11:Q12"/>
    <mergeCell ref="R11:R12"/>
    <mergeCell ref="S11:S12"/>
    <mergeCell ref="O13:Q13"/>
    <mergeCell ref="S20:S21"/>
    <mergeCell ref="O22:Q22"/>
    <mergeCell ref="O19:Q19"/>
    <mergeCell ref="P20:P21"/>
    <mergeCell ref="Q20:Q21"/>
  </mergeCells>
  <phoneticPr fontId="0" type="noConversion"/>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sheetPr codeName="Hoja14">
    <pageSetUpPr fitToPage="1"/>
  </sheetPr>
  <dimension ref="A1:J217"/>
  <sheetViews>
    <sheetView showGridLines="0" zoomScale="55" zoomScaleNormal="55" zoomScaleSheetLayoutView="100" workbookViewId="0">
      <selection activeCell="E2" sqref="E2"/>
    </sheetView>
  </sheetViews>
  <sheetFormatPr baseColWidth="10" defaultColWidth="14.6640625" defaultRowHeight="15.95" customHeight="1"/>
  <cols>
    <col min="1" max="1" width="10.6640625" style="617" customWidth="1"/>
    <col min="2" max="2" width="1.83203125" style="617" customWidth="1"/>
    <col min="3" max="3" width="11.5" style="64" customWidth="1"/>
    <col min="4" max="4" width="0.5" style="617" customWidth="1"/>
    <col min="5" max="5" width="86.6640625" style="617" customWidth="1"/>
    <col min="6" max="6" width="10.33203125" style="617" customWidth="1"/>
    <col min="7" max="7" width="15.83203125" style="618" bestFit="1" customWidth="1"/>
    <col min="8" max="8" width="1.5" style="617" customWidth="1"/>
    <col min="9" max="9" width="21.5" style="617" customWidth="1"/>
    <col min="10" max="10" width="21.5" style="85" bestFit="1" customWidth="1"/>
    <col min="11" max="11" width="1.5" style="617" customWidth="1"/>
    <col min="12" max="16384" width="14.6640625" style="617"/>
  </cols>
  <sheetData>
    <row r="1" spans="1:10" ht="15.95" customHeight="1">
      <c r="A1" s="814"/>
      <c r="J1" s="65"/>
    </row>
    <row r="2" spans="1:10" ht="18.75" customHeight="1">
      <c r="C2" s="66" t="s">
        <v>911</v>
      </c>
      <c r="D2" s="67"/>
      <c r="E2" s="67"/>
      <c r="F2" s="67"/>
      <c r="G2" s="68"/>
      <c r="I2" s="67"/>
      <c r="J2" s="67"/>
    </row>
    <row r="3" spans="1:10" ht="9.75" customHeight="1">
      <c r="J3" s="617"/>
    </row>
    <row r="4" spans="1:10" ht="25.5">
      <c r="C4" s="69"/>
      <c r="D4" s="619"/>
      <c r="E4" s="70"/>
      <c r="F4" s="619"/>
      <c r="G4" s="620"/>
      <c r="I4" s="71"/>
      <c r="J4" s="72"/>
    </row>
    <row r="5" spans="1:10" ht="9" customHeight="1">
      <c r="C5" s="73"/>
      <c r="D5" s="621"/>
      <c r="E5" s="621"/>
      <c r="F5" s="621"/>
      <c r="G5" s="622"/>
      <c r="I5" s="1053"/>
      <c r="J5" s="1054"/>
    </row>
    <row r="6" spans="1:10" ht="15.95" customHeight="1">
      <c r="C6" s="73"/>
      <c r="D6" s="621"/>
      <c r="E6" s="74" t="s">
        <v>956</v>
      </c>
      <c r="F6" s="621"/>
      <c r="G6" s="623"/>
      <c r="I6" s="1055"/>
      <c r="J6" s="1056"/>
    </row>
    <row r="7" spans="1:10" ht="19.5" customHeight="1">
      <c r="C7" s="75"/>
      <c r="D7" s="624"/>
      <c r="E7" s="76" t="s">
        <v>912</v>
      </c>
      <c r="F7" s="625"/>
      <c r="G7" s="626"/>
      <c r="I7" s="1055"/>
      <c r="J7" s="1056"/>
    </row>
    <row r="8" spans="1:10" ht="9" customHeight="1">
      <c r="C8" s="77"/>
      <c r="D8" s="627"/>
      <c r="E8" s="627"/>
      <c r="F8" s="625"/>
      <c r="G8" s="628"/>
      <c r="I8" s="1057"/>
      <c r="J8" s="1058"/>
    </row>
    <row r="9" spans="1:10" s="64" customFormat="1" ht="15.95" customHeight="1">
      <c r="C9" s="1059" t="s">
        <v>913</v>
      </c>
      <c r="D9" s="78"/>
      <c r="E9" s="1061" t="s">
        <v>914</v>
      </c>
      <c r="F9" s="1063" t="s">
        <v>915</v>
      </c>
      <c r="G9" s="1065" t="s">
        <v>916</v>
      </c>
      <c r="I9" s="79" t="s">
        <v>917</v>
      </c>
      <c r="J9" s="80" t="s">
        <v>918</v>
      </c>
    </row>
    <row r="10" spans="1:10" s="64" customFormat="1" ht="15.95" customHeight="1" thickBot="1">
      <c r="C10" s="1060"/>
      <c r="D10" s="81"/>
      <c r="E10" s="1062"/>
      <c r="F10" s="1064"/>
      <c r="G10" s="1066"/>
      <c r="I10" s="82" t="s">
        <v>919</v>
      </c>
      <c r="J10" s="83" t="s">
        <v>920</v>
      </c>
    </row>
    <row r="11" spans="1:10" ht="15.95" customHeight="1" thickTop="1">
      <c r="C11" s="84"/>
      <c r="D11" s="621"/>
      <c r="E11" s="629"/>
      <c r="F11" s="630"/>
      <c r="G11" s="631"/>
      <c r="I11" s="632"/>
    </row>
    <row r="12" spans="1:10" ht="15.95" customHeight="1">
      <c r="C12" s="86">
        <v>1.1000000000000001</v>
      </c>
      <c r="D12" s="76"/>
      <c r="E12" s="87" t="s">
        <v>921</v>
      </c>
      <c r="F12" s="630"/>
      <c r="G12" s="631"/>
      <c r="I12" s="632"/>
    </row>
    <row r="13" spans="1:10" ht="31.5">
      <c r="C13" s="633"/>
      <c r="D13" s="621"/>
      <c r="E13" s="634" t="s">
        <v>305</v>
      </c>
      <c r="F13" s="630" t="s">
        <v>922</v>
      </c>
      <c r="G13" s="635">
        <v>1</v>
      </c>
      <c r="I13" s="1030">
        <f>Resumen!F470</f>
        <v>1833678.2341338287</v>
      </c>
      <c r="J13" s="85">
        <f>+G13*I13</f>
        <v>1833678.2341338287</v>
      </c>
    </row>
    <row r="14" spans="1:10" ht="15.95" customHeight="1">
      <c r="C14" s="633"/>
      <c r="D14" s="621"/>
      <c r="E14" s="636"/>
      <c r="F14" s="630"/>
      <c r="G14" s="635"/>
      <c r="I14" s="637"/>
    </row>
    <row r="15" spans="1:10" ht="15.95" customHeight="1">
      <c r="A15" s="617" t="s">
        <v>306</v>
      </c>
      <c r="C15" s="638">
        <v>1.2</v>
      </c>
      <c r="D15" s="639"/>
      <c r="E15" s="640" t="s">
        <v>923</v>
      </c>
      <c r="F15" s="641"/>
      <c r="G15" s="642"/>
      <c r="H15" s="643"/>
      <c r="I15" s="644"/>
      <c r="J15" s="645"/>
    </row>
    <row r="16" spans="1:10" ht="31.5">
      <c r="C16" s="633"/>
      <c r="D16" s="621"/>
      <c r="E16" s="646" t="s">
        <v>307</v>
      </c>
      <c r="F16" s="630" t="s">
        <v>922</v>
      </c>
      <c r="G16" s="635">
        <v>1</v>
      </c>
      <c r="H16" s="625"/>
      <c r="I16" s="1030">
        <f>Resumen!F14</f>
        <v>39720.370000000003</v>
      </c>
      <c r="J16" s="85">
        <f>+G16*I16</f>
        <v>39720.370000000003</v>
      </c>
    </row>
    <row r="17" spans="3:10" ht="15.95" customHeight="1">
      <c r="C17" s="633"/>
      <c r="D17" s="621"/>
      <c r="E17" s="636"/>
      <c r="F17" s="630"/>
      <c r="G17" s="635"/>
      <c r="H17" s="625"/>
      <c r="I17" s="637"/>
    </row>
    <row r="18" spans="3:10" ht="15.95" customHeight="1">
      <c r="C18" s="86">
        <v>1.3</v>
      </c>
      <c r="D18" s="621"/>
      <c r="E18" s="87" t="s">
        <v>924</v>
      </c>
      <c r="F18" s="630"/>
      <c r="G18" s="635"/>
      <c r="H18" s="625"/>
      <c r="I18" s="637"/>
    </row>
    <row r="19" spans="3:10" ht="31.5">
      <c r="C19" s="633"/>
      <c r="D19" s="621"/>
      <c r="E19" s="646" t="s">
        <v>308</v>
      </c>
      <c r="F19" s="630" t="s">
        <v>922</v>
      </c>
      <c r="G19" s="635">
        <v>1</v>
      </c>
      <c r="H19" s="625"/>
      <c r="I19" s="1030">
        <f>Resumen!F61</f>
        <v>18035.505858079625</v>
      </c>
      <c r="J19" s="85">
        <f>+G19*I19</f>
        <v>18035.505858079625</v>
      </c>
    </row>
    <row r="20" spans="3:10" ht="15.95" customHeight="1">
      <c r="C20" s="633"/>
      <c r="D20" s="621"/>
      <c r="E20" s="636"/>
      <c r="F20" s="630"/>
      <c r="G20" s="635"/>
      <c r="H20" s="625"/>
      <c r="I20" s="637"/>
    </row>
    <row r="21" spans="3:10" ht="15.95" customHeight="1">
      <c r="C21" s="86">
        <v>1.4</v>
      </c>
      <c r="D21" s="621"/>
      <c r="E21" s="87" t="s">
        <v>925</v>
      </c>
      <c r="F21" s="630"/>
      <c r="G21" s="635"/>
      <c r="H21" s="625"/>
      <c r="I21" s="637"/>
    </row>
    <row r="22" spans="3:10" ht="31.5">
      <c r="C22" s="633"/>
      <c r="D22" s="621"/>
      <c r="E22" s="646" t="s">
        <v>309</v>
      </c>
      <c r="F22" s="630" t="s">
        <v>922</v>
      </c>
      <c r="G22" s="635">
        <v>3</v>
      </c>
      <c r="H22" s="625"/>
      <c r="I22" s="1030">
        <f>Resumen!F166</f>
        <v>8637.6408800567006</v>
      </c>
      <c r="J22" s="85">
        <f>+G22*I22</f>
        <v>25912.922640170102</v>
      </c>
    </row>
    <row r="23" spans="3:10" ht="15.95" customHeight="1">
      <c r="C23" s="633"/>
      <c r="D23" s="621"/>
      <c r="E23" s="636"/>
      <c r="F23" s="630"/>
      <c r="G23" s="635"/>
      <c r="H23" s="625"/>
      <c r="I23" s="637"/>
    </row>
    <row r="24" spans="3:10" ht="15.95" customHeight="1">
      <c r="C24" s="86">
        <v>1.5</v>
      </c>
      <c r="D24" s="621"/>
      <c r="E24" s="87" t="s">
        <v>926</v>
      </c>
      <c r="F24" s="630"/>
      <c r="G24" s="635"/>
      <c r="H24" s="625"/>
      <c r="I24" s="637"/>
    </row>
    <row r="25" spans="3:10" ht="31.5">
      <c r="C25" s="633"/>
      <c r="D25" s="621"/>
      <c r="E25" s="646" t="s">
        <v>310</v>
      </c>
      <c r="F25" s="630" t="s">
        <v>922</v>
      </c>
      <c r="G25" s="635">
        <v>3</v>
      </c>
      <c r="H25" s="625"/>
      <c r="I25" s="1030">
        <f>Resumen!F134</f>
        <v>10114.539140061032</v>
      </c>
      <c r="J25" s="85">
        <f>+G25*I25</f>
        <v>30343.617420183095</v>
      </c>
    </row>
    <row r="26" spans="3:10" ht="15.95" customHeight="1">
      <c r="C26" s="633"/>
      <c r="D26" s="621"/>
      <c r="E26" s="636"/>
      <c r="F26" s="630"/>
      <c r="G26" s="635"/>
      <c r="H26" s="625"/>
      <c r="I26" s="637"/>
    </row>
    <row r="27" spans="3:10" ht="15.95" customHeight="1">
      <c r="C27" s="86">
        <v>1.6</v>
      </c>
      <c r="D27" s="621"/>
      <c r="E27" s="87" t="s">
        <v>927</v>
      </c>
      <c r="F27" s="630"/>
      <c r="G27" s="635"/>
      <c r="H27" s="625"/>
      <c r="I27" s="637"/>
    </row>
    <row r="28" spans="3:10" ht="15.95" customHeight="1">
      <c r="C28" s="633"/>
      <c r="D28" s="621"/>
      <c r="E28" s="636" t="s">
        <v>311</v>
      </c>
      <c r="F28" s="630" t="s">
        <v>922</v>
      </c>
      <c r="G28" s="635">
        <v>3</v>
      </c>
      <c r="H28" s="625"/>
      <c r="I28" s="1030">
        <f>Resumen!F198</f>
        <v>4045.9209775175641</v>
      </c>
      <c r="J28" s="85">
        <f>+G28*I28</f>
        <v>12137.762932552692</v>
      </c>
    </row>
    <row r="29" spans="3:10" ht="15.95" customHeight="1">
      <c r="C29" s="633"/>
      <c r="D29" s="621"/>
      <c r="E29" s="636"/>
      <c r="F29" s="630"/>
      <c r="G29" s="635"/>
      <c r="H29" s="625"/>
      <c r="I29" s="637"/>
    </row>
    <row r="30" spans="3:10" ht="15.95" customHeight="1">
      <c r="C30" s="633"/>
      <c r="D30" s="621"/>
      <c r="E30" s="636"/>
      <c r="F30" s="630"/>
      <c r="G30" s="635"/>
      <c r="H30" s="625"/>
      <c r="I30" s="637"/>
    </row>
    <row r="31" spans="3:10" ht="15.95" customHeight="1">
      <c r="C31" s="86">
        <v>1.7</v>
      </c>
      <c r="D31" s="621"/>
      <c r="E31" s="87" t="s">
        <v>928</v>
      </c>
      <c r="F31" s="630"/>
      <c r="G31" s="635"/>
      <c r="H31" s="625"/>
      <c r="I31" s="637"/>
    </row>
    <row r="32" spans="3:10" ht="31.5">
      <c r="C32" s="647"/>
      <c r="D32" s="648"/>
      <c r="E32" s="649" t="s">
        <v>929</v>
      </c>
      <c r="F32" s="650" t="s">
        <v>930</v>
      </c>
      <c r="G32" s="651">
        <v>1</v>
      </c>
      <c r="H32" s="627"/>
      <c r="I32" s="652">
        <v>14000</v>
      </c>
      <c r="J32" s="653">
        <f>+G32*I32</f>
        <v>14000</v>
      </c>
    </row>
    <row r="33" spans="3:10" ht="15.95" customHeight="1">
      <c r="C33" s="633"/>
      <c r="D33" s="621"/>
      <c r="E33" s="636"/>
      <c r="F33" s="630"/>
      <c r="G33" s="635"/>
      <c r="I33" s="637"/>
    </row>
    <row r="34" spans="3:10" ht="15.95" customHeight="1">
      <c r="C34" s="86">
        <v>1.8</v>
      </c>
      <c r="D34" s="621"/>
      <c r="E34" s="87" t="s">
        <v>931</v>
      </c>
      <c r="F34" s="630"/>
      <c r="G34" s="654"/>
      <c r="I34" s="637"/>
    </row>
    <row r="35" spans="3:10" ht="15.95" customHeight="1">
      <c r="C35" s="655">
        <f>+C34+0.01</f>
        <v>1.81</v>
      </c>
      <c r="D35" s="621"/>
      <c r="E35" s="636" t="s">
        <v>932</v>
      </c>
      <c r="F35" s="630" t="s">
        <v>922</v>
      </c>
      <c r="G35" s="654">
        <v>1</v>
      </c>
      <c r="I35" s="88">
        <v>141000</v>
      </c>
      <c r="J35" s="85">
        <f>+G35*I35</f>
        <v>141000</v>
      </c>
    </row>
    <row r="36" spans="3:10" ht="15.95" customHeight="1">
      <c r="C36" s="655">
        <f>+C35+0.01</f>
        <v>1.82</v>
      </c>
      <c r="D36" s="621"/>
      <c r="E36" s="636" t="s">
        <v>933</v>
      </c>
      <c r="F36" s="630" t="s">
        <v>922</v>
      </c>
      <c r="G36" s="654">
        <v>1</v>
      </c>
      <c r="I36" s="637"/>
      <c r="J36" s="85">
        <f>+G36*I36</f>
        <v>0</v>
      </c>
    </row>
    <row r="37" spans="3:10" ht="15.95" customHeight="1">
      <c r="C37" s="655">
        <f>+C36+0.01</f>
        <v>1.83</v>
      </c>
      <c r="D37" s="621"/>
      <c r="E37" s="636" t="s">
        <v>934</v>
      </c>
      <c r="F37" s="630" t="s">
        <v>922</v>
      </c>
      <c r="G37" s="654">
        <v>1</v>
      </c>
      <c r="I37" s="637"/>
      <c r="J37" s="85">
        <f>+G37*I37</f>
        <v>0</v>
      </c>
    </row>
    <row r="38" spans="3:10" ht="15.95" customHeight="1">
      <c r="C38" s="655">
        <f>+C37+0.01</f>
        <v>1.84</v>
      </c>
      <c r="D38" s="621"/>
      <c r="E38" s="636" t="s">
        <v>935</v>
      </c>
      <c r="F38" s="630" t="s">
        <v>922</v>
      </c>
      <c r="G38" s="654">
        <v>1</v>
      </c>
      <c r="I38" s="637"/>
      <c r="J38" s="85">
        <f>+G38*I38</f>
        <v>0</v>
      </c>
    </row>
    <row r="39" spans="3:10" ht="15.95" customHeight="1">
      <c r="C39" s="633"/>
      <c r="D39" s="621"/>
      <c r="E39" s="636"/>
      <c r="F39" s="630"/>
      <c r="G39" s="635"/>
      <c r="I39" s="637"/>
    </row>
    <row r="40" spans="3:10" ht="15.95" customHeight="1">
      <c r="C40" s="638">
        <v>1.9</v>
      </c>
      <c r="D40" s="639"/>
      <c r="E40" s="640" t="s">
        <v>936</v>
      </c>
      <c r="F40" s="641"/>
      <c r="G40" s="656"/>
      <c r="H40" s="643"/>
      <c r="I40" s="644"/>
      <c r="J40" s="645"/>
    </row>
    <row r="41" spans="3:10" ht="15.95" customHeight="1">
      <c r="C41" s="655">
        <f>+C40+0.01</f>
        <v>1.91</v>
      </c>
      <c r="D41" s="621"/>
      <c r="E41" s="636" t="s">
        <v>937</v>
      </c>
      <c r="F41" s="630" t="s">
        <v>922</v>
      </c>
      <c r="G41" s="654">
        <v>1</v>
      </c>
      <c r="H41" s="625"/>
      <c r="I41" s="637">
        <v>11000</v>
      </c>
      <c r="J41" s="85">
        <f>+G41*I41</f>
        <v>11000</v>
      </c>
    </row>
    <row r="42" spans="3:10" ht="15.95" customHeight="1">
      <c r="C42" s="655">
        <f>+C41+0.01</f>
        <v>1.92</v>
      </c>
      <c r="D42" s="621"/>
      <c r="E42" s="636" t="s">
        <v>938</v>
      </c>
      <c r="F42" s="630" t="s">
        <v>922</v>
      </c>
      <c r="G42" s="654">
        <v>2</v>
      </c>
      <c r="H42" s="625"/>
      <c r="I42" s="637">
        <v>9600</v>
      </c>
      <c r="J42" s="85">
        <f>+G42*I42</f>
        <v>19200</v>
      </c>
    </row>
    <row r="43" spans="3:10" ht="15.95" customHeight="1">
      <c r="C43" s="655">
        <f>+C42+0.01</f>
        <v>1.93</v>
      </c>
      <c r="D43" s="621"/>
      <c r="E43" s="636" t="s">
        <v>939</v>
      </c>
      <c r="F43" s="630" t="s">
        <v>922</v>
      </c>
      <c r="G43" s="654">
        <v>2</v>
      </c>
      <c r="H43" s="625"/>
      <c r="I43" s="637">
        <v>19000</v>
      </c>
      <c r="J43" s="85">
        <f>+G43*I43</f>
        <v>38000</v>
      </c>
    </row>
    <row r="44" spans="3:10" s="64" customFormat="1" ht="15.95" customHeight="1">
      <c r="C44" s="657"/>
      <c r="D44" s="658"/>
      <c r="E44" s="659"/>
      <c r="F44" s="650"/>
      <c r="G44" s="651"/>
      <c r="H44" s="658"/>
      <c r="I44" s="660"/>
      <c r="J44" s="653"/>
    </row>
    <row r="45" spans="3:10" ht="15.95" customHeight="1">
      <c r="C45" s="655"/>
      <c r="D45" s="621"/>
      <c r="E45" s="636"/>
      <c r="F45" s="630"/>
      <c r="G45" s="654"/>
      <c r="I45" s="637"/>
    </row>
    <row r="46" spans="3:10" ht="15.95" customHeight="1">
      <c r="C46" s="89">
        <v>1.1000000000000001</v>
      </c>
      <c r="D46" s="76"/>
      <c r="E46" s="75" t="s">
        <v>940</v>
      </c>
      <c r="F46" s="630"/>
      <c r="G46" s="654"/>
      <c r="I46" s="637"/>
    </row>
    <row r="47" spans="3:10" ht="15.95" customHeight="1">
      <c r="C47" s="661">
        <f>+C46+0.001</f>
        <v>1.101</v>
      </c>
      <c r="D47" s="621"/>
      <c r="E47" s="636" t="s">
        <v>941</v>
      </c>
      <c r="F47" s="630" t="s">
        <v>922</v>
      </c>
      <c r="G47" s="635">
        <v>2</v>
      </c>
      <c r="I47" s="637">
        <v>14000</v>
      </c>
      <c r="J47" s="85">
        <f>+G47*I47</f>
        <v>28000</v>
      </c>
    </row>
    <row r="48" spans="3:10" ht="15.95" customHeight="1">
      <c r="C48" s="661">
        <f>+C47+0.001</f>
        <v>1.1019999999999999</v>
      </c>
      <c r="D48" s="621"/>
      <c r="E48" s="636" t="s">
        <v>942</v>
      </c>
      <c r="F48" s="630" t="s">
        <v>922</v>
      </c>
      <c r="G48" s="654">
        <v>1</v>
      </c>
      <c r="I48" s="637">
        <v>26300</v>
      </c>
      <c r="J48" s="85">
        <f>+G48*I48</f>
        <v>26300</v>
      </c>
    </row>
    <row r="49" spans="3:10" ht="15.95" customHeight="1">
      <c r="C49" s="633"/>
      <c r="D49" s="621"/>
      <c r="E49" s="636"/>
      <c r="F49" s="630"/>
      <c r="G49" s="635"/>
      <c r="I49" s="637"/>
    </row>
    <row r="50" spans="3:10" ht="15.95" customHeight="1">
      <c r="C50" s="89">
        <v>1.1100000000000001</v>
      </c>
      <c r="D50" s="621"/>
      <c r="E50" s="87" t="s">
        <v>943</v>
      </c>
      <c r="F50" s="630"/>
      <c r="G50" s="635"/>
      <c r="I50" s="637"/>
    </row>
    <row r="51" spans="3:10" ht="15.95" customHeight="1">
      <c r="C51" s="89"/>
      <c r="D51" s="621"/>
      <c r="E51" s="636" t="s">
        <v>944</v>
      </c>
      <c r="F51" s="630" t="s">
        <v>945</v>
      </c>
      <c r="G51" s="635">
        <v>1</v>
      </c>
      <c r="I51" s="637">
        <v>4100</v>
      </c>
      <c r="J51" s="85">
        <f>+G51*I51</f>
        <v>4100</v>
      </c>
    </row>
    <row r="52" spans="3:10" ht="15.95" customHeight="1">
      <c r="C52" s="89"/>
      <c r="D52" s="621"/>
      <c r="E52" s="636"/>
      <c r="F52" s="630"/>
      <c r="G52" s="635"/>
      <c r="I52" s="637"/>
    </row>
    <row r="53" spans="3:10" ht="15.95" customHeight="1">
      <c r="C53" s="89">
        <v>1.1200000000000001</v>
      </c>
      <c r="D53" s="621"/>
      <c r="E53" s="87" t="s">
        <v>946</v>
      </c>
      <c r="F53" s="630"/>
      <c r="G53" s="635"/>
      <c r="I53" s="637"/>
    </row>
    <row r="54" spans="3:10" ht="15.95" customHeight="1">
      <c r="C54" s="89"/>
      <c r="D54" s="621"/>
      <c r="E54" s="636" t="s">
        <v>947</v>
      </c>
      <c r="F54" s="630"/>
      <c r="G54" s="635">
        <v>1</v>
      </c>
      <c r="I54" s="88">
        <v>23961</v>
      </c>
      <c r="J54" s="85">
        <f>+G54*I54</f>
        <v>23961</v>
      </c>
    </row>
    <row r="55" spans="3:10" ht="15.95" customHeight="1">
      <c r="C55" s="89"/>
      <c r="D55" s="621"/>
      <c r="E55" s="636"/>
      <c r="F55" s="630"/>
      <c r="G55" s="635"/>
      <c r="I55" s="637"/>
    </row>
    <row r="56" spans="3:10" ht="15.95" customHeight="1">
      <c r="C56" s="89">
        <v>1.1299999999999999</v>
      </c>
      <c r="D56" s="621"/>
      <c r="E56" s="87" t="s">
        <v>948</v>
      </c>
      <c r="F56" s="630"/>
      <c r="G56" s="635"/>
      <c r="I56" s="637"/>
    </row>
    <row r="57" spans="3:10" ht="15.95" customHeight="1">
      <c r="C57" s="633"/>
      <c r="D57" s="621"/>
      <c r="E57" s="636" t="s">
        <v>949</v>
      </c>
      <c r="F57" s="630"/>
      <c r="G57" s="635">
        <v>1</v>
      </c>
      <c r="I57" s="637">
        <v>3200</v>
      </c>
      <c r="J57" s="85">
        <f>+G57*I57</f>
        <v>3200</v>
      </c>
    </row>
    <row r="58" spans="3:10" ht="15.95" customHeight="1">
      <c r="C58" s="633"/>
      <c r="D58" s="621"/>
      <c r="E58" s="636"/>
      <c r="F58" s="630"/>
      <c r="G58" s="635"/>
      <c r="I58" s="637"/>
    </row>
    <row r="59" spans="3:10" ht="15.95" customHeight="1">
      <c r="C59" s="89">
        <v>1.1399999999999999</v>
      </c>
      <c r="D59" s="621"/>
      <c r="E59" s="87" t="s">
        <v>950</v>
      </c>
      <c r="F59" s="630"/>
      <c r="G59" s="635"/>
      <c r="I59" s="90"/>
    </row>
    <row r="60" spans="3:10" ht="15.95" customHeight="1">
      <c r="C60" s="661">
        <f>+C59+0.001</f>
        <v>1.1409999999999998</v>
      </c>
      <c r="D60" s="621"/>
      <c r="E60" s="636" t="s">
        <v>951</v>
      </c>
      <c r="F60" s="630" t="s">
        <v>952</v>
      </c>
      <c r="G60" s="654">
        <v>8.4</v>
      </c>
      <c r="I60" s="637">
        <v>2150</v>
      </c>
      <c r="J60" s="85">
        <f>+G60*I60</f>
        <v>18060</v>
      </c>
    </row>
    <row r="61" spans="3:10" ht="15.95" customHeight="1">
      <c r="C61" s="661">
        <f>+C60+0.001</f>
        <v>1.1419999999999997</v>
      </c>
      <c r="D61" s="621"/>
      <c r="E61" s="636" t="s">
        <v>953</v>
      </c>
      <c r="F61" s="630" t="s">
        <v>952</v>
      </c>
      <c r="G61" s="654">
        <v>1.5</v>
      </c>
      <c r="I61" s="637">
        <v>2150</v>
      </c>
      <c r="J61" s="85">
        <f>+G61*I61</f>
        <v>3225</v>
      </c>
    </row>
    <row r="62" spans="3:10" ht="7.5" customHeight="1">
      <c r="C62" s="661"/>
      <c r="D62" s="621"/>
      <c r="E62" s="662"/>
      <c r="F62" s="630"/>
      <c r="G62" s="654"/>
      <c r="I62" s="637"/>
    </row>
    <row r="63" spans="3:10" ht="7.5" customHeight="1">
      <c r="C63" s="661"/>
      <c r="D63" s="621"/>
      <c r="E63" s="636"/>
      <c r="F63" s="630"/>
      <c r="G63" s="654"/>
      <c r="I63" s="90"/>
    </row>
    <row r="64" spans="3:10" ht="7.5" customHeight="1">
      <c r="C64" s="661"/>
      <c r="D64" s="621"/>
      <c r="E64" s="636"/>
      <c r="F64" s="630"/>
      <c r="G64" s="654"/>
      <c r="I64" s="90"/>
    </row>
    <row r="65" spans="3:10" ht="7.5" customHeight="1">
      <c r="C65" s="661"/>
      <c r="D65" s="621"/>
      <c r="E65" s="636"/>
      <c r="F65" s="630"/>
      <c r="G65" s="654"/>
      <c r="I65" s="90"/>
    </row>
    <row r="66" spans="3:10" ht="7.5" customHeight="1">
      <c r="C66" s="661"/>
      <c r="D66" s="621"/>
      <c r="E66" s="636"/>
      <c r="F66" s="630"/>
      <c r="G66" s="654"/>
      <c r="I66" s="90"/>
    </row>
    <row r="67" spans="3:10" ht="15.95" customHeight="1">
      <c r="C67" s="661"/>
      <c r="D67" s="621"/>
      <c r="E67" s="91" t="s">
        <v>954</v>
      </c>
      <c r="F67" s="630"/>
      <c r="G67" s="654"/>
      <c r="I67" s="90"/>
    </row>
    <row r="68" spans="3:10" ht="7.5" customHeight="1" thickBot="1">
      <c r="C68" s="661"/>
      <c r="D68" s="621"/>
      <c r="E68" s="663"/>
      <c r="F68" s="630"/>
      <c r="G68" s="654"/>
      <c r="I68" s="92"/>
      <c r="J68" s="93"/>
    </row>
    <row r="69" spans="3:10" ht="7.5" hidden="1" customHeight="1">
      <c r="C69" s="661"/>
      <c r="D69" s="621"/>
      <c r="E69" s="663"/>
      <c r="F69" s="630"/>
      <c r="G69" s="654"/>
      <c r="I69" s="90"/>
    </row>
    <row r="70" spans="3:10" ht="7.5" hidden="1" customHeight="1">
      <c r="C70" s="661"/>
      <c r="D70" s="621"/>
      <c r="E70" s="663"/>
      <c r="F70" s="630"/>
      <c r="G70" s="654"/>
      <c r="I70" s="90"/>
    </row>
    <row r="71" spans="3:10" ht="7.5" hidden="1" customHeight="1">
      <c r="C71" s="661"/>
      <c r="D71" s="621"/>
      <c r="E71" s="636"/>
      <c r="F71" s="630"/>
      <c r="G71" s="654"/>
      <c r="I71" s="90"/>
    </row>
    <row r="72" spans="3:10" ht="7.5" hidden="1" customHeight="1">
      <c r="C72" s="661"/>
      <c r="D72" s="621"/>
      <c r="E72" s="636"/>
      <c r="F72" s="630"/>
      <c r="G72" s="654"/>
      <c r="I72" s="90"/>
    </row>
    <row r="73" spans="3:10" ht="7.5" hidden="1" customHeight="1">
      <c r="C73" s="661"/>
      <c r="D73" s="621"/>
      <c r="E73" s="636"/>
      <c r="F73" s="630"/>
      <c r="G73" s="654"/>
      <c r="I73" s="90"/>
    </row>
    <row r="74" spans="3:10" ht="7.5" hidden="1" customHeight="1">
      <c r="C74" s="661"/>
      <c r="D74" s="621"/>
      <c r="E74" s="636"/>
      <c r="F74" s="630"/>
      <c r="G74" s="654"/>
      <c r="I74" s="90"/>
    </row>
    <row r="75" spans="3:10" ht="7.5" hidden="1" customHeight="1">
      <c r="C75" s="661"/>
      <c r="D75" s="621"/>
      <c r="E75" s="636"/>
      <c r="F75" s="630"/>
      <c r="G75" s="654"/>
      <c r="I75" s="90"/>
    </row>
    <row r="76" spans="3:10" ht="7.5" hidden="1" customHeight="1">
      <c r="C76" s="633"/>
      <c r="D76" s="621"/>
      <c r="E76" s="94"/>
      <c r="F76" s="630"/>
      <c r="G76" s="654"/>
      <c r="I76" s="90"/>
    </row>
    <row r="77" spans="3:10" ht="7.5" hidden="1" customHeight="1" thickBot="1">
      <c r="C77" s="95"/>
      <c r="D77" s="621"/>
      <c r="E77" s="96"/>
      <c r="F77" s="630"/>
      <c r="G77" s="664"/>
      <c r="I77" s="665"/>
      <c r="J77" s="93"/>
    </row>
    <row r="78" spans="3:10" s="100" customFormat="1" ht="15.95" customHeight="1">
      <c r="C78" s="633"/>
      <c r="D78" s="621"/>
      <c r="E78" s="97"/>
      <c r="F78" s="98"/>
      <c r="G78" s="99"/>
      <c r="I78" s="101"/>
      <c r="J78" s="102"/>
    </row>
    <row r="79" spans="3:10" ht="15.95" customHeight="1">
      <c r="C79" s="633"/>
      <c r="D79" s="621"/>
      <c r="E79" s="625"/>
      <c r="F79" s="103"/>
      <c r="G79" s="104"/>
      <c r="I79" s="105" t="s">
        <v>955</v>
      </c>
      <c r="J79" s="106">
        <f>SUM(J13:J65)</f>
        <v>2289874.4129848145</v>
      </c>
    </row>
    <row r="80" spans="3:10" ht="15.95" customHeight="1" thickBot="1">
      <c r="C80" s="666"/>
      <c r="D80" s="667"/>
      <c r="E80" s="668"/>
      <c r="F80" s="669"/>
      <c r="G80" s="670"/>
      <c r="I80" s="671"/>
      <c r="J80" s="93"/>
    </row>
    <row r="81" spans="3:10" ht="6" customHeight="1">
      <c r="C81" s="107"/>
      <c r="D81" s="621"/>
      <c r="J81" s="65"/>
    </row>
    <row r="82" spans="3:10" ht="15.95" customHeight="1">
      <c r="C82" s="107"/>
      <c r="J82" s="65"/>
    </row>
    <row r="83" spans="3:10" ht="15.95" customHeight="1">
      <c r="C83" s="107"/>
      <c r="J83" s="65"/>
    </row>
    <row r="84" spans="3:10" ht="15.95" customHeight="1">
      <c r="C84" s="107"/>
      <c r="J84" s="65"/>
    </row>
    <row r="85" spans="3:10" ht="15.95" customHeight="1">
      <c r="C85" s="107"/>
      <c r="J85" s="65"/>
    </row>
    <row r="86" spans="3:10" ht="15.95" customHeight="1">
      <c r="C86" s="107"/>
      <c r="J86" s="65"/>
    </row>
    <row r="87" spans="3:10" ht="15.95" customHeight="1">
      <c r="C87" s="107"/>
      <c r="J87" s="65"/>
    </row>
    <row r="88" spans="3:10" ht="15.95" customHeight="1">
      <c r="C88" s="107"/>
      <c r="J88" s="65"/>
    </row>
    <row r="89" spans="3:10" ht="15.95" customHeight="1">
      <c r="C89" s="107"/>
      <c r="J89" s="65"/>
    </row>
    <row r="90" spans="3:10" ht="15.95" customHeight="1">
      <c r="C90" s="107"/>
      <c r="J90" s="65"/>
    </row>
    <row r="91" spans="3:10" ht="15.95" customHeight="1">
      <c r="C91" s="107"/>
      <c r="J91" s="65"/>
    </row>
    <row r="92" spans="3:10" ht="15.95" customHeight="1">
      <c r="C92" s="107"/>
      <c r="J92" s="65"/>
    </row>
    <row r="93" spans="3:10" ht="15.95" customHeight="1">
      <c r="C93" s="107"/>
      <c r="J93" s="65"/>
    </row>
    <row r="94" spans="3:10" ht="15.95" customHeight="1">
      <c r="C94" s="107"/>
      <c r="J94" s="65"/>
    </row>
    <row r="95" spans="3:10" ht="15.95" customHeight="1">
      <c r="C95" s="107"/>
      <c r="J95" s="65"/>
    </row>
    <row r="96" spans="3:10" ht="15.95" customHeight="1">
      <c r="C96" s="107"/>
      <c r="J96" s="65"/>
    </row>
    <row r="97" spans="3:10" ht="15.95" customHeight="1">
      <c r="C97" s="107"/>
      <c r="J97" s="65"/>
    </row>
    <row r="98" spans="3:10" ht="15.95" customHeight="1">
      <c r="C98" s="107"/>
      <c r="J98" s="65"/>
    </row>
    <row r="99" spans="3:10" ht="15.95" customHeight="1">
      <c r="C99" s="107"/>
      <c r="J99" s="65"/>
    </row>
    <row r="100" spans="3:10" ht="15.95" customHeight="1">
      <c r="C100" s="107"/>
      <c r="J100" s="65"/>
    </row>
    <row r="101" spans="3:10" ht="15.95" customHeight="1">
      <c r="C101" s="107"/>
      <c r="J101" s="65"/>
    </row>
    <row r="102" spans="3:10" ht="15.95" customHeight="1">
      <c r="C102" s="107"/>
      <c r="J102" s="65"/>
    </row>
    <row r="103" spans="3:10" ht="15.95" customHeight="1">
      <c r="C103" s="107"/>
      <c r="J103" s="65"/>
    </row>
    <row r="104" spans="3:10" ht="15.95" customHeight="1">
      <c r="C104" s="107"/>
      <c r="J104" s="65"/>
    </row>
    <row r="105" spans="3:10" ht="15.95" customHeight="1">
      <c r="C105" s="107"/>
      <c r="J105" s="65"/>
    </row>
    <row r="106" spans="3:10" ht="15.95" customHeight="1">
      <c r="C106" s="107"/>
      <c r="J106" s="65"/>
    </row>
    <row r="107" spans="3:10" ht="15.95" customHeight="1">
      <c r="C107" s="107"/>
      <c r="J107" s="65"/>
    </row>
    <row r="108" spans="3:10" ht="15.95" customHeight="1">
      <c r="J108" s="65"/>
    </row>
    <row r="109" spans="3:10" ht="15.95" customHeight="1">
      <c r="J109" s="65"/>
    </row>
    <row r="110" spans="3:10" ht="15.95" customHeight="1">
      <c r="J110" s="65"/>
    </row>
    <row r="111" spans="3:10" ht="15.95" customHeight="1">
      <c r="J111" s="65"/>
    </row>
    <row r="112" spans="3:10" ht="15.95" customHeight="1">
      <c r="J112" s="65"/>
    </row>
    <row r="113" spans="10:10" ht="15.95" customHeight="1">
      <c r="J113" s="65"/>
    </row>
    <row r="114" spans="10:10" ht="15.95" customHeight="1">
      <c r="J114" s="65"/>
    </row>
    <row r="115" spans="10:10" ht="15.95" customHeight="1">
      <c r="J115" s="65"/>
    </row>
    <row r="116" spans="10:10" ht="15.95" customHeight="1">
      <c r="J116" s="65"/>
    </row>
    <row r="117" spans="10:10" ht="15.95" customHeight="1">
      <c r="J117" s="65"/>
    </row>
    <row r="118" spans="10:10" ht="15.95" customHeight="1">
      <c r="J118" s="65"/>
    </row>
    <row r="119" spans="10:10" ht="15.95" customHeight="1">
      <c r="J119" s="65"/>
    </row>
    <row r="120" spans="10:10" ht="15.95" customHeight="1">
      <c r="J120" s="65"/>
    </row>
    <row r="121" spans="10:10" ht="15.95" customHeight="1">
      <c r="J121" s="65"/>
    </row>
    <row r="122" spans="10:10" ht="15.95" customHeight="1">
      <c r="J122" s="65"/>
    </row>
    <row r="123" spans="10:10" ht="15.95" customHeight="1">
      <c r="J123" s="65"/>
    </row>
    <row r="124" spans="10:10" ht="15.95" customHeight="1">
      <c r="J124" s="65"/>
    </row>
    <row r="125" spans="10:10" ht="15.95" customHeight="1">
      <c r="J125" s="65"/>
    </row>
    <row r="126" spans="10:10" ht="15.95" customHeight="1">
      <c r="J126" s="65"/>
    </row>
    <row r="127" spans="10:10" ht="15.95" customHeight="1">
      <c r="J127" s="65"/>
    </row>
    <row r="128" spans="10:10" ht="15.95" customHeight="1">
      <c r="J128" s="65"/>
    </row>
    <row r="129" spans="10:10" ht="15.95" customHeight="1">
      <c r="J129" s="65"/>
    </row>
    <row r="130" spans="10:10" ht="15.95" customHeight="1">
      <c r="J130" s="65"/>
    </row>
    <row r="131" spans="10:10" ht="15.95" customHeight="1">
      <c r="J131" s="65"/>
    </row>
    <row r="132" spans="10:10" ht="15.95" customHeight="1">
      <c r="J132" s="65"/>
    </row>
    <row r="133" spans="10:10" ht="15.95" customHeight="1">
      <c r="J133" s="65"/>
    </row>
    <row r="134" spans="10:10" ht="15.95" customHeight="1">
      <c r="J134" s="65"/>
    </row>
    <row r="135" spans="10:10" ht="15.95" customHeight="1">
      <c r="J135" s="65"/>
    </row>
    <row r="136" spans="10:10" ht="15.95" customHeight="1">
      <c r="J136" s="65"/>
    </row>
    <row r="137" spans="10:10" ht="15.95" customHeight="1">
      <c r="J137" s="65"/>
    </row>
    <row r="138" spans="10:10" ht="15.95" customHeight="1">
      <c r="J138" s="65"/>
    </row>
    <row r="139" spans="10:10" ht="15.95" customHeight="1">
      <c r="J139" s="65"/>
    </row>
    <row r="140" spans="10:10" ht="15.95" customHeight="1">
      <c r="J140" s="65"/>
    </row>
    <row r="141" spans="10:10" ht="15.95" customHeight="1">
      <c r="J141" s="65"/>
    </row>
    <row r="142" spans="10:10" ht="15.95" customHeight="1">
      <c r="J142" s="65"/>
    </row>
    <row r="143" spans="10:10" ht="15.95" customHeight="1">
      <c r="J143" s="65"/>
    </row>
    <row r="144" spans="10:10" ht="15.95" customHeight="1">
      <c r="J144" s="65"/>
    </row>
    <row r="145" spans="10:10" ht="15.95" customHeight="1">
      <c r="J145" s="65"/>
    </row>
    <row r="146" spans="10:10" ht="15.95" customHeight="1">
      <c r="J146" s="65"/>
    </row>
    <row r="147" spans="10:10" ht="15.95" customHeight="1">
      <c r="J147" s="65"/>
    </row>
    <row r="148" spans="10:10" ht="15.95" customHeight="1">
      <c r="J148" s="65"/>
    </row>
    <row r="149" spans="10:10" ht="15.95" customHeight="1">
      <c r="J149" s="65"/>
    </row>
    <row r="150" spans="10:10" ht="15.95" customHeight="1">
      <c r="J150" s="65"/>
    </row>
    <row r="151" spans="10:10" ht="15.95" customHeight="1">
      <c r="J151" s="65"/>
    </row>
    <row r="152" spans="10:10" ht="15.95" customHeight="1">
      <c r="J152" s="65"/>
    </row>
    <row r="153" spans="10:10" ht="15.95" customHeight="1">
      <c r="J153" s="65"/>
    </row>
    <row r="154" spans="10:10" ht="15.95" customHeight="1">
      <c r="J154" s="65"/>
    </row>
    <row r="155" spans="10:10" ht="15.95" customHeight="1">
      <c r="J155" s="65"/>
    </row>
    <row r="156" spans="10:10" ht="15.95" customHeight="1">
      <c r="J156" s="65"/>
    </row>
    <row r="157" spans="10:10" ht="15.95" customHeight="1">
      <c r="J157" s="65"/>
    </row>
    <row r="158" spans="10:10" ht="15.95" customHeight="1">
      <c r="J158" s="65"/>
    </row>
    <row r="159" spans="10:10" ht="15.95" customHeight="1">
      <c r="J159" s="65"/>
    </row>
    <row r="160" spans="10:10" ht="15.95" customHeight="1">
      <c r="J160" s="65"/>
    </row>
    <row r="161" spans="10:10" ht="15.95" customHeight="1">
      <c r="J161" s="65"/>
    </row>
    <row r="162" spans="10:10" ht="15.95" customHeight="1">
      <c r="J162" s="65"/>
    </row>
    <row r="163" spans="10:10" ht="15.95" customHeight="1">
      <c r="J163" s="65"/>
    </row>
    <row r="164" spans="10:10" ht="15.95" customHeight="1">
      <c r="J164" s="65"/>
    </row>
    <row r="165" spans="10:10" ht="15.95" customHeight="1">
      <c r="J165" s="65"/>
    </row>
    <row r="166" spans="10:10" ht="15.95" customHeight="1">
      <c r="J166" s="65"/>
    </row>
    <row r="167" spans="10:10" ht="15.95" customHeight="1">
      <c r="J167" s="65"/>
    </row>
    <row r="168" spans="10:10" ht="15.95" customHeight="1">
      <c r="J168" s="65"/>
    </row>
    <row r="169" spans="10:10" ht="15.95" customHeight="1">
      <c r="J169" s="65"/>
    </row>
    <row r="170" spans="10:10" ht="15.95" customHeight="1">
      <c r="J170" s="65"/>
    </row>
    <row r="171" spans="10:10" ht="15.95" customHeight="1">
      <c r="J171" s="65"/>
    </row>
    <row r="172" spans="10:10" ht="15.95" customHeight="1">
      <c r="J172" s="65"/>
    </row>
    <row r="173" spans="10:10" ht="15.95" customHeight="1">
      <c r="J173" s="65"/>
    </row>
    <row r="174" spans="10:10" ht="15.95" customHeight="1">
      <c r="J174" s="65"/>
    </row>
    <row r="175" spans="10:10" ht="15.95" customHeight="1">
      <c r="J175" s="65"/>
    </row>
    <row r="176" spans="10:10" ht="15.95" customHeight="1">
      <c r="J176" s="65"/>
    </row>
    <row r="177" spans="10:10" ht="15.95" customHeight="1">
      <c r="J177" s="65"/>
    </row>
    <row r="178" spans="10:10" ht="15.95" customHeight="1">
      <c r="J178" s="65"/>
    </row>
    <row r="179" spans="10:10" ht="15.95" customHeight="1">
      <c r="J179" s="65"/>
    </row>
    <row r="180" spans="10:10" ht="15.95" customHeight="1">
      <c r="J180" s="65"/>
    </row>
    <row r="181" spans="10:10" ht="15.95" customHeight="1">
      <c r="J181" s="65"/>
    </row>
    <row r="182" spans="10:10" ht="15.95" customHeight="1">
      <c r="J182" s="65"/>
    </row>
    <row r="183" spans="10:10" ht="15.95" customHeight="1">
      <c r="J183" s="65"/>
    </row>
    <row r="184" spans="10:10" ht="15.95" customHeight="1">
      <c r="J184" s="65"/>
    </row>
    <row r="185" spans="10:10" ht="15.95" customHeight="1">
      <c r="J185" s="65"/>
    </row>
    <row r="186" spans="10:10" ht="15.95" customHeight="1">
      <c r="J186" s="65"/>
    </row>
    <row r="187" spans="10:10" ht="15.95" customHeight="1">
      <c r="J187" s="65"/>
    </row>
    <row r="188" spans="10:10" ht="15.95" customHeight="1">
      <c r="J188" s="65"/>
    </row>
    <row r="189" spans="10:10" ht="15.95" customHeight="1">
      <c r="J189" s="65"/>
    </row>
    <row r="190" spans="10:10" ht="15.95" customHeight="1">
      <c r="J190" s="65"/>
    </row>
    <row r="191" spans="10:10" ht="15.95" customHeight="1">
      <c r="J191" s="65"/>
    </row>
    <row r="192" spans="10:10" ht="15.95" customHeight="1">
      <c r="J192" s="65"/>
    </row>
    <row r="193" spans="10:10" ht="15.95" customHeight="1">
      <c r="J193" s="65"/>
    </row>
    <row r="194" spans="10:10" ht="15.95" customHeight="1">
      <c r="J194" s="65"/>
    </row>
    <row r="195" spans="10:10" ht="15.95" customHeight="1">
      <c r="J195" s="65"/>
    </row>
    <row r="196" spans="10:10" ht="15.95" customHeight="1">
      <c r="J196" s="65"/>
    </row>
    <row r="197" spans="10:10" ht="15.95" customHeight="1">
      <c r="J197" s="65"/>
    </row>
    <row r="198" spans="10:10" ht="15.95" customHeight="1">
      <c r="J198" s="65"/>
    </row>
    <row r="199" spans="10:10" ht="15.95" customHeight="1">
      <c r="J199" s="65"/>
    </row>
    <row r="200" spans="10:10" ht="15.95" customHeight="1">
      <c r="J200" s="65"/>
    </row>
    <row r="201" spans="10:10" ht="15.95" customHeight="1">
      <c r="J201" s="65"/>
    </row>
    <row r="202" spans="10:10" ht="15.95" customHeight="1">
      <c r="J202" s="65"/>
    </row>
    <row r="203" spans="10:10" ht="15.95" customHeight="1">
      <c r="J203" s="65"/>
    </row>
    <row r="204" spans="10:10" ht="15.95" customHeight="1">
      <c r="J204" s="65"/>
    </row>
    <row r="205" spans="10:10" ht="15.95" customHeight="1">
      <c r="J205" s="65"/>
    </row>
    <row r="206" spans="10:10" ht="15.95" customHeight="1">
      <c r="J206" s="65"/>
    </row>
    <row r="207" spans="10:10" ht="15.95" customHeight="1">
      <c r="J207" s="65"/>
    </row>
    <row r="208" spans="10:10" ht="15.95" customHeight="1">
      <c r="J208" s="65"/>
    </row>
    <row r="209" spans="10:10" ht="15.95" customHeight="1">
      <c r="J209" s="65"/>
    </row>
    <row r="210" spans="10:10" ht="15.95" customHeight="1">
      <c r="J210" s="65"/>
    </row>
    <row r="211" spans="10:10" ht="15.95" customHeight="1">
      <c r="J211" s="65"/>
    </row>
    <row r="212" spans="10:10" ht="15.95" customHeight="1">
      <c r="J212" s="65"/>
    </row>
    <row r="213" spans="10:10" ht="15.95" customHeight="1">
      <c r="J213" s="65"/>
    </row>
    <row r="214" spans="10:10" ht="15.95" customHeight="1">
      <c r="J214" s="65"/>
    </row>
    <row r="215" spans="10:10" ht="15.95" customHeight="1">
      <c r="J215" s="65"/>
    </row>
    <row r="216" spans="10:10" ht="15.95" customHeight="1">
      <c r="J216" s="65"/>
    </row>
    <row r="217" spans="10:10" ht="15.95" customHeight="1">
      <c r="J217" s="65"/>
    </row>
  </sheetData>
  <mergeCells count="5">
    <mergeCell ref="I5:J8"/>
    <mergeCell ref="C9:C10"/>
    <mergeCell ref="E9:E10"/>
    <mergeCell ref="F9:F10"/>
    <mergeCell ref="G9:G10"/>
  </mergeCells>
  <phoneticPr fontId="4" type="noConversion"/>
  <conditionalFormatting sqref="I79:J65536 I77:J77 E45:F65536 I4:J4 E4:E9 C4:C6 I5 J9:J11 G4 F2:F44 I9:I76 C8:C65536 E11:E44">
    <cfRule type="cellIs" dxfId="1" priority="1" stopIfTrue="1" operator="equal">
      <formula>0</formula>
    </cfRule>
  </conditionalFormatting>
  <conditionalFormatting sqref="G59 G77">
    <cfRule type="cellIs" dxfId="0" priority="2" stopIfTrue="1" operator="greaterThan">
      <formula>0</formula>
    </cfRule>
  </conditionalFormatting>
  <printOptions horizontalCentered="1" verticalCentered="1"/>
  <pageMargins left="0.51" right="0.53" top="0.54" bottom="0.49" header="0.196850393700787" footer="0.196850393700787"/>
  <pageSetup paperSize="9" scale="64"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codeName="Hoja15">
    <pageSetUpPr fitToPage="1"/>
  </sheetPr>
  <dimension ref="A1:J2353"/>
  <sheetViews>
    <sheetView showGridLines="0" zoomScale="70" zoomScaleNormal="70" zoomScaleSheetLayoutView="100" workbookViewId="0">
      <selection activeCell="B3" sqref="B3"/>
    </sheetView>
  </sheetViews>
  <sheetFormatPr baseColWidth="10" defaultColWidth="9.5" defaultRowHeight="12.75"/>
  <cols>
    <col min="1" max="1" width="16.83203125" style="916" customWidth="1"/>
    <col min="2" max="2" width="31" style="891" customWidth="1"/>
    <col min="3" max="3" width="112.1640625" style="890" customWidth="1"/>
    <col min="4" max="4" width="12.6640625" style="891" customWidth="1"/>
    <col min="5" max="5" width="9.6640625" style="897" customWidth="1"/>
    <col min="6" max="6" width="17.5" style="895" customWidth="1"/>
    <col min="7" max="7" width="5.33203125" style="890" customWidth="1"/>
    <col min="8" max="8" width="17.33203125" style="890" customWidth="1"/>
    <col min="9" max="9" width="9.5" style="890"/>
    <col min="10" max="10" width="12.33203125" style="890" bestFit="1" customWidth="1"/>
    <col min="11" max="11" width="11.33203125" style="890" customWidth="1"/>
    <col min="12" max="256" width="9.5" style="890"/>
    <col min="257" max="257" width="16.83203125" style="890" customWidth="1"/>
    <col min="258" max="258" width="31" style="890" customWidth="1"/>
    <col min="259" max="259" width="112.1640625" style="890" customWidth="1"/>
    <col min="260" max="260" width="12.6640625" style="890" customWidth="1"/>
    <col min="261" max="261" width="9.6640625" style="890" customWidth="1"/>
    <col min="262" max="262" width="17.5" style="890" customWidth="1"/>
    <col min="263" max="263" width="5.33203125" style="890" customWidth="1"/>
    <col min="264" max="264" width="17.33203125" style="890" customWidth="1"/>
    <col min="265" max="265" width="9.5" style="890"/>
    <col min="266" max="266" width="12.33203125" style="890" bestFit="1" customWidth="1"/>
    <col min="267" max="267" width="11.33203125" style="890" customWidth="1"/>
    <col min="268" max="512" width="9.5" style="890"/>
    <col min="513" max="513" width="16.83203125" style="890" customWidth="1"/>
    <col min="514" max="514" width="31" style="890" customWidth="1"/>
    <col min="515" max="515" width="112.1640625" style="890" customWidth="1"/>
    <col min="516" max="516" width="12.6640625" style="890" customWidth="1"/>
    <col min="517" max="517" width="9.6640625" style="890" customWidth="1"/>
    <col min="518" max="518" width="17.5" style="890" customWidth="1"/>
    <col min="519" max="519" width="5.33203125" style="890" customWidth="1"/>
    <col min="520" max="520" width="17.33203125" style="890" customWidth="1"/>
    <col min="521" max="521" width="9.5" style="890"/>
    <col min="522" max="522" width="12.33203125" style="890" bestFit="1" customWidth="1"/>
    <col min="523" max="523" width="11.33203125" style="890" customWidth="1"/>
    <col min="524" max="768" width="9.5" style="890"/>
    <col min="769" max="769" width="16.83203125" style="890" customWidth="1"/>
    <col min="770" max="770" width="31" style="890" customWidth="1"/>
    <col min="771" max="771" width="112.1640625" style="890" customWidth="1"/>
    <col min="772" max="772" width="12.6640625" style="890" customWidth="1"/>
    <col min="773" max="773" width="9.6640625" style="890" customWidth="1"/>
    <col min="774" max="774" width="17.5" style="890" customWidth="1"/>
    <col min="775" max="775" width="5.33203125" style="890" customWidth="1"/>
    <col min="776" max="776" width="17.33203125" style="890" customWidth="1"/>
    <col min="777" max="777" width="9.5" style="890"/>
    <col min="778" max="778" width="12.33203125" style="890" bestFit="1" customWidth="1"/>
    <col min="779" max="779" width="11.33203125" style="890" customWidth="1"/>
    <col min="780" max="1024" width="9.5" style="890"/>
    <col min="1025" max="1025" width="16.83203125" style="890" customWidth="1"/>
    <col min="1026" max="1026" width="31" style="890" customWidth="1"/>
    <col min="1027" max="1027" width="112.1640625" style="890" customWidth="1"/>
    <col min="1028" max="1028" width="12.6640625" style="890" customWidth="1"/>
    <col min="1029" max="1029" width="9.6640625" style="890" customWidth="1"/>
    <col min="1030" max="1030" width="17.5" style="890" customWidth="1"/>
    <col min="1031" max="1031" width="5.33203125" style="890" customWidth="1"/>
    <col min="1032" max="1032" width="17.33203125" style="890" customWidth="1"/>
    <col min="1033" max="1033" width="9.5" style="890"/>
    <col min="1034" max="1034" width="12.33203125" style="890" bestFit="1" customWidth="1"/>
    <col min="1035" max="1035" width="11.33203125" style="890" customWidth="1"/>
    <col min="1036" max="1280" width="9.5" style="890"/>
    <col min="1281" max="1281" width="16.83203125" style="890" customWidth="1"/>
    <col min="1282" max="1282" width="31" style="890" customWidth="1"/>
    <col min="1283" max="1283" width="112.1640625" style="890" customWidth="1"/>
    <col min="1284" max="1284" width="12.6640625" style="890" customWidth="1"/>
    <col min="1285" max="1285" width="9.6640625" style="890" customWidth="1"/>
    <col min="1286" max="1286" width="17.5" style="890" customWidth="1"/>
    <col min="1287" max="1287" width="5.33203125" style="890" customWidth="1"/>
    <col min="1288" max="1288" width="17.33203125" style="890" customWidth="1"/>
    <col min="1289" max="1289" width="9.5" style="890"/>
    <col min="1290" max="1290" width="12.33203125" style="890" bestFit="1" customWidth="1"/>
    <col min="1291" max="1291" width="11.33203125" style="890" customWidth="1"/>
    <col min="1292" max="1536" width="9.5" style="890"/>
    <col min="1537" max="1537" width="16.83203125" style="890" customWidth="1"/>
    <col min="1538" max="1538" width="31" style="890" customWidth="1"/>
    <col min="1539" max="1539" width="112.1640625" style="890" customWidth="1"/>
    <col min="1540" max="1540" width="12.6640625" style="890" customWidth="1"/>
    <col min="1541" max="1541" width="9.6640625" style="890" customWidth="1"/>
    <col min="1542" max="1542" width="17.5" style="890" customWidth="1"/>
    <col min="1543" max="1543" width="5.33203125" style="890" customWidth="1"/>
    <col min="1544" max="1544" width="17.33203125" style="890" customWidth="1"/>
    <col min="1545" max="1545" width="9.5" style="890"/>
    <col min="1546" max="1546" width="12.33203125" style="890" bestFit="1" customWidth="1"/>
    <col min="1547" max="1547" width="11.33203125" style="890" customWidth="1"/>
    <col min="1548" max="1792" width="9.5" style="890"/>
    <col min="1793" max="1793" width="16.83203125" style="890" customWidth="1"/>
    <col min="1794" max="1794" width="31" style="890" customWidth="1"/>
    <col min="1795" max="1795" width="112.1640625" style="890" customWidth="1"/>
    <col min="1796" max="1796" width="12.6640625" style="890" customWidth="1"/>
    <col min="1797" max="1797" width="9.6640625" style="890" customWidth="1"/>
    <col min="1798" max="1798" width="17.5" style="890" customWidth="1"/>
    <col min="1799" max="1799" width="5.33203125" style="890" customWidth="1"/>
    <col min="1800" max="1800" width="17.33203125" style="890" customWidth="1"/>
    <col min="1801" max="1801" width="9.5" style="890"/>
    <col min="1802" max="1802" width="12.33203125" style="890" bestFit="1" customWidth="1"/>
    <col min="1803" max="1803" width="11.33203125" style="890" customWidth="1"/>
    <col min="1804" max="2048" width="9.5" style="890"/>
    <col min="2049" max="2049" width="16.83203125" style="890" customWidth="1"/>
    <col min="2050" max="2050" width="31" style="890" customWidth="1"/>
    <col min="2051" max="2051" width="112.1640625" style="890" customWidth="1"/>
    <col min="2052" max="2052" width="12.6640625" style="890" customWidth="1"/>
    <col min="2053" max="2053" width="9.6640625" style="890" customWidth="1"/>
    <col min="2054" max="2054" width="17.5" style="890" customWidth="1"/>
    <col min="2055" max="2055" width="5.33203125" style="890" customWidth="1"/>
    <col min="2056" max="2056" width="17.33203125" style="890" customWidth="1"/>
    <col min="2057" max="2057" width="9.5" style="890"/>
    <col min="2058" max="2058" width="12.33203125" style="890" bestFit="1" customWidth="1"/>
    <col min="2059" max="2059" width="11.33203125" style="890" customWidth="1"/>
    <col min="2060" max="2304" width="9.5" style="890"/>
    <col min="2305" max="2305" width="16.83203125" style="890" customWidth="1"/>
    <col min="2306" max="2306" width="31" style="890" customWidth="1"/>
    <col min="2307" max="2307" width="112.1640625" style="890" customWidth="1"/>
    <col min="2308" max="2308" width="12.6640625" style="890" customWidth="1"/>
    <col min="2309" max="2309" width="9.6640625" style="890" customWidth="1"/>
    <col min="2310" max="2310" width="17.5" style="890" customWidth="1"/>
    <col min="2311" max="2311" width="5.33203125" style="890" customWidth="1"/>
    <col min="2312" max="2312" width="17.33203125" style="890" customWidth="1"/>
    <col min="2313" max="2313" width="9.5" style="890"/>
    <col min="2314" max="2314" width="12.33203125" style="890" bestFit="1" customWidth="1"/>
    <col min="2315" max="2315" width="11.33203125" style="890" customWidth="1"/>
    <col min="2316" max="2560" width="9.5" style="890"/>
    <col min="2561" max="2561" width="16.83203125" style="890" customWidth="1"/>
    <col min="2562" max="2562" width="31" style="890" customWidth="1"/>
    <col min="2563" max="2563" width="112.1640625" style="890" customWidth="1"/>
    <col min="2564" max="2564" width="12.6640625" style="890" customWidth="1"/>
    <col min="2565" max="2565" width="9.6640625" style="890" customWidth="1"/>
    <col min="2566" max="2566" width="17.5" style="890" customWidth="1"/>
    <col min="2567" max="2567" width="5.33203125" style="890" customWidth="1"/>
    <col min="2568" max="2568" width="17.33203125" style="890" customWidth="1"/>
    <col min="2569" max="2569" width="9.5" style="890"/>
    <col min="2570" max="2570" width="12.33203125" style="890" bestFit="1" customWidth="1"/>
    <col min="2571" max="2571" width="11.33203125" style="890" customWidth="1"/>
    <col min="2572" max="2816" width="9.5" style="890"/>
    <col min="2817" max="2817" width="16.83203125" style="890" customWidth="1"/>
    <col min="2818" max="2818" width="31" style="890" customWidth="1"/>
    <col min="2819" max="2819" width="112.1640625" style="890" customWidth="1"/>
    <col min="2820" max="2820" width="12.6640625" style="890" customWidth="1"/>
    <col min="2821" max="2821" width="9.6640625" style="890" customWidth="1"/>
    <col min="2822" max="2822" width="17.5" style="890" customWidth="1"/>
    <col min="2823" max="2823" width="5.33203125" style="890" customWidth="1"/>
    <col min="2824" max="2824" width="17.33203125" style="890" customWidth="1"/>
    <col min="2825" max="2825" width="9.5" style="890"/>
    <col min="2826" max="2826" width="12.33203125" style="890" bestFit="1" customWidth="1"/>
    <col min="2827" max="2827" width="11.33203125" style="890" customWidth="1"/>
    <col min="2828" max="3072" width="9.5" style="890"/>
    <col min="3073" max="3073" width="16.83203125" style="890" customWidth="1"/>
    <col min="3074" max="3074" width="31" style="890" customWidth="1"/>
    <col min="3075" max="3075" width="112.1640625" style="890" customWidth="1"/>
    <col min="3076" max="3076" width="12.6640625" style="890" customWidth="1"/>
    <col min="3077" max="3077" width="9.6640625" style="890" customWidth="1"/>
    <col min="3078" max="3078" width="17.5" style="890" customWidth="1"/>
    <col min="3079" max="3079" width="5.33203125" style="890" customWidth="1"/>
    <col min="3080" max="3080" width="17.33203125" style="890" customWidth="1"/>
    <col min="3081" max="3081" width="9.5" style="890"/>
    <col min="3082" max="3082" width="12.33203125" style="890" bestFit="1" customWidth="1"/>
    <col min="3083" max="3083" width="11.33203125" style="890" customWidth="1"/>
    <col min="3084" max="3328" width="9.5" style="890"/>
    <col min="3329" max="3329" width="16.83203125" style="890" customWidth="1"/>
    <col min="3330" max="3330" width="31" style="890" customWidth="1"/>
    <col min="3331" max="3331" width="112.1640625" style="890" customWidth="1"/>
    <col min="3332" max="3332" width="12.6640625" style="890" customWidth="1"/>
    <col min="3333" max="3333" width="9.6640625" style="890" customWidth="1"/>
    <col min="3334" max="3334" width="17.5" style="890" customWidth="1"/>
    <col min="3335" max="3335" width="5.33203125" style="890" customWidth="1"/>
    <col min="3336" max="3336" width="17.33203125" style="890" customWidth="1"/>
    <col min="3337" max="3337" width="9.5" style="890"/>
    <col min="3338" max="3338" width="12.33203125" style="890" bestFit="1" customWidth="1"/>
    <col min="3339" max="3339" width="11.33203125" style="890" customWidth="1"/>
    <col min="3340" max="3584" width="9.5" style="890"/>
    <col min="3585" max="3585" width="16.83203125" style="890" customWidth="1"/>
    <col min="3586" max="3586" width="31" style="890" customWidth="1"/>
    <col min="3587" max="3587" width="112.1640625" style="890" customWidth="1"/>
    <col min="3588" max="3588" width="12.6640625" style="890" customWidth="1"/>
    <col min="3589" max="3589" width="9.6640625" style="890" customWidth="1"/>
    <col min="3590" max="3590" width="17.5" style="890" customWidth="1"/>
    <col min="3591" max="3591" width="5.33203125" style="890" customWidth="1"/>
    <col min="3592" max="3592" width="17.33203125" style="890" customWidth="1"/>
    <col min="3593" max="3593" width="9.5" style="890"/>
    <col min="3594" max="3594" width="12.33203125" style="890" bestFit="1" customWidth="1"/>
    <col min="3595" max="3595" width="11.33203125" style="890" customWidth="1"/>
    <col min="3596" max="3840" width="9.5" style="890"/>
    <col min="3841" max="3841" width="16.83203125" style="890" customWidth="1"/>
    <col min="3842" max="3842" width="31" style="890" customWidth="1"/>
    <col min="3843" max="3843" width="112.1640625" style="890" customWidth="1"/>
    <col min="3844" max="3844" width="12.6640625" style="890" customWidth="1"/>
    <col min="3845" max="3845" width="9.6640625" style="890" customWidth="1"/>
    <col min="3846" max="3846" width="17.5" style="890" customWidth="1"/>
    <col min="3847" max="3847" width="5.33203125" style="890" customWidth="1"/>
    <col min="3848" max="3848" width="17.33203125" style="890" customWidth="1"/>
    <col min="3849" max="3849" width="9.5" style="890"/>
    <col min="3850" max="3850" width="12.33203125" style="890" bestFit="1" customWidth="1"/>
    <col min="3851" max="3851" width="11.33203125" style="890" customWidth="1"/>
    <col min="3852" max="4096" width="9.5" style="890"/>
    <col min="4097" max="4097" width="16.83203125" style="890" customWidth="1"/>
    <col min="4098" max="4098" width="31" style="890" customWidth="1"/>
    <col min="4099" max="4099" width="112.1640625" style="890" customWidth="1"/>
    <col min="4100" max="4100" width="12.6640625" style="890" customWidth="1"/>
    <col min="4101" max="4101" width="9.6640625" style="890" customWidth="1"/>
    <col min="4102" max="4102" width="17.5" style="890" customWidth="1"/>
    <col min="4103" max="4103" width="5.33203125" style="890" customWidth="1"/>
    <col min="4104" max="4104" width="17.33203125" style="890" customWidth="1"/>
    <col min="4105" max="4105" width="9.5" style="890"/>
    <col min="4106" max="4106" width="12.33203125" style="890" bestFit="1" customWidth="1"/>
    <col min="4107" max="4107" width="11.33203125" style="890" customWidth="1"/>
    <col min="4108" max="4352" width="9.5" style="890"/>
    <col min="4353" max="4353" width="16.83203125" style="890" customWidth="1"/>
    <col min="4354" max="4354" width="31" style="890" customWidth="1"/>
    <col min="4355" max="4355" width="112.1640625" style="890" customWidth="1"/>
    <col min="4356" max="4356" width="12.6640625" style="890" customWidth="1"/>
    <col min="4357" max="4357" width="9.6640625" style="890" customWidth="1"/>
    <col min="4358" max="4358" width="17.5" style="890" customWidth="1"/>
    <col min="4359" max="4359" width="5.33203125" style="890" customWidth="1"/>
    <col min="4360" max="4360" width="17.33203125" style="890" customWidth="1"/>
    <col min="4361" max="4361" width="9.5" style="890"/>
    <col min="4362" max="4362" width="12.33203125" style="890" bestFit="1" customWidth="1"/>
    <col min="4363" max="4363" width="11.33203125" style="890" customWidth="1"/>
    <col min="4364" max="4608" width="9.5" style="890"/>
    <col min="4609" max="4609" width="16.83203125" style="890" customWidth="1"/>
    <col min="4610" max="4610" width="31" style="890" customWidth="1"/>
    <col min="4611" max="4611" width="112.1640625" style="890" customWidth="1"/>
    <col min="4612" max="4612" width="12.6640625" style="890" customWidth="1"/>
    <col min="4613" max="4613" width="9.6640625" style="890" customWidth="1"/>
    <col min="4614" max="4614" width="17.5" style="890" customWidth="1"/>
    <col min="4615" max="4615" width="5.33203125" style="890" customWidth="1"/>
    <col min="4616" max="4616" width="17.33203125" style="890" customWidth="1"/>
    <col min="4617" max="4617" width="9.5" style="890"/>
    <col min="4618" max="4618" width="12.33203125" style="890" bestFit="1" customWidth="1"/>
    <col min="4619" max="4619" width="11.33203125" style="890" customWidth="1"/>
    <col min="4620" max="4864" width="9.5" style="890"/>
    <col min="4865" max="4865" width="16.83203125" style="890" customWidth="1"/>
    <col min="4866" max="4866" width="31" style="890" customWidth="1"/>
    <col min="4867" max="4867" width="112.1640625" style="890" customWidth="1"/>
    <col min="4868" max="4868" width="12.6640625" style="890" customWidth="1"/>
    <col min="4869" max="4869" width="9.6640625" style="890" customWidth="1"/>
    <col min="4870" max="4870" width="17.5" style="890" customWidth="1"/>
    <col min="4871" max="4871" width="5.33203125" style="890" customWidth="1"/>
    <col min="4872" max="4872" width="17.33203125" style="890" customWidth="1"/>
    <col min="4873" max="4873" width="9.5" style="890"/>
    <col min="4874" max="4874" width="12.33203125" style="890" bestFit="1" customWidth="1"/>
    <col min="4875" max="4875" width="11.33203125" style="890" customWidth="1"/>
    <col min="4876" max="5120" width="9.5" style="890"/>
    <col min="5121" max="5121" width="16.83203125" style="890" customWidth="1"/>
    <col min="5122" max="5122" width="31" style="890" customWidth="1"/>
    <col min="5123" max="5123" width="112.1640625" style="890" customWidth="1"/>
    <col min="5124" max="5124" width="12.6640625" style="890" customWidth="1"/>
    <col min="5125" max="5125" width="9.6640625" style="890" customWidth="1"/>
    <col min="5126" max="5126" width="17.5" style="890" customWidth="1"/>
    <col min="5127" max="5127" width="5.33203125" style="890" customWidth="1"/>
    <col min="5128" max="5128" width="17.33203125" style="890" customWidth="1"/>
    <col min="5129" max="5129" width="9.5" style="890"/>
    <col min="5130" max="5130" width="12.33203125" style="890" bestFit="1" customWidth="1"/>
    <col min="5131" max="5131" width="11.33203125" style="890" customWidth="1"/>
    <col min="5132" max="5376" width="9.5" style="890"/>
    <col min="5377" max="5377" width="16.83203125" style="890" customWidth="1"/>
    <col min="5378" max="5378" width="31" style="890" customWidth="1"/>
    <col min="5379" max="5379" width="112.1640625" style="890" customWidth="1"/>
    <col min="5380" max="5380" width="12.6640625" style="890" customWidth="1"/>
    <col min="5381" max="5381" width="9.6640625" style="890" customWidth="1"/>
    <col min="5382" max="5382" width="17.5" style="890" customWidth="1"/>
    <col min="5383" max="5383" width="5.33203125" style="890" customWidth="1"/>
    <col min="5384" max="5384" width="17.33203125" style="890" customWidth="1"/>
    <col min="5385" max="5385" width="9.5" style="890"/>
    <col min="5386" max="5386" width="12.33203125" style="890" bestFit="1" customWidth="1"/>
    <col min="5387" max="5387" width="11.33203125" style="890" customWidth="1"/>
    <col min="5388" max="5632" width="9.5" style="890"/>
    <col min="5633" max="5633" width="16.83203125" style="890" customWidth="1"/>
    <col min="5634" max="5634" width="31" style="890" customWidth="1"/>
    <col min="5635" max="5635" width="112.1640625" style="890" customWidth="1"/>
    <col min="5636" max="5636" width="12.6640625" style="890" customWidth="1"/>
    <col min="5637" max="5637" width="9.6640625" style="890" customWidth="1"/>
    <col min="5638" max="5638" width="17.5" style="890" customWidth="1"/>
    <col min="5639" max="5639" width="5.33203125" style="890" customWidth="1"/>
    <col min="5640" max="5640" width="17.33203125" style="890" customWidth="1"/>
    <col min="5641" max="5641" width="9.5" style="890"/>
    <col min="5642" max="5642" width="12.33203125" style="890" bestFit="1" customWidth="1"/>
    <col min="5643" max="5643" width="11.33203125" style="890" customWidth="1"/>
    <col min="5644" max="5888" width="9.5" style="890"/>
    <col min="5889" max="5889" width="16.83203125" style="890" customWidth="1"/>
    <col min="5890" max="5890" width="31" style="890" customWidth="1"/>
    <col min="5891" max="5891" width="112.1640625" style="890" customWidth="1"/>
    <col min="5892" max="5892" width="12.6640625" style="890" customWidth="1"/>
    <col min="5893" max="5893" width="9.6640625" style="890" customWidth="1"/>
    <col min="5894" max="5894" width="17.5" style="890" customWidth="1"/>
    <col min="5895" max="5895" width="5.33203125" style="890" customWidth="1"/>
    <col min="5896" max="5896" width="17.33203125" style="890" customWidth="1"/>
    <col min="5897" max="5897" width="9.5" style="890"/>
    <col min="5898" max="5898" width="12.33203125" style="890" bestFit="1" customWidth="1"/>
    <col min="5899" max="5899" width="11.33203125" style="890" customWidth="1"/>
    <col min="5900" max="6144" width="9.5" style="890"/>
    <col min="6145" max="6145" width="16.83203125" style="890" customWidth="1"/>
    <col min="6146" max="6146" width="31" style="890" customWidth="1"/>
    <col min="6147" max="6147" width="112.1640625" style="890" customWidth="1"/>
    <col min="6148" max="6148" width="12.6640625" style="890" customWidth="1"/>
    <col min="6149" max="6149" width="9.6640625" style="890" customWidth="1"/>
    <col min="6150" max="6150" width="17.5" style="890" customWidth="1"/>
    <col min="6151" max="6151" width="5.33203125" style="890" customWidth="1"/>
    <col min="6152" max="6152" width="17.33203125" style="890" customWidth="1"/>
    <col min="6153" max="6153" width="9.5" style="890"/>
    <col min="6154" max="6154" width="12.33203125" style="890" bestFit="1" customWidth="1"/>
    <col min="6155" max="6155" width="11.33203125" style="890" customWidth="1"/>
    <col min="6156" max="6400" width="9.5" style="890"/>
    <col min="6401" max="6401" width="16.83203125" style="890" customWidth="1"/>
    <col min="6402" max="6402" width="31" style="890" customWidth="1"/>
    <col min="6403" max="6403" width="112.1640625" style="890" customWidth="1"/>
    <col min="6404" max="6404" width="12.6640625" style="890" customWidth="1"/>
    <col min="6405" max="6405" width="9.6640625" style="890" customWidth="1"/>
    <col min="6406" max="6406" width="17.5" style="890" customWidth="1"/>
    <col min="6407" max="6407" width="5.33203125" style="890" customWidth="1"/>
    <col min="6408" max="6408" width="17.33203125" style="890" customWidth="1"/>
    <col min="6409" max="6409" width="9.5" style="890"/>
    <col min="6410" max="6410" width="12.33203125" style="890" bestFit="1" customWidth="1"/>
    <col min="6411" max="6411" width="11.33203125" style="890" customWidth="1"/>
    <col min="6412" max="6656" width="9.5" style="890"/>
    <col min="6657" max="6657" width="16.83203125" style="890" customWidth="1"/>
    <col min="6658" max="6658" width="31" style="890" customWidth="1"/>
    <col min="6659" max="6659" width="112.1640625" style="890" customWidth="1"/>
    <col min="6660" max="6660" width="12.6640625" style="890" customWidth="1"/>
    <col min="6661" max="6661" width="9.6640625" style="890" customWidth="1"/>
    <col min="6662" max="6662" width="17.5" style="890" customWidth="1"/>
    <col min="6663" max="6663" width="5.33203125" style="890" customWidth="1"/>
    <col min="6664" max="6664" width="17.33203125" style="890" customWidth="1"/>
    <col min="6665" max="6665" width="9.5" style="890"/>
    <col min="6666" max="6666" width="12.33203125" style="890" bestFit="1" customWidth="1"/>
    <col min="6667" max="6667" width="11.33203125" style="890" customWidth="1"/>
    <col min="6668" max="6912" width="9.5" style="890"/>
    <col min="6913" max="6913" width="16.83203125" style="890" customWidth="1"/>
    <col min="6914" max="6914" width="31" style="890" customWidth="1"/>
    <col min="6915" max="6915" width="112.1640625" style="890" customWidth="1"/>
    <col min="6916" max="6916" width="12.6640625" style="890" customWidth="1"/>
    <col min="6917" max="6917" width="9.6640625" style="890" customWidth="1"/>
    <col min="6918" max="6918" width="17.5" style="890" customWidth="1"/>
    <col min="6919" max="6919" width="5.33203125" style="890" customWidth="1"/>
    <col min="6920" max="6920" width="17.33203125" style="890" customWidth="1"/>
    <col min="6921" max="6921" width="9.5" style="890"/>
    <col min="6922" max="6922" width="12.33203125" style="890" bestFit="1" customWidth="1"/>
    <col min="6923" max="6923" width="11.33203125" style="890" customWidth="1"/>
    <col min="6924" max="7168" width="9.5" style="890"/>
    <col min="7169" max="7169" width="16.83203125" style="890" customWidth="1"/>
    <col min="7170" max="7170" width="31" style="890" customWidth="1"/>
    <col min="7171" max="7171" width="112.1640625" style="890" customWidth="1"/>
    <col min="7172" max="7172" width="12.6640625" style="890" customWidth="1"/>
    <col min="7173" max="7173" width="9.6640625" style="890" customWidth="1"/>
    <col min="7174" max="7174" width="17.5" style="890" customWidth="1"/>
    <col min="7175" max="7175" width="5.33203125" style="890" customWidth="1"/>
    <col min="7176" max="7176" width="17.33203125" style="890" customWidth="1"/>
    <col min="7177" max="7177" width="9.5" style="890"/>
    <col min="7178" max="7178" width="12.33203125" style="890" bestFit="1" customWidth="1"/>
    <col min="7179" max="7179" width="11.33203125" style="890" customWidth="1"/>
    <col min="7180" max="7424" width="9.5" style="890"/>
    <col min="7425" max="7425" width="16.83203125" style="890" customWidth="1"/>
    <col min="7426" max="7426" width="31" style="890" customWidth="1"/>
    <col min="7427" max="7427" width="112.1640625" style="890" customWidth="1"/>
    <col min="7428" max="7428" width="12.6640625" style="890" customWidth="1"/>
    <col min="7429" max="7429" width="9.6640625" style="890" customWidth="1"/>
    <col min="7430" max="7430" width="17.5" style="890" customWidth="1"/>
    <col min="7431" max="7431" width="5.33203125" style="890" customWidth="1"/>
    <col min="7432" max="7432" width="17.33203125" style="890" customWidth="1"/>
    <col min="7433" max="7433" width="9.5" style="890"/>
    <col min="7434" max="7434" width="12.33203125" style="890" bestFit="1" customWidth="1"/>
    <col min="7435" max="7435" width="11.33203125" style="890" customWidth="1"/>
    <col min="7436" max="7680" width="9.5" style="890"/>
    <col min="7681" max="7681" width="16.83203125" style="890" customWidth="1"/>
    <col min="7682" max="7682" width="31" style="890" customWidth="1"/>
    <col min="7683" max="7683" width="112.1640625" style="890" customWidth="1"/>
    <col min="7684" max="7684" width="12.6640625" style="890" customWidth="1"/>
    <col min="7685" max="7685" width="9.6640625" style="890" customWidth="1"/>
    <col min="7686" max="7686" width="17.5" style="890" customWidth="1"/>
    <col min="7687" max="7687" width="5.33203125" style="890" customWidth="1"/>
    <col min="7688" max="7688" width="17.33203125" style="890" customWidth="1"/>
    <col min="7689" max="7689" width="9.5" style="890"/>
    <col min="7690" max="7690" width="12.33203125" style="890" bestFit="1" customWidth="1"/>
    <col min="7691" max="7691" width="11.33203125" style="890" customWidth="1"/>
    <col min="7692" max="7936" width="9.5" style="890"/>
    <col min="7937" max="7937" width="16.83203125" style="890" customWidth="1"/>
    <col min="7938" max="7938" width="31" style="890" customWidth="1"/>
    <col min="7939" max="7939" width="112.1640625" style="890" customWidth="1"/>
    <col min="7940" max="7940" width="12.6640625" style="890" customWidth="1"/>
    <col min="7941" max="7941" width="9.6640625" style="890" customWidth="1"/>
    <col min="7942" max="7942" width="17.5" style="890" customWidth="1"/>
    <col min="7943" max="7943" width="5.33203125" style="890" customWidth="1"/>
    <col min="7944" max="7944" width="17.33203125" style="890" customWidth="1"/>
    <col min="7945" max="7945" width="9.5" style="890"/>
    <col min="7946" max="7946" width="12.33203125" style="890" bestFit="1" customWidth="1"/>
    <col min="7947" max="7947" width="11.33203125" style="890" customWidth="1"/>
    <col min="7948" max="8192" width="9.5" style="890"/>
    <col min="8193" max="8193" width="16.83203125" style="890" customWidth="1"/>
    <col min="8194" max="8194" width="31" style="890" customWidth="1"/>
    <col min="8195" max="8195" width="112.1640625" style="890" customWidth="1"/>
    <col min="8196" max="8196" width="12.6640625" style="890" customWidth="1"/>
    <col min="8197" max="8197" width="9.6640625" style="890" customWidth="1"/>
    <col min="8198" max="8198" width="17.5" style="890" customWidth="1"/>
    <col min="8199" max="8199" width="5.33203125" style="890" customWidth="1"/>
    <col min="8200" max="8200" width="17.33203125" style="890" customWidth="1"/>
    <col min="8201" max="8201" width="9.5" style="890"/>
    <col min="8202" max="8202" width="12.33203125" style="890" bestFit="1" customWidth="1"/>
    <col min="8203" max="8203" width="11.33203125" style="890" customWidth="1"/>
    <col min="8204" max="8448" width="9.5" style="890"/>
    <col min="8449" max="8449" width="16.83203125" style="890" customWidth="1"/>
    <col min="8450" max="8450" width="31" style="890" customWidth="1"/>
    <col min="8451" max="8451" width="112.1640625" style="890" customWidth="1"/>
    <col min="8452" max="8452" width="12.6640625" style="890" customWidth="1"/>
    <col min="8453" max="8453" width="9.6640625" style="890" customWidth="1"/>
    <col min="8454" max="8454" width="17.5" style="890" customWidth="1"/>
    <col min="8455" max="8455" width="5.33203125" style="890" customWidth="1"/>
    <col min="8456" max="8456" width="17.33203125" style="890" customWidth="1"/>
    <col min="8457" max="8457" width="9.5" style="890"/>
    <col min="8458" max="8458" width="12.33203125" style="890" bestFit="1" customWidth="1"/>
    <col min="8459" max="8459" width="11.33203125" style="890" customWidth="1"/>
    <col min="8460" max="8704" width="9.5" style="890"/>
    <col min="8705" max="8705" width="16.83203125" style="890" customWidth="1"/>
    <col min="8706" max="8706" width="31" style="890" customWidth="1"/>
    <col min="8707" max="8707" width="112.1640625" style="890" customWidth="1"/>
    <col min="8708" max="8708" width="12.6640625" style="890" customWidth="1"/>
    <col min="8709" max="8709" width="9.6640625" style="890" customWidth="1"/>
    <col min="8710" max="8710" width="17.5" style="890" customWidth="1"/>
    <col min="8711" max="8711" width="5.33203125" style="890" customWidth="1"/>
    <col min="8712" max="8712" width="17.33203125" style="890" customWidth="1"/>
    <col min="8713" max="8713" width="9.5" style="890"/>
    <col min="8714" max="8714" width="12.33203125" style="890" bestFit="1" customWidth="1"/>
    <col min="8715" max="8715" width="11.33203125" style="890" customWidth="1"/>
    <col min="8716" max="8960" width="9.5" style="890"/>
    <col min="8961" max="8961" width="16.83203125" style="890" customWidth="1"/>
    <col min="8962" max="8962" width="31" style="890" customWidth="1"/>
    <col min="8963" max="8963" width="112.1640625" style="890" customWidth="1"/>
    <col min="8964" max="8964" width="12.6640625" style="890" customWidth="1"/>
    <col min="8965" max="8965" width="9.6640625" style="890" customWidth="1"/>
    <col min="8966" max="8966" width="17.5" style="890" customWidth="1"/>
    <col min="8967" max="8967" width="5.33203125" style="890" customWidth="1"/>
    <col min="8968" max="8968" width="17.33203125" style="890" customWidth="1"/>
    <col min="8969" max="8969" width="9.5" style="890"/>
    <col min="8970" max="8970" width="12.33203125" style="890" bestFit="1" customWidth="1"/>
    <col min="8971" max="8971" width="11.33203125" style="890" customWidth="1"/>
    <col min="8972" max="9216" width="9.5" style="890"/>
    <col min="9217" max="9217" width="16.83203125" style="890" customWidth="1"/>
    <col min="9218" max="9218" width="31" style="890" customWidth="1"/>
    <col min="9219" max="9219" width="112.1640625" style="890" customWidth="1"/>
    <col min="9220" max="9220" width="12.6640625" style="890" customWidth="1"/>
    <col min="9221" max="9221" width="9.6640625" style="890" customWidth="1"/>
    <col min="9222" max="9222" width="17.5" style="890" customWidth="1"/>
    <col min="9223" max="9223" width="5.33203125" style="890" customWidth="1"/>
    <col min="9224" max="9224" width="17.33203125" style="890" customWidth="1"/>
    <col min="9225" max="9225" width="9.5" style="890"/>
    <col min="9226" max="9226" width="12.33203125" style="890" bestFit="1" customWidth="1"/>
    <col min="9227" max="9227" width="11.33203125" style="890" customWidth="1"/>
    <col min="9228" max="9472" width="9.5" style="890"/>
    <col min="9473" max="9473" width="16.83203125" style="890" customWidth="1"/>
    <col min="9474" max="9474" width="31" style="890" customWidth="1"/>
    <col min="9475" max="9475" width="112.1640625" style="890" customWidth="1"/>
    <col min="9476" max="9476" width="12.6640625" style="890" customWidth="1"/>
    <col min="9477" max="9477" width="9.6640625" style="890" customWidth="1"/>
    <col min="9478" max="9478" width="17.5" style="890" customWidth="1"/>
    <col min="9479" max="9479" width="5.33203125" style="890" customWidth="1"/>
    <col min="9480" max="9480" width="17.33203125" style="890" customWidth="1"/>
    <col min="9481" max="9481" width="9.5" style="890"/>
    <col min="9482" max="9482" width="12.33203125" style="890" bestFit="1" customWidth="1"/>
    <col min="9483" max="9483" width="11.33203125" style="890" customWidth="1"/>
    <col min="9484" max="9728" width="9.5" style="890"/>
    <col min="9729" max="9729" width="16.83203125" style="890" customWidth="1"/>
    <col min="9730" max="9730" width="31" style="890" customWidth="1"/>
    <col min="9731" max="9731" width="112.1640625" style="890" customWidth="1"/>
    <col min="9732" max="9732" width="12.6640625" style="890" customWidth="1"/>
    <col min="9733" max="9733" width="9.6640625" style="890" customWidth="1"/>
    <col min="9734" max="9734" width="17.5" style="890" customWidth="1"/>
    <col min="9735" max="9735" width="5.33203125" style="890" customWidth="1"/>
    <col min="9736" max="9736" width="17.33203125" style="890" customWidth="1"/>
    <col min="9737" max="9737" width="9.5" style="890"/>
    <col min="9738" max="9738" width="12.33203125" style="890" bestFit="1" customWidth="1"/>
    <col min="9739" max="9739" width="11.33203125" style="890" customWidth="1"/>
    <col min="9740" max="9984" width="9.5" style="890"/>
    <col min="9985" max="9985" width="16.83203125" style="890" customWidth="1"/>
    <col min="9986" max="9986" width="31" style="890" customWidth="1"/>
    <col min="9987" max="9987" width="112.1640625" style="890" customWidth="1"/>
    <col min="9988" max="9988" width="12.6640625" style="890" customWidth="1"/>
    <col min="9989" max="9989" width="9.6640625" style="890" customWidth="1"/>
    <col min="9990" max="9990" width="17.5" style="890" customWidth="1"/>
    <col min="9991" max="9991" width="5.33203125" style="890" customWidth="1"/>
    <col min="9992" max="9992" width="17.33203125" style="890" customWidth="1"/>
    <col min="9993" max="9993" width="9.5" style="890"/>
    <col min="9994" max="9994" width="12.33203125" style="890" bestFit="1" customWidth="1"/>
    <col min="9995" max="9995" width="11.33203125" style="890" customWidth="1"/>
    <col min="9996" max="10240" width="9.5" style="890"/>
    <col min="10241" max="10241" width="16.83203125" style="890" customWidth="1"/>
    <col min="10242" max="10242" width="31" style="890" customWidth="1"/>
    <col min="10243" max="10243" width="112.1640625" style="890" customWidth="1"/>
    <col min="10244" max="10244" width="12.6640625" style="890" customWidth="1"/>
    <col min="10245" max="10245" width="9.6640625" style="890" customWidth="1"/>
    <col min="10246" max="10246" width="17.5" style="890" customWidth="1"/>
    <col min="10247" max="10247" width="5.33203125" style="890" customWidth="1"/>
    <col min="10248" max="10248" width="17.33203125" style="890" customWidth="1"/>
    <col min="10249" max="10249" width="9.5" style="890"/>
    <col min="10250" max="10250" width="12.33203125" style="890" bestFit="1" customWidth="1"/>
    <col min="10251" max="10251" width="11.33203125" style="890" customWidth="1"/>
    <col min="10252" max="10496" width="9.5" style="890"/>
    <col min="10497" max="10497" width="16.83203125" style="890" customWidth="1"/>
    <col min="10498" max="10498" width="31" style="890" customWidth="1"/>
    <col min="10499" max="10499" width="112.1640625" style="890" customWidth="1"/>
    <col min="10500" max="10500" width="12.6640625" style="890" customWidth="1"/>
    <col min="10501" max="10501" width="9.6640625" style="890" customWidth="1"/>
    <col min="10502" max="10502" width="17.5" style="890" customWidth="1"/>
    <col min="10503" max="10503" width="5.33203125" style="890" customWidth="1"/>
    <col min="10504" max="10504" width="17.33203125" style="890" customWidth="1"/>
    <col min="10505" max="10505" width="9.5" style="890"/>
    <col min="10506" max="10506" width="12.33203125" style="890" bestFit="1" customWidth="1"/>
    <col min="10507" max="10507" width="11.33203125" style="890" customWidth="1"/>
    <col min="10508" max="10752" width="9.5" style="890"/>
    <col min="10753" max="10753" width="16.83203125" style="890" customWidth="1"/>
    <col min="10754" max="10754" width="31" style="890" customWidth="1"/>
    <col min="10755" max="10755" width="112.1640625" style="890" customWidth="1"/>
    <col min="10756" max="10756" width="12.6640625" style="890" customWidth="1"/>
    <col min="10757" max="10757" width="9.6640625" style="890" customWidth="1"/>
    <col min="10758" max="10758" width="17.5" style="890" customWidth="1"/>
    <col min="10759" max="10759" width="5.33203125" style="890" customWidth="1"/>
    <col min="10760" max="10760" width="17.33203125" style="890" customWidth="1"/>
    <col min="10761" max="10761" width="9.5" style="890"/>
    <col min="10762" max="10762" width="12.33203125" style="890" bestFit="1" customWidth="1"/>
    <col min="10763" max="10763" width="11.33203125" style="890" customWidth="1"/>
    <col min="10764" max="11008" width="9.5" style="890"/>
    <col min="11009" max="11009" width="16.83203125" style="890" customWidth="1"/>
    <col min="11010" max="11010" width="31" style="890" customWidth="1"/>
    <col min="11011" max="11011" width="112.1640625" style="890" customWidth="1"/>
    <col min="11012" max="11012" width="12.6640625" style="890" customWidth="1"/>
    <col min="11013" max="11013" width="9.6640625" style="890" customWidth="1"/>
    <col min="11014" max="11014" width="17.5" style="890" customWidth="1"/>
    <col min="11015" max="11015" width="5.33203125" style="890" customWidth="1"/>
    <col min="11016" max="11016" width="17.33203125" style="890" customWidth="1"/>
    <col min="11017" max="11017" width="9.5" style="890"/>
    <col min="11018" max="11018" width="12.33203125" style="890" bestFit="1" customWidth="1"/>
    <col min="11019" max="11019" width="11.33203125" style="890" customWidth="1"/>
    <col min="11020" max="11264" width="9.5" style="890"/>
    <col min="11265" max="11265" width="16.83203125" style="890" customWidth="1"/>
    <col min="11266" max="11266" width="31" style="890" customWidth="1"/>
    <col min="11267" max="11267" width="112.1640625" style="890" customWidth="1"/>
    <col min="11268" max="11268" width="12.6640625" style="890" customWidth="1"/>
    <col min="11269" max="11269" width="9.6640625" style="890" customWidth="1"/>
    <col min="11270" max="11270" width="17.5" style="890" customWidth="1"/>
    <col min="11271" max="11271" width="5.33203125" style="890" customWidth="1"/>
    <col min="11272" max="11272" width="17.33203125" style="890" customWidth="1"/>
    <col min="11273" max="11273" width="9.5" style="890"/>
    <col min="11274" max="11274" width="12.33203125" style="890" bestFit="1" customWidth="1"/>
    <col min="11275" max="11275" width="11.33203125" style="890" customWidth="1"/>
    <col min="11276" max="11520" width="9.5" style="890"/>
    <col min="11521" max="11521" width="16.83203125" style="890" customWidth="1"/>
    <col min="11522" max="11522" width="31" style="890" customWidth="1"/>
    <col min="11523" max="11523" width="112.1640625" style="890" customWidth="1"/>
    <col min="11524" max="11524" width="12.6640625" style="890" customWidth="1"/>
    <col min="11525" max="11525" width="9.6640625" style="890" customWidth="1"/>
    <col min="11526" max="11526" width="17.5" style="890" customWidth="1"/>
    <col min="11527" max="11527" width="5.33203125" style="890" customWidth="1"/>
    <col min="11528" max="11528" width="17.33203125" style="890" customWidth="1"/>
    <col min="11529" max="11529" width="9.5" style="890"/>
    <col min="11530" max="11530" width="12.33203125" style="890" bestFit="1" customWidth="1"/>
    <col min="11531" max="11531" width="11.33203125" style="890" customWidth="1"/>
    <col min="11532" max="11776" width="9.5" style="890"/>
    <col min="11777" max="11777" width="16.83203125" style="890" customWidth="1"/>
    <col min="11778" max="11778" width="31" style="890" customWidth="1"/>
    <col min="11779" max="11779" width="112.1640625" style="890" customWidth="1"/>
    <col min="11780" max="11780" width="12.6640625" style="890" customWidth="1"/>
    <col min="11781" max="11781" width="9.6640625" style="890" customWidth="1"/>
    <col min="11782" max="11782" width="17.5" style="890" customWidth="1"/>
    <col min="11783" max="11783" width="5.33203125" style="890" customWidth="1"/>
    <col min="11784" max="11784" width="17.33203125" style="890" customWidth="1"/>
    <col min="11785" max="11785" width="9.5" style="890"/>
    <col min="11786" max="11786" width="12.33203125" style="890" bestFit="1" customWidth="1"/>
    <col min="11787" max="11787" width="11.33203125" style="890" customWidth="1"/>
    <col min="11788" max="12032" width="9.5" style="890"/>
    <col min="12033" max="12033" width="16.83203125" style="890" customWidth="1"/>
    <col min="12034" max="12034" width="31" style="890" customWidth="1"/>
    <col min="12035" max="12035" width="112.1640625" style="890" customWidth="1"/>
    <col min="12036" max="12036" width="12.6640625" style="890" customWidth="1"/>
    <col min="12037" max="12037" width="9.6640625" style="890" customWidth="1"/>
    <col min="12038" max="12038" width="17.5" style="890" customWidth="1"/>
    <col min="12039" max="12039" width="5.33203125" style="890" customWidth="1"/>
    <col min="12040" max="12040" width="17.33203125" style="890" customWidth="1"/>
    <col min="12041" max="12041" width="9.5" style="890"/>
    <col min="12042" max="12042" width="12.33203125" style="890" bestFit="1" customWidth="1"/>
    <col min="12043" max="12043" width="11.33203125" style="890" customWidth="1"/>
    <col min="12044" max="12288" width="9.5" style="890"/>
    <col min="12289" max="12289" width="16.83203125" style="890" customWidth="1"/>
    <col min="12290" max="12290" width="31" style="890" customWidth="1"/>
    <col min="12291" max="12291" width="112.1640625" style="890" customWidth="1"/>
    <col min="12292" max="12292" width="12.6640625" style="890" customWidth="1"/>
    <col min="12293" max="12293" width="9.6640625" style="890" customWidth="1"/>
    <col min="12294" max="12294" width="17.5" style="890" customWidth="1"/>
    <col min="12295" max="12295" width="5.33203125" style="890" customWidth="1"/>
    <col min="12296" max="12296" width="17.33203125" style="890" customWidth="1"/>
    <col min="12297" max="12297" width="9.5" style="890"/>
    <col min="12298" max="12298" width="12.33203125" style="890" bestFit="1" customWidth="1"/>
    <col min="12299" max="12299" width="11.33203125" style="890" customWidth="1"/>
    <col min="12300" max="12544" width="9.5" style="890"/>
    <col min="12545" max="12545" width="16.83203125" style="890" customWidth="1"/>
    <col min="12546" max="12546" width="31" style="890" customWidth="1"/>
    <col min="12547" max="12547" width="112.1640625" style="890" customWidth="1"/>
    <col min="12548" max="12548" width="12.6640625" style="890" customWidth="1"/>
    <col min="12549" max="12549" width="9.6640625" style="890" customWidth="1"/>
    <col min="12550" max="12550" width="17.5" style="890" customWidth="1"/>
    <col min="12551" max="12551" width="5.33203125" style="890" customWidth="1"/>
    <col min="12552" max="12552" width="17.33203125" style="890" customWidth="1"/>
    <col min="12553" max="12553" width="9.5" style="890"/>
    <col min="12554" max="12554" width="12.33203125" style="890" bestFit="1" customWidth="1"/>
    <col min="12555" max="12555" width="11.33203125" style="890" customWidth="1"/>
    <col min="12556" max="12800" width="9.5" style="890"/>
    <col min="12801" max="12801" width="16.83203125" style="890" customWidth="1"/>
    <col min="12802" max="12802" width="31" style="890" customWidth="1"/>
    <col min="12803" max="12803" width="112.1640625" style="890" customWidth="1"/>
    <col min="12804" max="12804" width="12.6640625" style="890" customWidth="1"/>
    <col min="12805" max="12805" width="9.6640625" style="890" customWidth="1"/>
    <col min="12806" max="12806" width="17.5" style="890" customWidth="1"/>
    <col min="12807" max="12807" width="5.33203125" style="890" customWidth="1"/>
    <col min="12808" max="12808" width="17.33203125" style="890" customWidth="1"/>
    <col min="12809" max="12809" width="9.5" style="890"/>
    <col min="12810" max="12810" width="12.33203125" style="890" bestFit="1" customWidth="1"/>
    <col min="12811" max="12811" width="11.33203125" style="890" customWidth="1"/>
    <col min="12812" max="13056" width="9.5" style="890"/>
    <col min="13057" max="13057" width="16.83203125" style="890" customWidth="1"/>
    <col min="13058" max="13058" width="31" style="890" customWidth="1"/>
    <col min="13059" max="13059" width="112.1640625" style="890" customWidth="1"/>
    <col min="13060" max="13060" width="12.6640625" style="890" customWidth="1"/>
    <col min="13061" max="13061" width="9.6640625" style="890" customWidth="1"/>
    <col min="13062" max="13062" width="17.5" style="890" customWidth="1"/>
    <col min="13063" max="13063" width="5.33203125" style="890" customWidth="1"/>
    <col min="13064" max="13064" width="17.33203125" style="890" customWidth="1"/>
    <col min="13065" max="13065" width="9.5" style="890"/>
    <col min="13066" max="13066" width="12.33203125" style="890" bestFit="1" customWidth="1"/>
    <col min="13067" max="13067" width="11.33203125" style="890" customWidth="1"/>
    <col min="13068" max="13312" width="9.5" style="890"/>
    <col min="13313" max="13313" width="16.83203125" style="890" customWidth="1"/>
    <col min="13314" max="13314" width="31" style="890" customWidth="1"/>
    <col min="13315" max="13315" width="112.1640625" style="890" customWidth="1"/>
    <col min="13316" max="13316" width="12.6640625" style="890" customWidth="1"/>
    <col min="13317" max="13317" width="9.6640625" style="890" customWidth="1"/>
    <col min="13318" max="13318" width="17.5" style="890" customWidth="1"/>
    <col min="13319" max="13319" width="5.33203125" style="890" customWidth="1"/>
    <col min="13320" max="13320" width="17.33203125" style="890" customWidth="1"/>
    <col min="13321" max="13321" width="9.5" style="890"/>
    <col min="13322" max="13322" width="12.33203125" style="890" bestFit="1" customWidth="1"/>
    <col min="13323" max="13323" width="11.33203125" style="890" customWidth="1"/>
    <col min="13324" max="13568" width="9.5" style="890"/>
    <col min="13569" max="13569" width="16.83203125" style="890" customWidth="1"/>
    <col min="13570" max="13570" width="31" style="890" customWidth="1"/>
    <col min="13571" max="13571" width="112.1640625" style="890" customWidth="1"/>
    <col min="13572" max="13572" width="12.6640625" style="890" customWidth="1"/>
    <col min="13573" max="13573" width="9.6640625" style="890" customWidth="1"/>
    <col min="13574" max="13574" width="17.5" style="890" customWidth="1"/>
    <col min="13575" max="13575" width="5.33203125" style="890" customWidth="1"/>
    <col min="13576" max="13576" width="17.33203125" style="890" customWidth="1"/>
    <col min="13577" max="13577" width="9.5" style="890"/>
    <col min="13578" max="13578" width="12.33203125" style="890" bestFit="1" customWidth="1"/>
    <col min="13579" max="13579" width="11.33203125" style="890" customWidth="1"/>
    <col min="13580" max="13824" width="9.5" style="890"/>
    <col min="13825" max="13825" width="16.83203125" style="890" customWidth="1"/>
    <col min="13826" max="13826" width="31" style="890" customWidth="1"/>
    <col min="13827" max="13827" width="112.1640625" style="890" customWidth="1"/>
    <col min="13828" max="13828" width="12.6640625" style="890" customWidth="1"/>
    <col min="13829" max="13829" width="9.6640625" style="890" customWidth="1"/>
    <col min="13830" max="13830" width="17.5" style="890" customWidth="1"/>
    <col min="13831" max="13831" width="5.33203125" style="890" customWidth="1"/>
    <col min="13832" max="13832" width="17.33203125" style="890" customWidth="1"/>
    <col min="13833" max="13833" width="9.5" style="890"/>
    <col min="13834" max="13834" width="12.33203125" style="890" bestFit="1" customWidth="1"/>
    <col min="13835" max="13835" width="11.33203125" style="890" customWidth="1"/>
    <col min="13836" max="14080" width="9.5" style="890"/>
    <col min="14081" max="14081" width="16.83203125" style="890" customWidth="1"/>
    <col min="14082" max="14082" width="31" style="890" customWidth="1"/>
    <col min="14083" max="14083" width="112.1640625" style="890" customWidth="1"/>
    <col min="14084" max="14084" width="12.6640625" style="890" customWidth="1"/>
    <col min="14085" max="14085" width="9.6640625" style="890" customWidth="1"/>
    <col min="14086" max="14086" width="17.5" style="890" customWidth="1"/>
    <col min="14087" max="14087" width="5.33203125" style="890" customWidth="1"/>
    <col min="14088" max="14088" width="17.33203125" style="890" customWidth="1"/>
    <col min="14089" max="14089" width="9.5" style="890"/>
    <col min="14090" max="14090" width="12.33203125" style="890" bestFit="1" customWidth="1"/>
    <col min="14091" max="14091" width="11.33203125" style="890" customWidth="1"/>
    <col min="14092" max="14336" width="9.5" style="890"/>
    <col min="14337" max="14337" width="16.83203125" style="890" customWidth="1"/>
    <col min="14338" max="14338" width="31" style="890" customWidth="1"/>
    <col min="14339" max="14339" width="112.1640625" style="890" customWidth="1"/>
    <col min="14340" max="14340" width="12.6640625" style="890" customWidth="1"/>
    <col min="14341" max="14341" width="9.6640625" style="890" customWidth="1"/>
    <col min="14342" max="14342" width="17.5" style="890" customWidth="1"/>
    <col min="14343" max="14343" width="5.33203125" style="890" customWidth="1"/>
    <col min="14344" max="14344" width="17.33203125" style="890" customWidth="1"/>
    <col min="14345" max="14345" width="9.5" style="890"/>
    <col min="14346" max="14346" width="12.33203125" style="890" bestFit="1" customWidth="1"/>
    <col min="14347" max="14347" width="11.33203125" style="890" customWidth="1"/>
    <col min="14348" max="14592" width="9.5" style="890"/>
    <col min="14593" max="14593" width="16.83203125" style="890" customWidth="1"/>
    <col min="14594" max="14594" width="31" style="890" customWidth="1"/>
    <col min="14595" max="14595" width="112.1640625" style="890" customWidth="1"/>
    <col min="14596" max="14596" width="12.6640625" style="890" customWidth="1"/>
    <col min="14597" max="14597" width="9.6640625" style="890" customWidth="1"/>
    <col min="14598" max="14598" width="17.5" style="890" customWidth="1"/>
    <col min="14599" max="14599" width="5.33203125" style="890" customWidth="1"/>
    <col min="14600" max="14600" width="17.33203125" style="890" customWidth="1"/>
    <col min="14601" max="14601" width="9.5" style="890"/>
    <col min="14602" max="14602" width="12.33203125" style="890" bestFit="1" customWidth="1"/>
    <col min="14603" max="14603" width="11.33203125" style="890" customWidth="1"/>
    <col min="14604" max="14848" width="9.5" style="890"/>
    <col min="14849" max="14849" width="16.83203125" style="890" customWidth="1"/>
    <col min="14850" max="14850" width="31" style="890" customWidth="1"/>
    <col min="14851" max="14851" width="112.1640625" style="890" customWidth="1"/>
    <col min="14852" max="14852" width="12.6640625" style="890" customWidth="1"/>
    <col min="14853" max="14853" width="9.6640625" style="890" customWidth="1"/>
    <col min="14854" max="14854" width="17.5" style="890" customWidth="1"/>
    <col min="14855" max="14855" width="5.33203125" style="890" customWidth="1"/>
    <col min="14856" max="14856" width="17.33203125" style="890" customWidth="1"/>
    <col min="14857" max="14857" width="9.5" style="890"/>
    <col min="14858" max="14858" width="12.33203125" style="890" bestFit="1" customWidth="1"/>
    <col min="14859" max="14859" width="11.33203125" style="890" customWidth="1"/>
    <col min="14860" max="15104" width="9.5" style="890"/>
    <col min="15105" max="15105" width="16.83203125" style="890" customWidth="1"/>
    <col min="15106" max="15106" width="31" style="890" customWidth="1"/>
    <col min="15107" max="15107" width="112.1640625" style="890" customWidth="1"/>
    <col min="15108" max="15108" width="12.6640625" style="890" customWidth="1"/>
    <col min="15109" max="15109" width="9.6640625" style="890" customWidth="1"/>
    <col min="15110" max="15110" width="17.5" style="890" customWidth="1"/>
    <col min="15111" max="15111" width="5.33203125" style="890" customWidth="1"/>
    <col min="15112" max="15112" width="17.33203125" style="890" customWidth="1"/>
    <col min="15113" max="15113" width="9.5" style="890"/>
    <col min="15114" max="15114" width="12.33203125" style="890" bestFit="1" customWidth="1"/>
    <col min="15115" max="15115" width="11.33203125" style="890" customWidth="1"/>
    <col min="15116" max="15360" width="9.5" style="890"/>
    <col min="15361" max="15361" width="16.83203125" style="890" customWidth="1"/>
    <col min="15362" max="15362" width="31" style="890" customWidth="1"/>
    <col min="15363" max="15363" width="112.1640625" style="890" customWidth="1"/>
    <col min="15364" max="15364" width="12.6640625" style="890" customWidth="1"/>
    <col min="15365" max="15365" width="9.6640625" style="890" customWidth="1"/>
    <col min="15366" max="15366" width="17.5" style="890" customWidth="1"/>
    <col min="15367" max="15367" width="5.33203125" style="890" customWidth="1"/>
    <col min="15368" max="15368" width="17.33203125" style="890" customWidth="1"/>
    <col min="15369" max="15369" width="9.5" style="890"/>
    <col min="15370" max="15370" width="12.33203125" style="890" bestFit="1" customWidth="1"/>
    <col min="15371" max="15371" width="11.33203125" style="890" customWidth="1"/>
    <col min="15372" max="15616" width="9.5" style="890"/>
    <col min="15617" max="15617" width="16.83203125" style="890" customWidth="1"/>
    <col min="15618" max="15618" width="31" style="890" customWidth="1"/>
    <col min="15619" max="15619" width="112.1640625" style="890" customWidth="1"/>
    <col min="15620" max="15620" width="12.6640625" style="890" customWidth="1"/>
    <col min="15621" max="15621" width="9.6640625" style="890" customWidth="1"/>
    <col min="15622" max="15622" width="17.5" style="890" customWidth="1"/>
    <col min="15623" max="15623" width="5.33203125" style="890" customWidth="1"/>
    <col min="15624" max="15624" width="17.33203125" style="890" customWidth="1"/>
    <col min="15625" max="15625" width="9.5" style="890"/>
    <col min="15626" max="15626" width="12.33203125" style="890" bestFit="1" customWidth="1"/>
    <col min="15627" max="15627" width="11.33203125" style="890" customWidth="1"/>
    <col min="15628" max="15872" width="9.5" style="890"/>
    <col min="15873" max="15873" width="16.83203125" style="890" customWidth="1"/>
    <col min="15874" max="15874" width="31" style="890" customWidth="1"/>
    <col min="15875" max="15875" width="112.1640625" style="890" customWidth="1"/>
    <col min="15876" max="15876" width="12.6640625" style="890" customWidth="1"/>
    <col min="15877" max="15877" width="9.6640625" style="890" customWidth="1"/>
    <col min="15878" max="15878" width="17.5" style="890" customWidth="1"/>
    <col min="15879" max="15879" width="5.33203125" style="890" customWidth="1"/>
    <col min="15880" max="15880" width="17.33203125" style="890" customWidth="1"/>
    <col min="15881" max="15881" width="9.5" style="890"/>
    <col min="15882" max="15882" width="12.33203125" style="890" bestFit="1" customWidth="1"/>
    <col min="15883" max="15883" width="11.33203125" style="890" customWidth="1"/>
    <col min="15884" max="16128" width="9.5" style="890"/>
    <col min="16129" max="16129" width="16.83203125" style="890" customWidth="1"/>
    <col min="16130" max="16130" width="31" style="890" customWidth="1"/>
    <col min="16131" max="16131" width="112.1640625" style="890" customWidth="1"/>
    <col min="16132" max="16132" width="12.6640625" style="890" customWidth="1"/>
    <col min="16133" max="16133" width="9.6640625" style="890" customWidth="1"/>
    <col min="16134" max="16134" width="17.5" style="890" customWidth="1"/>
    <col min="16135" max="16135" width="5.33203125" style="890" customWidth="1"/>
    <col min="16136" max="16136" width="17.33203125" style="890" customWidth="1"/>
    <col min="16137" max="16137" width="9.5" style="890"/>
    <col min="16138" max="16138" width="12.33203125" style="890" bestFit="1" customWidth="1"/>
    <col min="16139" max="16139" width="11.33203125" style="890" customWidth="1"/>
    <col min="16140" max="16384" width="9.5" style="890"/>
  </cols>
  <sheetData>
    <row r="1" spans="2:7" ht="30">
      <c r="B1" s="887" t="s">
        <v>312</v>
      </c>
      <c r="C1" s="888"/>
      <c r="D1" s="888"/>
      <c r="E1" s="888"/>
      <c r="F1" s="889"/>
    </row>
    <row r="3" spans="2:7">
      <c r="C3" s="892" t="s">
        <v>313</v>
      </c>
      <c r="D3" s="893" t="s">
        <v>865</v>
      </c>
      <c r="E3" s="894">
        <v>1</v>
      </c>
    </row>
    <row r="4" spans="2:7">
      <c r="C4" s="891"/>
      <c r="D4" s="893" t="s">
        <v>314</v>
      </c>
      <c r="E4" s="894">
        <v>0</v>
      </c>
    </row>
    <row r="6" spans="2:7" ht="20.25">
      <c r="B6" s="896" t="s">
        <v>923</v>
      </c>
    </row>
    <row r="7" spans="2:7" ht="25.5">
      <c r="B7" s="898" t="s">
        <v>315</v>
      </c>
      <c r="C7" s="899" t="s">
        <v>1036</v>
      </c>
      <c r="D7" s="900" t="s">
        <v>1037</v>
      </c>
      <c r="E7" s="901" t="s">
        <v>316</v>
      </c>
      <c r="F7" s="902" t="s">
        <v>317</v>
      </c>
    </row>
    <row r="8" spans="2:7">
      <c r="B8" s="903" t="s">
        <v>3307</v>
      </c>
      <c r="C8" s="904" t="s">
        <v>5397</v>
      </c>
      <c r="D8" s="905" t="s">
        <v>318</v>
      </c>
      <c r="E8" s="906">
        <v>0</v>
      </c>
      <c r="F8" s="907">
        <v>68696.401428571422</v>
      </c>
      <c r="G8" s="908" t="s">
        <v>5353</v>
      </c>
    </row>
    <row r="9" spans="2:7">
      <c r="B9" s="903" t="s">
        <v>3308</v>
      </c>
      <c r="C9" s="904" t="s">
        <v>3309</v>
      </c>
      <c r="D9" s="905" t="s">
        <v>318</v>
      </c>
      <c r="E9" s="906">
        <v>0</v>
      </c>
      <c r="F9" s="907">
        <v>47878.026245469191</v>
      </c>
      <c r="G9" s="908" t="s">
        <v>5353</v>
      </c>
    </row>
    <row r="10" spans="2:7">
      <c r="B10" s="903" t="s">
        <v>3310</v>
      </c>
      <c r="C10" s="904" t="s">
        <v>319</v>
      </c>
      <c r="D10" s="909" t="s">
        <v>318</v>
      </c>
      <c r="E10" s="894">
        <v>0</v>
      </c>
      <c r="F10" s="907">
        <v>52971.433292859532</v>
      </c>
      <c r="G10" s="908" t="s">
        <v>5353</v>
      </c>
    </row>
    <row r="11" spans="2:7">
      <c r="B11" s="903" t="s">
        <v>3311</v>
      </c>
      <c r="C11" s="904" t="s">
        <v>320</v>
      </c>
      <c r="D11" s="909" t="s">
        <v>318</v>
      </c>
      <c r="E11" s="894">
        <v>0</v>
      </c>
      <c r="F11" s="907">
        <v>55518.136816554696</v>
      </c>
      <c r="G11" s="908" t="s">
        <v>5353</v>
      </c>
    </row>
    <row r="12" spans="2:7">
      <c r="B12" s="903" t="s">
        <v>3312</v>
      </c>
      <c r="C12" s="904" t="s">
        <v>321</v>
      </c>
      <c r="D12" s="909" t="s">
        <v>318</v>
      </c>
      <c r="E12" s="894">
        <v>0</v>
      </c>
      <c r="F12" s="907">
        <v>58064.840340249873</v>
      </c>
      <c r="G12" s="908" t="s">
        <v>5353</v>
      </c>
    </row>
    <row r="13" spans="2:7">
      <c r="B13" s="903" t="s">
        <v>3313</v>
      </c>
      <c r="C13" s="904" t="s">
        <v>5398</v>
      </c>
      <c r="D13" s="909" t="s">
        <v>318</v>
      </c>
      <c r="E13" s="894">
        <v>0</v>
      </c>
      <c r="F13" s="893">
        <v>56991.624266666666</v>
      </c>
      <c r="G13" s="908" t="s">
        <v>5353</v>
      </c>
    </row>
    <row r="14" spans="2:7">
      <c r="B14" s="910" t="s">
        <v>3314</v>
      </c>
      <c r="C14" s="911" t="s">
        <v>307</v>
      </c>
      <c r="D14" s="912" t="s">
        <v>318</v>
      </c>
      <c r="E14" s="913">
        <v>0</v>
      </c>
      <c r="F14" s="914">
        <v>39720.370000000003</v>
      </c>
      <c r="G14" s="908" t="s">
        <v>5353</v>
      </c>
    </row>
    <row r="15" spans="2:7">
      <c r="B15" s="903" t="s">
        <v>3315</v>
      </c>
      <c r="C15" s="904" t="s">
        <v>322</v>
      </c>
      <c r="D15" s="909" t="s">
        <v>318</v>
      </c>
      <c r="E15" s="894">
        <v>0</v>
      </c>
      <c r="F15" s="893">
        <v>43945.941276595746</v>
      </c>
      <c r="G15" s="908" t="s">
        <v>5353</v>
      </c>
    </row>
    <row r="16" spans="2:7">
      <c r="B16" s="903" t="s">
        <v>3316</v>
      </c>
      <c r="C16" s="904" t="s">
        <v>323</v>
      </c>
      <c r="D16" s="909" t="s">
        <v>318</v>
      </c>
      <c r="E16" s="894">
        <v>0</v>
      </c>
      <c r="F16" s="893">
        <v>46058.726914893618</v>
      </c>
      <c r="G16" s="908" t="s">
        <v>5353</v>
      </c>
    </row>
    <row r="17" spans="2:7">
      <c r="B17" s="903" t="s">
        <v>3317</v>
      </c>
      <c r="C17" s="904" t="s">
        <v>324</v>
      </c>
      <c r="D17" s="909" t="s">
        <v>318</v>
      </c>
      <c r="E17" s="894">
        <v>0</v>
      </c>
      <c r="F17" s="893">
        <v>48171.512553191496</v>
      </c>
      <c r="G17" s="908" t="s">
        <v>5353</v>
      </c>
    </row>
    <row r="18" spans="2:7">
      <c r="B18" s="915" t="s">
        <v>325</v>
      </c>
      <c r="C18" s="904" t="s">
        <v>326</v>
      </c>
      <c r="D18" s="909" t="s">
        <v>318</v>
      </c>
      <c r="E18" s="894">
        <v>0</v>
      </c>
      <c r="F18" s="893">
        <v>32882.508666666668</v>
      </c>
      <c r="G18" s="908" t="s">
        <v>5353</v>
      </c>
    </row>
    <row r="19" spans="2:7">
      <c r="B19" s="915" t="s">
        <v>327</v>
      </c>
      <c r="C19" s="904" t="s">
        <v>328</v>
      </c>
      <c r="D19" s="909" t="s">
        <v>318</v>
      </c>
      <c r="E19" s="894">
        <v>0</v>
      </c>
      <c r="F19" s="893">
        <v>38362.926777777786</v>
      </c>
      <c r="G19" s="908" t="s">
        <v>5353</v>
      </c>
    </row>
    <row r="20" spans="2:7">
      <c r="B20" s="915" t="s">
        <v>329</v>
      </c>
      <c r="C20" s="904" t="s">
        <v>330</v>
      </c>
      <c r="D20" s="909" t="s">
        <v>318</v>
      </c>
      <c r="E20" s="894">
        <v>0</v>
      </c>
      <c r="F20" s="893">
        <v>41103.135833333334</v>
      </c>
      <c r="G20" s="908" t="s">
        <v>5353</v>
      </c>
    </row>
    <row r="21" spans="2:7">
      <c r="B21" s="915" t="s">
        <v>331</v>
      </c>
      <c r="C21" s="904" t="s">
        <v>332</v>
      </c>
      <c r="D21" s="909" t="s">
        <v>318</v>
      </c>
      <c r="E21" s="894">
        <v>0</v>
      </c>
      <c r="F21" s="893">
        <v>43843.344888888889</v>
      </c>
      <c r="G21" s="908" t="s">
        <v>5353</v>
      </c>
    </row>
    <row r="22" spans="2:7">
      <c r="B22" s="915" t="s">
        <v>333</v>
      </c>
      <c r="C22" s="904" t="s">
        <v>334</v>
      </c>
      <c r="D22" s="909" t="s">
        <v>318</v>
      </c>
      <c r="E22" s="894">
        <v>0</v>
      </c>
      <c r="F22" s="893">
        <v>21927.985833333332</v>
      </c>
      <c r="G22" s="908" t="s">
        <v>5353</v>
      </c>
    </row>
    <row r="23" spans="2:7">
      <c r="B23" s="915" t="s">
        <v>335</v>
      </c>
      <c r="C23" s="904" t="s">
        <v>336</v>
      </c>
      <c r="D23" s="909" t="s">
        <v>318</v>
      </c>
      <c r="E23" s="894">
        <v>0</v>
      </c>
      <c r="F23" s="893">
        <v>25582.65013888889</v>
      </c>
      <c r="G23" s="908" t="s">
        <v>5353</v>
      </c>
    </row>
    <row r="24" spans="2:7">
      <c r="B24" s="915" t="s">
        <v>337</v>
      </c>
      <c r="C24" s="904" t="s">
        <v>338</v>
      </c>
      <c r="D24" s="909" t="s">
        <v>318</v>
      </c>
      <c r="E24" s="894">
        <v>0</v>
      </c>
      <c r="F24" s="893">
        <v>27409.982291666667</v>
      </c>
      <c r="G24" s="908" t="s">
        <v>5353</v>
      </c>
    </row>
    <row r="25" spans="2:7">
      <c r="B25" s="915" t="s">
        <v>339</v>
      </c>
      <c r="C25" s="904" t="s">
        <v>340</v>
      </c>
      <c r="D25" s="909" t="s">
        <v>318</v>
      </c>
      <c r="E25" s="894">
        <v>0</v>
      </c>
      <c r="F25" s="893">
        <v>29237.314444444441</v>
      </c>
      <c r="G25" s="908" t="s">
        <v>5353</v>
      </c>
    </row>
    <row r="26" spans="2:7">
      <c r="B26" s="903" t="s">
        <v>3318</v>
      </c>
      <c r="C26" s="904" t="s">
        <v>3319</v>
      </c>
      <c r="D26" s="909" t="s">
        <v>318</v>
      </c>
      <c r="E26" s="894">
        <v>0</v>
      </c>
      <c r="F26" s="893">
        <v>16558.700863137816</v>
      </c>
      <c r="G26" s="908" t="s">
        <v>5353</v>
      </c>
    </row>
    <row r="27" spans="2:7">
      <c r="B27" s="903" t="s">
        <v>3320</v>
      </c>
      <c r="C27" s="904" t="s">
        <v>341</v>
      </c>
      <c r="D27" s="909" t="s">
        <v>318</v>
      </c>
      <c r="E27" s="894">
        <v>0</v>
      </c>
      <c r="F27" s="893">
        <v>15810.66</v>
      </c>
      <c r="G27" s="908" t="s">
        <v>5353</v>
      </c>
    </row>
    <row r="28" spans="2:7">
      <c r="B28" s="903" t="s">
        <v>3321</v>
      </c>
      <c r="C28" s="904" t="s">
        <v>342</v>
      </c>
      <c r="D28" s="909" t="s">
        <v>318</v>
      </c>
      <c r="E28" s="894">
        <v>0</v>
      </c>
      <c r="F28" s="893">
        <v>17391.726000000002</v>
      </c>
      <c r="G28" s="908" t="s">
        <v>5353</v>
      </c>
    </row>
    <row r="29" spans="2:7">
      <c r="B29" s="903" t="s">
        <v>3322</v>
      </c>
      <c r="C29" s="904" t="s">
        <v>343</v>
      </c>
      <c r="D29" s="909" t="s">
        <v>318</v>
      </c>
      <c r="E29" s="894">
        <v>0</v>
      </c>
      <c r="F29" s="893">
        <v>18656.578799999999</v>
      </c>
      <c r="G29" s="908" t="s">
        <v>5353</v>
      </c>
    </row>
    <row r="30" spans="2:7">
      <c r="B30" s="903" t="s">
        <v>3323</v>
      </c>
      <c r="C30" s="904" t="s">
        <v>3324</v>
      </c>
      <c r="D30" s="909" t="s">
        <v>318</v>
      </c>
      <c r="E30" s="894">
        <v>0</v>
      </c>
      <c r="F30" s="893">
        <v>15742.207777777779</v>
      </c>
      <c r="G30" s="908" t="s">
        <v>5353</v>
      </c>
    </row>
    <row r="31" spans="2:7">
      <c r="B31" s="903" t="s">
        <v>3325</v>
      </c>
      <c r="C31" s="904" t="s">
        <v>344</v>
      </c>
      <c r="D31" s="909" t="s">
        <v>318</v>
      </c>
      <c r="E31" s="894">
        <v>0</v>
      </c>
      <c r="F31" s="893">
        <v>24429.309161904759</v>
      </c>
      <c r="G31" s="908" t="s">
        <v>5353</v>
      </c>
    </row>
    <row r="32" spans="2:7">
      <c r="B32" s="903" t="s">
        <v>3326</v>
      </c>
      <c r="C32" s="904" t="s">
        <v>345</v>
      </c>
      <c r="D32" s="909" t="s">
        <v>318</v>
      </c>
      <c r="E32" s="894">
        <v>0</v>
      </c>
      <c r="F32" s="893">
        <v>26872.240078095238</v>
      </c>
      <c r="G32" s="908" t="s">
        <v>5353</v>
      </c>
    </row>
    <row r="33" spans="1:7">
      <c r="B33" s="903" t="s">
        <v>3327</v>
      </c>
      <c r="C33" s="904" t="s">
        <v>346</v>
      </c>
      <c r="D33" s="909" t="s">
        <v>318</v>
      </c>
      <c r="E33" s="894">
        <v>0</v>
      </c>
      <c r="F33" s="893">
        <v>28826.584811047614</v>
      </c>
      <c r="G33" s="908" t="s">
        <v>5353</v>
      </c>
    </row>
    <row r="34" spans="1:7">
      <c r="B34" s="903" t="s">
        <v>3328</v>
      </c>
      <c r="C34" s="904" t="s">
        <v>347</v>
      </c>
      <c r="D34" s="909" t="s">
        <v>318</v>
      </c>
      <c r="E34" s="894">
        <v>0</v>
      </c>
      <c r="F34" s="893">
        <v>15954.5</v>
      </c>
      <c r="G34" s="908" t="s">
        <v>5353</v>
      </c>
    </row>
    <row r="35" spans="1:7">
      <c r="B35" s="903" t="s">
        <v>3329</v>
      </c>
      <c r="C35" s="904" t="s">
        <v>348</v>
      </c>
      <c r="D35" s="909" t="s">
        <v>318</v>
      </c>
      <c r="E35" s="894">
        <v>0</v>
      </c>
      <c r="F35" s="893">
        <v>17221.358560794048</v>
      </c>
      <c r="G35" s="908" t="s">
        <v>5353</v>
      </c>
    </row>
    <row r="36" spans="1:7">
      <c r="B36" s="903" t="s">
        <v>3330</v>
      </c>
      <c r="C36" s="904" t="s">
        <v>349</v>
      </c>
      <c r="D36" s="909" t="s">
        <v>318</v>
      </c>
      <c r="E36" s="894">
        <v>0</v>
      </c>
      <c r="F36" s="893">
        <v>18409.038461538461</v>
      </c>
      <c r="G36" s="908" t="s">
        <v>5353</v>
      </c>
    </row>
    <row r="37" spans="1:7">
      <c r="B37" s="903" t="s">
        <v>3331</v>
      </c>
      <c r="C37" s="904" t="s">
        <v>350</v>
      </c>
      <c r="D37" s="909" t="s">
        <v>318</v>
      </c>
      <c r="E37" s="894">
        <v>0</v>
      </c>
      <c r="F37" s="893">
        <v>23399.933333333331</v>
      </c>
      <c r="G37" s="908" t="s">
        <v>5353</v>
      </c>
    </row>
    <row r="38" spans="1:7">
      <c r="B38" s="903" t="s">
        <v>3332</v>
      </c>
      <c r="C38" s="904" t="s">
        <v>351</v>
      </c>
      <c r="D38" s="909" t="s">
        <v>318</v>
      </c>
      <c r="E38" s="894">
        <v>0</v>
      </c>
      <c r="F38" s="893">
        <v>25257.992555831264</v>
      </c>
      <c r="G38" s="908" t="s">
        <v>5353</v>
      </c>
    </row>
    <row r="39" spans="1:7">
      <c r="B39" s="903" t="s">
        <v>3333</v>
      </c>
      <c r="C39" s="904" t="s">
        <v>352</v>
      </c>
      <c r="D39" s="909" t="s">
        <v>318</v>
      </c>
      <c r="E39" s="894">
        <v>0</v>
      </c>
      <c r="F39" s="893">
        <v>26999.923076923071</v>
      </c>
      <c r="G39" s="908" t="s">
        <v>5353</v>
      </c>
    </row>
    <row r="40" spans="1:7">
      <c r="B40" s="915" t="s">
        <v>353</v>
      </c>
      <c r="C40" s="904" t="s">
        <v>354</v>
      </c>
      <c r="D40" s="909" t="s">
        <v>318</v>
      </c>
      <c r="E40" s="894">
        <v>0</v>
      </c>
      <c r="F40" s="893">
        <v>7958.1113333333333</v>
      </c>
      <c r="G40" s="908" t="s">
        <v>5353</v>
      </c>
    </row>
    <row r="41" spans="1:7">
      <c r="B41" s="915" t="s">
        <v>355</v>
      </c>
      <c r="C41" s="904" t="s">
        <v>356</v>
      </c>
      <c r="D41" s="909" t="s">
        <v>318</v>
      </c>
      <c r="E41" s="894">
        <v>0</v>
      </c>
      <c r="F41" s="893">
        <v>8902.2940338983044</v>
      </c>
      <c r="G41" s="908" t="s">
        <v>5353</v>
      </c>
    </row>
    <row r="42" spans="1:7">
      <c r="B42" s="915" t="s">
        <v>357</v>
      </c>
      <c r="C42" s="904" t="s">
        <v>358</v>
      </c>
      <c r="D42" s="909" t="s">
        <v>318</v>
      </c>
      <c r="E42" s="894">
        <v>0</v>
      </c>
      <c r="F42" s="893">
        <v>10580.841057124921</v>
      </c>
      <c r="G42" s="908" t="s">
        <v>5353</v>
      </c>
    </row>
    <row r="43" spans="1:7">
      <c r="B43" s="915" t="s">
        <v>359</v>
      </c>
      <c r="C43" s="904" t="s">
        <v>360</v>
      </c>
      <c r="D43" s="909" t="s">
        <v>318</v>
      </c>
      <c r="E43" s="894">
        <v>0</v>
      </c>
      <c r="F43" s="893">
        <v>6480.4445833333339</v>
      </c>
      <c r="G43" s="908" t="s">
        <v>5353</v>
      </c>
    </row>
    <row r="44" spans="1:7">
      <c r="B44" s="915" t="s">
        <v>361</v>
      </c>
      <c r="C44" s="904" t="s">
        <v>362</v>
      </c>
      <c r="D44" s="909" t="s">
        <v>318</v>
      </c>
      <c r="E44" s="894">
        <v>0</v>
      </c>
      <c r="F44" s="893">
        <v>7237.2848266423371</v>
      </c>
      <c r="G44" s="908" t="s">
        <v>5353</v>
      </c>
    </row>
    <row r="45" spans="1:7">
      <c r="B45" s="915" t="s">
        <v>363</v>
      </c>
      <c r="C45" s="904" t="s">
        <v>364</v>
      </c>
      <c r="D45" s="909" t="s">
        <v>318</v>
      </c>
      <c r="E45" s="894">
        <v>0</v>
      </c>
      <c r="F45" s="893">
        <v>8372.545191605841</v>
      </c>
      <c r="G45" s="908" t="s">
        <v>5353</v>
      </c>
    </row>
    <row r="46" spans="1:7">
      <c r="B46" s="917"/>
      <c r="C46" s="918"/>
      <c r="D46" s="919"/>
      <c r="E46" s="920"/>
      <c r="F46" s="921"/>
    </row>
    <row r="47" spans="1:7" ht="20.25">
      <c r="B47" s="922" t="s">
        <v>365</v>
      </c>
      <c r="C47" s="923"/>
      <c r="D47" s="919"/>
      <c r="E47" s="920"/>
      <c r="F47" s="921"/>
    </row>
    <row r="48" spans="1:7" s="927" customFormat="1" ht="25.5">
      <c r="A48" s="924"/>
      <c r="B48" s="925" t="s">
        <v>315</v>
      </c>
      <c r="C48" s="926" t="s">
        <v>1036</v>
      </c>
      <c r="D48" s="900" t="s">
        <v>1037</v>
      </c>
      <c r="E48" s="901" t="s">
        <v>316</v>
      </c>
      <c r="F48" s="902" t="s">
        <v>317</v>
      </c>
    </row>
    <row r="49" spans="1:7" s="927" customFormat="1">
      <c r="A49" s="928"/>
      <c r="B49" s="903" t="s">
        <v>366</v>
      </c>
      <c r="C49" s="904" t="s">
        <v>367</v>
      </c>
      <c r="D49" s="929" t="s">
        <v>318</v>
      </c>
      <c r="E49" s="894">
        <v>0</v>
      </c>
      <c r="F49" s="893">
        <v>10824.453333333333</v>
      </c>
      <c r="G49" s="908" t="s">
        <v>5354</v>
      </c>
    </row>
    <row r="50" spans="1:7" s="927" customFormat="1">
      <c r="A50" s="928"/>
      <c r="B50" s="903" t="s">
        <v>368</v>
      </c>
      <c r="C50" s="904" t="s">
        <v>369</v>
      </c>
      <c r="D50" s="929" t="s">
        <v>318</v>
      </c>
      <c r="E50" s="894">
        <v>0</v>
      </c>
      <c r="F50" s="893">
        <v>11683.963275434244</v>
      </c>
      <c r="G50" s="908" t="s">
        <v>5354</v>
      </c>
    </row>
    <row r="51" spans="1:7" s="927" customFormat="1">
      <c r="A51" s="928"/>
      <c r="B51" s="903" t="s">
        <v>370</v>
      </c>
      <c r="C51" s="904" t="s">
        <v>371</v>
      </c>
      <c r="D51" s="929" t="s">
        <v>318</v>
      </c>
      <c r="E51" s="894">
        <v>0</v>
      </c>
      <c r="F51" s="893">
        <v>12489.753846153844</v>
      </c>
      <c r="G51" s="908" t="s">
        <v>5354</v>
      </c>
    </row>
    <row r="52" spans="1:7">
      <c r="A52" s="928"/>
      <c r="B52" s="903" t="s">
        <v>372</v>
      </c>
      <c r="C52" s="904" t="s">
        <v>373</v>
      </c>
      <c r="D52" s="929" t="s">
        <v>318</v>
      </c>
      <c r="E52" s="894">
        <v>0</v>
      </c>
      <c r="F52" s="893">
        <v>11223.589131291914</v>
      </c>
      <c r="G52" s="908" t="s">
        <v>5354</v>
      </c>
    </row>
    <row r="53" spans="1:7">
      <c r="A53" s="928"/>
      <c r="B53" s="903" t="s">
        <v>374</v>
      </c>
      <c r="C53" s="904" t="s">
        <v>375</v>
      </c>
      <c r="D53" s="929" t="s">
        <v>318</v>
      </c>
      <c r="E53" s="894">
        <v>0</v>
      </c>
      <c r="F53" s="893">
        <v>12555.201401106207</v>
      </c>
      <c r="G53" s="908" t="s">
        <v>5354</v>
      </c>
    </row>
    <row r="54" spans="1:7">
      <c r="A54" s="928"/>
      <c r="B54" s="903" t="s">
        <v>376</v>
      </c>
      <c r="C54" s="904" t="s">
        <v>377</v>
      </c>
      <c r="D54" s="929" t="s">
        <v>318</v>
      </c>
      <c r="E54" s="894">
        <v>0</v>
      </c>
      <c r="F54" s="893">
        <v>14922.512102998287</v>
      </c>
      <c r="G54" s="908" t="s">
        <v>5354</v>
      </c>
    </row>
    <row r="55" spans="1:7">
      <c r="A55" s="928"/>
      <c r="B55" s="903" t="s">
        <v>378</v>
      </c>
      <c r="C55" s="904" t="s">
        <v>379</v>
      </c>
      <c r="D55" s="929" t="s">
        <v>318</v>
      </c>
      <c r="E55" s="894">
        <v>0</v>
      </c>
      <c r="F55" s="893">
        <v>10353.045</v>
      </c>
      <c r="G55" s="908" t="s">
        <v>5354</v>
      </c>
    </row>
    <row r="56" spans="1:7">
      <c r="A56" s="928"/>
      <c r="B56" s="903" t="s">
        <v>380</v>
      </c>
      <c r="C56" s="904" t="s">
        <v>381</v>
      </c>
      <c r="D56" s="929" t="s">
        <v>318</v>
      </c>
      <c r="E56" s="894">
        <v>0</v>
      </c>
      <c r="F56" s="893">
        <v>11562.159744525548</v>
      </c>
      <c r="G56" s="908" t="s">
        <v>5354</v>
      </c>
    </row>
    <row r="57" spans="1:7">
      <c r="A57" s="928"/>
      <c r="B57" s="903" t="s">
        <v>382</v>
      </c>
      <c r="C57" s="904" t="s">
        <v>383</v>
      </c>
      <c r="D57" s="929" t="s">
        <v>318</v>
      </c>
      <c r="E57" s="894">
        <v>0</v>
      </c>
      <c r="F57" s="893">
        <v>13375.831861313869</v>
      </c>
      <c r="G57" s="908" t="s">
        <v>5354</v>
      </c>
    </row>
    <row r="58" spans="1:7">
      <c r="B58" s="917" t="s">
        <v>384</v>
      </c>
      <c r="C58" s="930"/>
      <c r="D58" s="919"/>
    </row>
    <row r="59" spans="1:7" ht="20.25">
      <c r="B59" s="931" t="s">
        <v>924</v>
      </c>
      <c r="C59" s="923"/>
      <c r="D59" s="919"/>
    </row>
    <row r="60" spans="1:7" s="927" customFormat="1" ht="25.5">
      <c r="A60" s="924"/>
      <c r="B60" s="925" t="s">
        <v>315</v>
      </c>
      <c r="C60" s="926" t="s">
        <v>1036</v>
      </c>
      <c r="D60" s="900" t="s">
        <v>1037</v>
      </c>
      <c r="E60" s="901" t="s">
        <v>316</v>
      </c>
      <c r="F60" s="902" t="s">
        <v>317</v>
      </c>
    </row>
    <row r="61" spans="1:7">
      <c r="A61" s="928"/>
      <c r="B61" s="910" t="s">
        <v>385</v>
      </c>
      <c r="C61" s="911" t="s">
        <v>308</v>
      </c>
      <c r="D61" s="932" t="s">
        <v>318</v>
      </c>
      <c r="E61" s="913">
        <v>0</v>
      </c>
      <c r="F61" s="914">
        <v>18035.505858079625</v>
      </c>
      <c r="G61" s="908" t="s">
        <v>5355</v>
      </c>
    </row>
    <row r="62" spans="1:7">
      <c r="A62" s="928"/>
      <c r="B62" s="903" t="s">
        <v>386</v>
      </c>
      <c r="C62" s="904" t="s">
        <v>387</v>
      </c>
      <c r="D62" s="929" t="s">
        <v>318</v>
      </c>
      <c r="E62" s="894">
        <v>0</v>
      </c>
      <c r="F62" s="893">
        <v>29315.17861917791</v>
      </c>
      <c r="G62" s="908" t="s">
        <v>5355</v>
      </c>
    </row>
    <row r="63" spans="1:7">
      <c r="A63" s="928"/>
      <c r="B63" s="903" t="s">
        <v>388</v>
      </c>
      <c r="C63" s="904" t="s">
        <v>389</v>
      </c>
      <c r="D63" s="929" t="s">
        <v>318</v>
      </c>
      <c r="E63" s="894">
        <v>0</v>
      </c>
      <c r="F63" s="893">
        <v>34955.014999727049</v>
      </c>
      <c r="G63" s="908" t="s">
        <v>5355</v>
      </c>
    </row>
    <row r="64" spans="1:7">
      <c r="A64" s="928"/>
      <c r="B64" s="903" t="s">
        <v>390</v>
      </c>
      <c r="C64" s="904" t="s">
        <v>391</v>
      </c>
      <c r="D64" s="929" t="s">
        <v>318</v>
      </c>
      <c r="E64" s="894">
        <v>0</v>
      </c>
      <c r="F64" s="893">
        <v>40594.851380276188</v>
      </c>
      <c r="G64" s="908" t="s">
        <v>5355</v>
      </c>
    </row>
    <row r="65" spans="1:8">
      <c r="A65" s="928"/>
      <c r="B65" s="903" t="s">
        <v>392</v>
      </c>
      <c r="C65" s="904" t="s">
        <v>393</v>
      </c>
      <c r="D65" s="929" t="s">
        <v>318</v>
      </c>
      <c r="E65" s="894">
        <v>0</v>
      </c>
      <c r="F65" s="893">
        <v>8799.0058582357524</v>
      </c>
      <c r="G65" s="908" t="s">
        <v>5355</v>
      </c>
    </row>
    <row r="66" spans="1:8">
      <c r="A66" s="928"/>
      <c r="B66" s="903" t="s">
        <v>394</v>
      </c>
      <c r="C66" s="904" t="s">
        <v>395</v>
      </c>
      <c r="D66" s="929" t="s">
        <v>318</v>
      </c>
      <c r="E66" s="894">
        <v>0</v>
      </c>
      <c r="F66" s="893">
        <v>10053.904469346864</v>
      </c>
      <c r="G66" s="908" t="s">
        <v>5355</v>
      </c>
    </row>
    <row r="67" spans="1:8">
      <c r="A67" s="928"/>
      <c r="B67" s="903" t="s">
        <v>396</v>
      </c>
      <c r="C67" s="904" t="s">
        <v>397</v>
      </c>
      <c r="D67" s="929" t="s">
        <v>318</v>
      </c>
      <c r="E67" s="894">
        <v>0</v>
      </c>
      <c r="F67" s="893">
        <v>10681.353774902418</v>
      </c>
      <c r="G67" s="908" t="s">
        <v>5355</v>
      </c>
    </row>
    <row r="68" spans="1:8">
      <c r="A68" s="928"/>
      <c r="B68" s="903" t="s">
        <v>398</v>
      </c>
      <c r="C68" s="904" t="s">
        <v>399</v>
      </c>
      <c r="D68" s="929" t="s">
        <v>318</v>
      </c>
      <c r="E68" s="894">
        <v>0</v>
      </c>
      <c r="F68" s="893">
        <v>11308.803080457974</v>
      </c>
      <c r="G68" s="908" t="s">
        <v>5355</v>
      </c>
    </row>
    <row r="69" spans="1:8">
      <c r="A69" s="928"/>
      <c r="B69" s="903" t="s">
        <v>400</v>
      </c>
      <c r="C69" s="904" t="s">
        <v>401</v>
      </c>
      <c r="D69" s="929" t="s">
        <v>318</v>
      </c>
      <c r="E69" s="894">
        <v>0</v>
      </c>
      <c r="F69" s="893">
        <v>12539.554312033664</v>
      </c>
      <c r="G69" s="908" t="s">
        <v>5355</v>
      </c>
    </row>
    <row r="70" spans="1:8">
      <c r="A70" s="928"/>
      <c r="B70" s="903" t="s">
        <v>402</v>
      </c>
      <c r="C70" s="904" t="s">
        <v>403</v>
      </c>
      <c r="D70" s="929" t="s">
        <v>318</v>
      </c>
      <c r="E70" s="894">
        <v>0</v>
      </c>
      <c r="F70" s="893">
        <v>13706.038656632816</v>
      </c>
      <c r="G70" s="908" t="s">
        <v>5355</v>
      </c>
    </row>
    <row r="71" spans="1:8">
      <c r="A71" s="928"/>
      <c r="B71" s="903" t="s">
        <v>404</v>
      </c>
      <c r="C71" s="904" t="s">
        <v>405</v>
      </c>
      <c r="D71" s="929" t="s">
        <v>318</v>
      </c>
      <c r="E71" s="894">
        <v>0</v>
      </c>
      <c r="F71" s="893">
        <v>14639.226132312135</v>
      </c>
      <c r="G71" s="908" t="s">
        <v>5355</v>
      </c>
    </row>
    <row r="72" spans="1:8">
      <c r="A72" s="928"/>
      <c r="B72" s="903" t="s">
        <v>406</v>
      </c>
      <c r="C72" s="904" t="s">
        <v>407</v>
      </c>
      <c r="D72" s="929" t="s">
        <v>318</v>
      </c>
      <c r="E72" s="894">
        <v>0</v>
      </c>
      <c r="F72" s="893">
        <v>23191.377532708822</v>
      </c>
      <c r="G72" s="908" t="s">
        <v>5355</v>
      </c>
      <c r="H72" s="927"/>
    </row>
    <row r="73" spans="1:8">
      <c r="A73" s="928"/>
      <c r="B73" s="903" t="s">
        <v>408</v>
      </c>
      <c r="C73" s="904" t="s">
        <v>409</v>
      </c>
      <c r="D73" s="929" t="s">
        <v>318</v>
      </c>
      <c r="E73" s="894">
        <v>0</v>
      </c>
      <c r="F73" s="893">
        <v>25423.04419937549</v>
      </c>
      <c r="G73" s="908" t="s">
        <v>5355</v>
      </c>
      <c r="H73" s="927"/>
    </row>
    <row r="74" spans="1:8">
      <c r="A74" s="928"/>
      <c r="B74" s="903" t="s">
        <v>410</v>
      </c>
      <c r="C74" s="904" t="s">
        <v>411</v>
      </c>
      <c r="D74" s="929" t="s">
        <v>318</v>
      </c>
      <c r="E74" s="894">
        <v>0</v>
      </c>
      <c r="F74" s="893">
        <v>27208.377532708822</v>
      </c>
      <c r="G74" s="908" t="s">
        <v>5355</v>
      </c>
      <c r="H74" s="927"/>
    </row>
    <row r="75" spans="1:8">
      <c r="A75" s="928"/>
      <c r="B75" s="903" t="s">
        <v>412</v>
      </c>
      <c r="C75" s="904" t="s">
        <v>413</v>
      </c>
      <c r="D75" s="929" t="s">
        <v>318</v>
      </c>
      <c r="E75" s="894">
        <v>0</v>
      </c>
      <c r="F75" s="893">
        <v>4852.8321344262295</v>
      </c>
      <c r="G75" s="908" t="s">
        <v>5355</v>
      </c>
    </row>
    <row r="76" spans="1:8">
      <c r="A76" s="928"/>
      <c r="B76" s="903" t="s">
        <v>414</v>
      </c>
      <c r="C76" s="904" t="s">
        <v>415</v>
      </c>
      <c r="D76" s="929" t="s">
        <v>318</v>
      </c>
      <c r="E76" s="894">
        <v>0</v>
      </c>
      <c r="F76" s="893">
        <v>5149.8184357960927</v>
      </c>
      <c r="G76" s="908" t="s">
        <v>5355</v>
      </c>
    </row>
    <row r="77" spans="1:8">
      <c r="A77" s="928"/>
      <c r="B77" s="903" t="s">
        <v>416</v>
      </c>
      <c r="C77" s="904" t="s">
        <v>417</v>
      </c>
      <c r="D77" s="929" t="s">
        <v>318</v>
      </c>
      <c r="E77" s="894">
        <v>0</v>
      </c>
      <c r="F77" s="893">
        <v>5428.2430933303394</v>
      </c>
      <c r="G77" s="908" t="s">
        <v>5355</v>
      </c>
    </row>
    <row r="78" spans="1:8">
      <c r="A78" s="928"/>
      <c r="B78" s="903" t="s">
        <v>418</v>
      </c>
      <c r="C78" s="904" t="s">
        <v>419</v>
      </c>
      <c r="D78" s="929" t="s">
        <v>318</v>
      </c>
      <c r="E78" s="894">
        <v>0</v>
      </c>
      <c r="F78" s="893">
        <v>4527.6321344262296</v>
      </c>
      <c r="G78" s="908" t="s">
        <v>5355</v>
      </c>
      <c r="H78" s="927"/>
    </row>
    <row r="79" spans="1:8">
      <c r="A79" s="928"/>
      <c r="B79" s="903" t="s">
        <v>420</v>
      </c>
      <c r="C79" s="904" t="s">
        <v>421</v>
      </c>
      <c r="D79" s="929" t="s">
        <v>318</v>
      </c>
      <c r="E79" s="894">
        <v>0</v>
      </c>
      <c r="F79" s="893">
        <v>4800.859531686503</v>
      </c>
      <c r="G79" s="908" t="s">
        <v>5355</v>
      </c>
      <c r="H79" s="927"/>
    </row>
    <row r="80" spans="1:8">
      <c r="A80" s="928"/>
      <c r="B80" s="903" t="s">
        <v>422</v>
      </c>
      <c r="C80" s="904" t="s">
        <v>423</v>
      </c>
      <c r="D80" s="929" t="s">
        <v>318</v>
      </c>
      <c r="E80" s="894">
        <v>0</v>
      </c>
      <c r="F80" s="893">
        <v>5057.0102166180104</v>
      </c>
      <c r="G80" s="908" t="s">
        <v>5355</v>
      </c>
      <c r="H80" s="927"/>
    </row>
    <row r="81" spans="1:8">
      <c r="A81" s="928"/>
      <c r="B81" s="903" t="s">
        <v>424</v>
      </c>
      <c r="C81" s="904" t="s">
        <v>425</v>
      </c>
      <c r="D81" s="929" t="s">
        <v>318</v>
      </c>
      <c r="E81" s="894">
        <v>0</v>
      </c>
      <c r="F81" s="893">
        <v>4852.8321344262295</v>
      </c>
      <c r="G81" s="908" t="s">
        <v>5355</v>
      </c>
    </row>
    <row r="82" spans="1:8">
      <c r="A82" s="928"/>
      <c r="B82" s="903" t="s">
        <v>426</v>
      </c>
      <c r="C82" s="904" t="s">
        <v>427</v>
      </c>
      <c r="D82" s="929" t="s">
        <v>318</v>
      </c>
      <c r="E82" s="894">
        <v>0</v>
      </c>
      <c r="F82" s="893">
        <v>5149.8184357960927</v>
      </c>
      <c r="G82" s="908" t="s">
        <v>5355</v>
      </c>
    </row>
    <row r="83" spans="1:8">
      <c r="A83" s="928"/>
      <c r="B83" s="903" t="s">
        <v>428</v>
      </c>
      <c r="C83" s="904" t="s">
        <v>429</v>
      </c>
      <c r="D83" s="929" t="s">
        <v>318</v>
      </c>
      <c r="E83" s="894">
        <v>0</v>
      </c>
      <c r="F83" s="893">
        <v>5428.2430933303394</v>
      </c>
      <c r="G83" s="908" t="s">
        <v>5355</v>
      </c>
    </row>
    <row r="84" spans="1:8">
      <c r="A84" s="928"/>
      <c r="B84" s="903" t="s">
        <v>430</v>
      </c>
      <c r="C84" s="904" t="s">
        <v>431</v>
      </c>
      <c r="D84" s="929" t="s">
        <v>318</v>
      </c>
      <c r="E84" s="894">
        <v>0</v>
      </c>
      <c r="F84" s="893">
        <v>3858.4</v>
      </c>
      <c r="G84" s="908" t="s">
        <v>5355</v>
      </c>
      <c r="H84" s="933"/>
    </row>
    <row r="85" spans="1:8">
      <c r="A85" s="928"/>
      <c r="B85" s="903" t="s">
        <v>432</v>
      </c>
      <c r="C85" s="904" t="s">
        <v>433</v>
      </c>
      <c r="D85" s="929" t="s">
        <v>318</v>
      </c>
      <c r="E85" s="894">
        <v>0</v>
      </c>
      <c r="F85" s="893">
        <v>5291.52</v>
      </c>
      <c r="G85" s="908" t="s">
        <v>5355</v>
      </c>
    </row>
    <row r="86" spans="1:8">
      <c r="A86" s="928"/>
      <c r="B86" s="903" t="s">
        <v>434</v>
      </c>
      <c r="C86" s="904" t="s">
        <v>435</v>
      </c>
      <c r="D86" s="929" t="s">
        <v>318</v>
      </c>
      <c r="E86" s="894">
        <v>0</v>
      </c>
      <c r="F86" s="893">
        <v>7839.2888888888883</v>
      </c>
      <c r="G86" s="908" t="s">
        <v>5355</v>
      </c>
    </row>
    <row r="87" spans="1:8">
      <c r="A87" s="928"/>
      <c r="B87" s="903" t="s">
        <v>436</v>
      </c>
      <c r="C87" s="904" t="s">
        <v>437</v>
      </c>
      <c r="D87" s="929" t="s">
        <v>318</v>
      </c>
      <c r="E87" s="894">
        <v>0</v>
      </c>
      <c r="F87" s="893">
        <v>1387.3333333333333</v>
      </c>
      <c r="G87" s="908" t="s">
        <v>5355</v>
      </c>
      <c r="H87" s="933"/>
    </row>
    <row r="88" spans="1:8">
      <c r="A88" s="928"/>
      <c r="B88" s="903" t="s">
        <v>438</v>
      </c>
      <c r="C88" s="904" t="s">
        <v>439</v>
      </c>
      <c r="D88" s="929" t="s">
        <v>318</v>
      </c>
      <c r="E88" s="894">
        <v>0</v>
      </c>
      <c r="F88" s="893">
        <v>1902.6285714285714</v>
      </c>
      <c r="G88" s="908" t="s">
        <v>5355</v>
      </c>
    </row>
    <row r="89" spans="1:8">
      <c r="A89" s="928"/>
      <c r="B89" s="903" t="s">
        <v>440</v>
      </c>
      <c r="C89" s="904" t="s">
        <v>441</v>
      </c>
      <c r="D89" s="929" t="s">
        <v>318</v>
      </c>
      <c r="E89" s="894">
        <v>0</v>
      </c>
      <c r="F89" s="893">
        <v>2818.7089947089944</v>
      </c>
      <c r="G89" s="908" t="s">
        <v>5355</v>
      </c>
    </row>
    <row r="90" spans="1:8">
      <c r="A90" s="928"/>
      <c r="B90" s="915" t="s">
        <v>442</v>
      </c>
      <c r="C90" s="904" t="s">
        <v>443</v>
      </c>
      <c r="D90" s="929" t="s">
        <v>318</v>
      </c>
      <c r="E90" s="894">
        <v>0</v>
      </c>
      <c r="F90" s="893">
        <v>892.3</v>
      </c>
      <c r="G90" s="908" t="s">
        <v>5355</v>
      </c>
      <c r="H90" s="933"/>
    </row>
    <row r="91" spans="1:8">
      <c r="A91" s="928"/>
      <c r="B91" s="903" t="s">
        <v>444</v>
      </c>
      <c r="C91" s="904" t="s">
        <v>445</v>
      </c>
      <c r="D91" s="929" t="s">
        <v>318</v>
      </c>
      <c r="E91" s="894">
        <v>0</v>
      </c>
      <c r="F91" s="893">
        <v>942.57042253521138</v>
      </c>
      <c r="G91" s="908" t="s">
        <v>5355</v>
      </c>
    </row>
    <row r="92" spans="1:8">
      <c r="A92" s="928"/>
      <c r="B92" s="903" t="s">
        <v>446</v>
      </c>
      <c r="C92" s="904" t="s">
        <v>447</v>
      </c>
      <c r="D92" s="929" t="s">
        <v>318</v>
      </c>
      <c r="E92" s="894">
        <v>0</v>
      </c>
      <c r="F92" s="893">
        <v>1017.9760563380281</v>
      </c>
      <c r="G92" s="908" t="s">
        <v>5355</v>
      </c>
    </row>
    <row r="93" spans="1:8">
      <c r="A93" s="934"/>
      <c r="B93" s="915" t="s">
        <v>3334</v>
      </c>
      <c r="C93" s="904" t="s">
        <v>3335</v>
      </c>
      <c r="D93" s="929" t="s">
        <v>318</v>
      </c>
      <c r="E93" s="894">
        <v>0</v>
      </c>
      <c r="F93" s="893">
        <v>7957.4375</v>
      </c>
      <c r="G93" s="935"/>
    </row>
    <row r="94" spans="1:8">
      <c r="A94" s="934"/>
      <c r="B94" s="915" t="s">
        <v>3336</v>
      </c>
      <c r="C94" s="904" t="s">
        <v>3337</v>
      </c>
      <c r="D94" s="929" t="s">
        <v>318</v>
      </c>
      <c r="E94" s="894">
        <v>0</v>
      </c>
      <c r="F94" s="893">
        <v>22800</v>
      </c>
      <c r="G94" s="935"/>
    </row>
    <row r="95" spans="1:8">
      <c r="B95" s="917"/>
      <c r="C95" s="918"/>
      <c r="D95" s="936"/>
      <c r="E95" s="937"/>
      <c r="F95" s="938"/>
    </row>
    <row r="96" spans="1:8" ht="20.25">
      <c r="B96" s="922" t="s">
        <v>448</v>
      </c>
      <c r="C96" s="923"/>
      <c r="D96" s="919"/>
      <c r="E96" s="920"/>
      <c r="F96" s="921"/>
    </row>
    <row r="97" spans="1:8" s="927" customFormat="1" ht="25.5">
      <c r="A97" s="924"/>
      <c r="B97" s="925" t="s">
        <v>315</v>
      </c>
      <c r="C97" s="926" t="s">
        <v>1036</v>
      </c>
      <c r="D97" s="900" t="s">
        <v>1037</v>
      </c>
      <c r="E97" s="901" t="s">
        <v>316</v>
      </c>
      <c r="F97" s="902" t="s">
        <v>317</v>
      </c>
    </row>
    <row r="98" spans="1:8" s="927" customFormat="1">
      <c r="A98" s="924"/>
      <c r="B98" s="939" t="s">
        <v>5356</v>
      </c>
      <c r="C98" s="940" t="s">
        <v>5357</v>
      </c>
      <c r="D98" s="941" t="s">
        <v>318</v>
      </c>
      <c r="E98" s="942">
        <v>0</v>
      </c>
      <c r="F98" s="893">
        <v>18257.82378096693</v>
      </c>
    </row>
    <row r="99" spans="1:8">
      <c r="A99" s="928"/>
      <c r="B99" s="903" t="s">
        <v>449</v>
      </c>
      <c r="C99" s="904" t="s">
        <v>450</v>
      </c>
      <c r="D99" s="929" t="s">
        <v>318</v>
      </c>
      <c r="E99" s="894">
        <v>0</v>
      </c>
      <c r="F99" s="893">
        <v>14044.479831513021</v>
      </c>
      <c r="G99" s="908" t="s">
        <v>5358</v>
      </c>
    </row>
    <row r="100" spans="1:8">
      <c r="A100" s="928"/>
      <c r="B100" s="903" t="s">
        <v>451</v>
      </c>
      <c r="C100" s="904" t="s">
        <v>452</v>
      </c>
      <c r="D100" s="929" t="s">
        <v>318</v>
      </c>
      <c r="E100" s="894">
        <v>0</v>
      </c>
      <c r="F100" s="893">
        <v>22505.307691174748</v>
      </c>
      <c r="G100" s="908" t="s">
        <v>5358</v>
      </c>
    </row>
    <row r="101" spans="1:8">
      <c r="A101" s="928"/>
      <c r="B101" s="903" t="s">
        <v>453</v>
      </c>
      <c r="C101" s="904" t="s">
        <v>454</v>
      </c>
      <c r="D101" s="929" t="s">
        <v>318</v>
      </c>
      <c r="E101" s="894">
        <v>0</v>
      </c>
      <c r="F101" s="893">
        <v>26735.721621005607</v>
      </c>
      <c r="G101" s="908" t="s">
        <v>5358</v>
      </c>
    </row>
    <row r="102" spans="1:8">
      <c r="A102" s="928"/>
      <c r="B102" s="903" t="s">
        <v>455</v>
      </c>
      <c r="C102" s="904" t="s">
        <v>456</v>
      </c>
      <c r="D102" s="929" t="s">
        <v>318</v>
      </c>
      <c r="E102" s="894">
        <v>0</v>
      </c>
      <c r="F102" s="893">
        <v>30966.135550836469</v>
      </c>
      <c r="G102" s="908" t="s">
        <v>5358</v>
      </c>
    </row>
    <row r="103" spans="1:8">
      <c r="A103" s="928"/>
      <c r="B103" s="903" t="s">
        <v>457</v>
      </c>
      <c r="C103" s="904" t="s">
        <v>458</v>
      </c>
      <c r="D103" s="929" t="s">
        <v>318</v>
      </c>
      <c r="E103" s="894">
        <v>0</v>
      </c>
      <c r="F103" s="893">
        <v>13026.637408899298</v>
      </c>
      <c r="G103" s="908" t="s">
        <v>5358</v>
      </c>
    </row>
    <row r="104" spans="1:8">
      <c r="A104" s="928"/>
      <c r="B104" s="903" t="s">
        <v>459</v>
      </c>
      <c r="C104" s="904" t="s">
        <v>460</v>
      </c>
      <c r="D104" s="929" t="s">
        <v>318</v>
      </c>
      <c r="E104" s="894">
        <v>0</v>
      </c>
      <c r="F104" s="893">
        <v>14991.735742232631</v>
      </c>
      <c r="G104" s="908" t="s">
        <v>5358</v>
      </c>
    </row>
    <row r="105" spans="1:8">
      <c r="A105" s="928"/>
      <c r="B105" s="903" t="s">
        <v>461</v>
      </c>
      <c r="C105" s="904" t="s">
        <v>1994</v>
      </c>
      <c r="D105" s="929" t="s">
        <v>318</v>
      </c>
      <c r="E105" s="894">
        <v>0</v>
      </c>
      <c r="F105" s="893">
        <v>15974.284908899297</v>
      </c>
      <c r="G105" s="908" t="s">
        <v>5358</v>
      </c>
    </row>
    <row r="106" spans="1:8">
      <c r="A106" s="928"/>
      <c r="B106" s="903" t="s">
        <v>1995</v>
      </c>
      <c r="C106" s="904" t="s">
        <v>1996</v>
      </c>
      <c r="D106" s="929" t="s">
        <v>318</v>
      </c>
      <c r="E106" s="894">
        <v>0</v>
      </c>
      <c r="F106" s="893">
        <v>16956.834075565963</v>
      </c>
      <c r="G106" s="908" t="s">
        <v>5358</v>
      </c>
    </row>
    <row r="107" spans="1:8">
      <c r="A107" s="928"/>
      <c r="B107" s="903" t="s">
        <v>1997</v>
      </c>
      <c r="C107" s="904" t="s">
        <v>1998</v>
      </c>
      <c r="D107" s="929" t="s">
        <v>318</v>
      </c>
      <c r="E107" s="894">
        <v>0</v>
      </c>
      <c r="F107" s="893">
        <v>12827.087683673697</v>
      </c>
      <c r="G107" s="908" t="s">
        <v>5358</v>
      </c>
    </row>
    <row r="108" spans="1:8">
      <c r="A108" s="928"/>
      <c r="B108" s="903" t="s">
        <v>1999</v>
      </c>
      <c r="C108" s="904" t="s">
        <v>2000</v>
      </c>
      <c r="D108" s="929" t="s">
        <v>318</v>
      </c>
      <c r="E108" s="894">
        <v>0</v>
      </c>
      <c r="F108" s="893">
        <v>14024.497333727249</v>
      </c>
      <c r="G108" s="908" t="s">
        <v>5358</v>
      </c>
    </row>
    <row r="109" spans="1:8">
      <c r="A109" s="928"/>
      <c r="B109" s="903" t="s">
        <v>2001</v>
      </c>
      <c r="C109" s="904" t="s">
        <v>2002</v>
      </c>
      <c r="D109" s="929" t="s">
        <v>318</v>
      </c>
      <c r="E109" s="894">
        <v>0</v>
      </c>
      <c r="F109" s="893">
        <v>14982.42505377009</v>
      </c>
      <c r="G109" s="908" t="s">
        <v>5358</v>
      </c>
    </row>
    <row r="110" spans="1:8">
      <c r="A110" s="928"/>
      <c r="B110" s="903" t="s">
        <v>2003</v>
      </c>
      <c r="C110" s="904" t="s">
        <v>2004</v>
      </c>
      <c r="D110" s="929" t="s">
        <v>318</v>
      </c>
      <c r="E110" s="894">
        <v>0</v>
      </c>
      <c r="F110" s="893">
        <v>15478.991183138172</v>
      </c>
      <c r="G110" s="908" t="s">
        <v>5358</v>
      </c>
      <c r="H110" s="927"/>
    </row>
    <row r="111" spans="1:8">
      <c r="A111" s="928"/>
      <c r="B111" s="903" t="s">
        <v>2005</v>
      </c>
      <c r="C111" s="904" t="s">
        <v>2006</v>
      </c>
      <c r="D111" s="929" t="s">
        <v>318</v>
      </c>
      <c r="E111" s="894">
        <v>0</v>
      </c>
      <c r="F111" s="893">
        <v>16941.591183138175</v>
      </c>
      <c r="G111" s="908" t="s">
        <v>5358</v>
      </c>
      <c r="H111" s="927"/>
    </row>
    <row r="112" spans="1:8">
      <c r="A112" s="928"/>
      <c r="B112" s="903" t="s">
        <v>2007</v>
      </c>
      <c r="C112" s="904" t="s">
        <v>2008</v>
      </c>
      <c r="D112" s="929" t="s">
        <v>318</v>
      </c>
      <c r="E112" s="894">
        <v>0</v>
      </c>
      <c r="F112" s="893">
        <v>18111.671183138173</v>
      </c>
      <c r="G112" s="908" t="s">
        <v>5358</v>
      </c>
      <c r="H112" s="927"/>
    </row>
    <row r="113" spans="1:8">
      <c r="A113" s="928"/>
      <c r="B113" s="903" t="s">
        <v>2009</v>
      </c>
      <c r="C113" s="904" t="s">
        <v>2010</v>
      </c>
      <c r="D113" s="929" t="s">
        <v>318</v>
      </c>
      <c r="E113" s="894">
        <v>0</v>
      </c>
      <c r="F113" s="893">
        <v>4845.8369681498825</v>
      </c>
      <c r="G113" s="908" t="s">
        <v>5358</v>
      </c>
    </row>
    <row r="114" spans="1:8">
      <c r="A114" s="928"/>
      <c r="B114" s="903" t="s">
        <v>2011</v>
      </c>
      <c r="C114" s="904" t="s">
        <v>2012</v>
      </c>
      <c r="D114" s="929" t="s">
        <v>318</v>
      </c>
      <c r="E114" s="894">
        <v>0</v>
      </c>
      <c r="F114" s="893">
        <v>5143.7547763690609</v>
      </c>
      <c r="G114" s="908" t="s">
        <v>5358</v>
      </c>
    </row>
    <row r="115" spans="1:8">
      <c r="A115" s="928"/>
      <c r="B115" s="903" t="s">
        <v>2013</v>
      </c>
      <c r="C115" s="904" t="s">
        <v>2014</v>
      </c>
      <c r="D115" s="929" t="s">
        <v>318</v>
      </c>
      <c r="E115" s="894">
        <v>0</v>
      </c>
      <c r="F115" s="893">
        <v>5423.0527215745406</v>
      </c>
      <c r="G115" s="908" t="s">
        <v>5358</v>
      </c>
    </row>
    <row r="116" spans="1:8">
      <c r="A116" s="928"/>
      <c r="B116" s="903" t="s">
        <v>2015</v>
      </c>
      <c r="C116" s="904" t="s">
        <v>2016</v>
      </c>
      <c r="D116" s="929" t="s">
        <v>318</v>
      </c>
      <c r="E116" s="894">
        <v>0</v>
      </c>
      <c r="F116" s="893">
        <v>4519.6169681498832</v>
      </c>
      <c r="G116" s="908" t="s">
        <v>5358</v>
      </c>
      <c r="H116" s="927"/>
    </row>
    <row r="117" spans="1:8">
      <c r="A117" s="928"/>
      <c r="B117" s="903" t="s">
        <v>2017</v>
      </c>
      <c r="C117" s="904" t="s">
        <v>2018</v>
      </c>
      <c r="D117" s="929" t="s">
        <v>318</v>
      </c>
      <c r="E117" s="894">
        <v>0</v>
      </c>
      <c r="F117" s="893">
        <v>4793.7013517115265</v>
      </c>
      <c r="G117" s="908" t="s">
        <v>5358</v>
      </c>
      <c r="H117" s="927"/>
    </row>
    <row r="118" spans="1:8">
      <c r="A118" s="928"/>
      <c r="B118" s="903" t="s">
        <v>2019</v>
      </c>
      <c r="C118" s="904" t="s">
        <v>2020</v>
      </c>
      <c r="D118" s="929" t="s">
        <v>318</v>
      </c>
      <c r="E118" s="894">
        <v>0</v>
      </c>
      <c r="F118" s="893">
        <v>5050.6554613005683</v>
      </c>
      <c r="G118" s="908" t="s">
        <v>5358</v>
      </c>
      <c r="H118" s="927"/>
    </row>
    <row r="119" spans="1:8">
      <c r="A119" s="928"/>
      <c r="B119" s="903" t="s">
        <v>2021</v>
      </c>
      <c r="C119" s="904" t="s">
        <v>2022</v>
      </c>
      <c r="D119" s="929" t="s">
        <v>318</v>
      </c>
      <c r="E119" s="894">
        <v>0</v>
      </c>
      <c r="F119" s="893">
        <v>4845.8369681498825</v>
      </c>
      <c r="G119" s="908" t="s">
        <v>5358</v>
      </c>
    </row>
    <row r="120" spans="1:8">
      <c r="A120" s="928"/>
      <c r="B120" s="903" t="s">
        <v>2023</v>
      </c>
      <c r="C120" s="904" t="s">
        <v>2024</v>
      </c>
      <c r="D120" s="929" t="s">
        <v>318</v>
      </c>
      <c r="E120" s="894">
        <v>0</v>
      </c>
      <c r="F120" s="893">
        <v>5143.7547763690609</v>
      </c>
      <c r="G120" s="908" t="s">
        <v>5358</v>
      </c>
    </row>
    <row r="121" spans="1:8">
      <c r="A121" s="928"/>
      <c r="B121" s="903" t="s">
        <v>2025</v>
      </c>
      <c r="C121" s="904" t="s">
        <v>2026</v>
      </c>
      <c r="D121" s="929" t="s">
        <v>318</v>
      </c>
      <c r="E121" s="894">
        <v>0</v>
      </c>
      <c r="F121" s="893">
        <v>5423.0527215745406</v>
      </c>
      <c r="G121" s="908" t="s">
        <v>5358</v>
      </c>
    </row>
    <row r="122" spans="1:8">
      <c r="A122" s="928"/>
      <c r="B122" s="903" t="s">
        <v>2027</v>
      </c>
      <c r="C122" s="904" t="s">
        <v>2028</v>
      </c>
      <c r="D122" s="929" t="s">
        <v>318</v>
      </c>
      <c r="E122" s="894">
        <v>0</v>
      </c>
      <c r="F122" s="893">
        <v>2783</v>
      </c>
      <c r="G122" s="908" t="s">
        <v>5358</v>
      </c>
    </row>
    <row r="123" spans="1:8">
      <c r="A123" s="928"/>
      <c r="B123" s="903" t="s">
        <v>2029</v>
      </c>
      <c r="C123" s="904" t="s">
        <v>2030</v>
      </c>
      <c r="D123" s="929" t="s">
        <v>318</v>
      </c>
      <c r="E123" s="894">
        <v>0</v>
      </c>
      <c r="F123" s="893">
        <v>3816.6857142857143</v>
      </c>
      <c r="G123" s="908" t="s">
        <v>5358</v>
      </c>
    </row>
    <row r="124" spans="1:8">
      <c r="A124" s="928"/>
      <c r="B124" s="903" t="s">
        <v>2031</v>
      </c>
      <c r="C124" s="904" t="s">
        <v>2032</v>
      </c>
      <c r="D124" s="929" t="s">
        <v>318</v>
      </c>
      <c r="E124" s="894">
        <v>0</v>
      </c>
      <c r="F124" s="893">
        <v>5654.3492063492058</v>
      </c>
      <c r="G124" s="908" t="s">
        <v>5358</v>
      </c>
    </row>
    <row r="125" spans="1:8">
      <c r="A125" s="928"/>
      <c r="B125" s="903" t="s">
        <v>2033</v>
      </c>
      <c r="C125" s="904" t="s">
        <v>2034</v>
      </c>
      <c r="D125" s="929" t="s">
        <v>318</v>
      </c>
      <c r="E125" s="894">
        <v>0</v>
      </c>
      <c r="F125" s="893">
        <v>2783</v>
      </c>
      <c r="G125" s="908" t="s">
        <v>5358</v>
      </c>
    </row>
    <row r="126" spans="1:8">
      <c r="A126" s="928"/>
      <c r="B126" s="903" t="s">
        <v>2035</v>
      </c>
      <c r="C126" s="904" t="s">
        <v>2036</v>
      </c>
      <c r="D126" s="929" t="s">
        <v>318</v>
      </c>
      <c r="E126" s="894">
        <v>0</v>
      </c>
      <c r="F126" s="893">
        <v>3816.6857142857143</v>
      </c>
      <c r="G126" s="908" t="s">
        <v>5358</v>
      </c>
    </row>
    <row r="127" spans="1:8">
      <c r="A127" s="928"/>
      <c r="B127" s="903" t="s">
        <v>2037</v>
      </c>
      <c r="C127" s="904" t="s">
        <v>2038</v>
      </c>
      <c r="D127" s="929" t="s">
        <v>318</v>
      </c>
      <c r="E127" s="894">
        <v>0</v>
      </c>
      <c r="F127" s="893">
        <v>5654.3492063492058</v>
      </c>
      <c r="G127" s="908" t="s">
        <v>5358</v>
      </c>
    </row>
    <row r="128" spans="1:8">
      <c r="A128" s="928"/>
      <c r="B128" s="903" t="s">
        <v>2039</v>
      </c>
      <c r="C128" s="904" t="s">
        <v>2040</v>
      </c>
      <c r="D128" s="929" t="s">
        <v>318</v>
      </c>
      <c r="E128" s="894">
        <v>0</v>
      </c>
      <c r="F128" s="893">
        <v>2513</v>
      </c>
      <c r="G128" s="908" t="s">
        <v>5358</v>
      </c>
    </row>
    <row r="129" spans="1:7">
      <c r="A129" s="928"/>
      <c r="B129" s="903" t="s">
        <v>2041</v>
      </c>
      <c r="C129" s="904" t="s">
        <v>2042</v>
      </c>
      <c r="D129" s="929" t="s">
        <v>318</v>
      </c>
      <c r="E129" s="894">
        <v>0</v>
      </c>
      <c r="F129" s="893">
        <v>2654.5774647887329</v>
      </c>
      <c r="G129" s="908" t="s">
        <v>5358</v>
      </c>
    </row>
    <row r="130" spans="1:7">
      <c r="A130" s="928"/>
      <c r="B130" s="903" t="s">
        <v>2043</v>
      </c>
      <c r="C130" s="904" t="s">
        <v>2044</v>
      </c>
      <c r="D130" s="929" t="s">
        <v>318</v>
      </c>
      <c r="E130" s="894">
        <v>0</v>
      </c>
      <c r="F130" s="893">
        <v>2866.9436619718313</v>
      </c>
      <c r="G130" s="908" t="s">
        <v>5358</v>
      </c>
    </row>
    <row r="131" spans="1:7">
      <c r="B131" s="917"/>
      <c r="C131" s="918"/>
      <c r="D131" s="936"/>
      <c r="E131" s="937"/>
      <c r="F131" s="921"/>
    </row>
    <row r="132" spans="1:7" ht="20.25">
      <c r="B132" s="931" t="s">
        <v>2045</v>
      </c>
      <c r="C132" s="923"/>
      <c r="D132" s="943"/>
      <c r="E132" s="944"/>
      <c r="F132" s="945"/>
    </row>
    <row r="133" spans="1:7" s="927" customFormat="1" ht="25.5">
      <c r="A133" s="924"/>
      <c r="B133" s="925" t="s">
        <v>315</v>
      </c>
      <c r="C133" s="926" t="s">
        <v>1036</v>
      </c>
      <c r="D133" s="900" t="s">
        <v>1037</v>
      </c>
      <c r="E133" s="901" t="s">
        <v>316</v>
      </c>
      <c r="F133" s="902" t="s">
        <v>317</v>
      </c>
    </row>
    <row r="134" spans="1:7">
      <c r="A134" s="928"/>
      <c r="B134" s="910" t="s">
        <v>2046</v>
      </c>
      <c r="C134" s="911" t="s">
        <v>310</v>
      </c>
      <c r="D134" s="932" t="s">
        <v>318</v>
      </c>
      <c r="E134" s="913">
        <v>0</v>
      </c>
      <c r="F134" s="914">
        <v>10114.539140061032</v>
      </c>
      <c r="G134" s="908" t="s">
        <v>5359</v>
      </c>
    </row>
    <row r="135" spans="1:7">
      <c r="A135" s="928"/>
      <c r="B135" s="903" t="s">
        <v>2047</v>
      </c>
      <c r="C135" s="904" t="s">
        <v>2048</v>
      </c>
      <c r="D135" s="929" t="s">
        <v>318</v>
      </c>
      <c r="E135" s="894">
        <v>0</v>
      </c>
      <c r="F135" s="893">
        <v>13912.058466660355</v>
      </c>
      <c r="G135" s="908" t="s">
        <v>5359</v>
      </c>
    </row>
    <row r="136" spans="1:7">
      <c r="A136" s="928"/>
      <c r="B136" s="903" t="s">
        <v>2049</v>
      </c>
      <c r="C136" s="904" t="s">
        <v>2050</v>
      </c>
      <c r="D136" s="929" t="s">
        <v>318</v>
      </c>
      <c r="E136" s="894">
        <v>0</v>
      </c>
      <c r="F136" s="893">
        <v>15810.818129960018</v>
      </c>
      <c r="G136" s="908" t="s">
        <v>5359</v>
      </c>
    </row>
    <row r="137" spans="1:7">
      <c r="A137" s="928"/>
      <c r="B137" s="903" t="s">
        <v>2051</v>
      </c>
      <c r="C137" s="904" t="s">
        <v>2052</v>
      </c>
      <c r="D137" s="929" t="s">
        <v>318</v>
      </c>
      <c r="E137" s="894">
        <v>0</v>
      </c>
      <c r="F137" s="893">
        <v>17709.577793259683</v>
      </c>
      <c r="G137" s="908" t="s">
        <v>5359</v>
      </c>
    </row>
    <row r="138" spans="1:7">
      <c r="A138" s="928"/>
      <c r="B138" s="903" t="s">
        <v>2053</v>
      </c>
      <c r="C138" s="904" t="s">
        <v>2054</v>
      </c>
      <c r="D138" s="929" t="s">
        <v>318</v>
      </c>
      <c r="E138" s="894">
        <v>0</v>
      </c>
      <c r="F138" s="893">
        <v>7399.5524681138531</v>
      </c>
      <c r="G138" s="908" t="s">
        <v>5359</v>
      </c>
    </row>
    <row r="139" spans="1:7">
      <c r="A139" s="928"/>
      <c r="B139" s="903" t="s">
        <v>2055</v>
      </c>
      <c r="C139" s="904" t="s">
        <v>2056</v>
      </c>
      <c r="D139" s="929" t="s">
        <v>318</v>
      </c>
      <c r="E139" s="894">
        <v>0</v>
      </c>
      <c r="F139" s="893">
        <v>8119.9216010995115</v>
      </c>
      <c r="G139" s="908" t="s">
        <v>5359</v>
      </c>
    </row>
    <row r="140" spans="1:7">
      <c r="A140" s="928"/>
      <c r="B140" s="903" t="s">
        <v>2057</v>
      </c>
      <c r="C140" s="904" t="s">
        <v>2058</v>
      </c>
      <c r="D140" s="929" t="s">
        <v>318</v>
      </c>
      <c r="E140" s="894">
        <v>0</v>
      </c>
      <c r="F140" s="893">
        <v>8480.1061675923411</v>
      </c>
      <c r="G140" s="908" t="s">
        <v>5359</v>
      </c>
    </row>
    <row r="141" spans="1:7">
      <c r="A141" s="928"/>
      <c r="B141" s="903" t="s">
        <v>2059</v>
      </c>
      <c r="C141" s="904" t="s">
        <v>2060</v>
      </c>
      <c r="D141" s="929" t="s">
        <v>318</v>
      </c>
      <c r="E141" s="894">
        <v>0</v>
      </c>
      <c r="F141" s="893">
        <v>8840.2907340851689</v>
      </c>
      <c r="G141" s="908" t="s">
        <v>5359</v>
      </c>
    </row>
    <row r="142" spans="1:7">
      <c r="A142" s="928"/>
      <c r="B142" s="903" t="s">
        <v>2061</v>
      </c>
      <c r="C142" s="904" t="s">
        <v>2062</v>
      </c>
      <c r="D142" s="929" t="s">
        <v>318</v>
      </c>
      <c r="E142" s="894">
        <v>0</v>
      </c>
      <c r="F142" s="893">
        <v>5983.4559937548784</v>
      </c>
      <c r="G142" s="908" t="s">
        <v>5359</v>
      </c>
    </row>
    <row r="143" spans="1:7">
      <c r="A143" s="928"/>
      <c r="B143" s="903" t="s">
        <v>2063</v>
      </c>
      <c r="C143" s="904" t="s">
        <v>2064</v>
      </c>
      <c r="D143" s="929" t="s">
        <v>318</v>
      </c>
      <c r="E143" s="894">
        <v>0</v>
      </c>
      <c r="F143" s="893">
        <v>7116.9626604215446</v>
      </c>
      <c r="G143" s="908" t="s">
        <v>5359</v>
      </c>
    </row>
    <row r="144" spans="1:7">
      <c r="A144" s="928"/>
      <c r="B144" s="903" t="s">
        <v>2065</v>
      </c>
      <c r="C144" s="904" t="s">
        <v>2066</v>
      </c>
      <c r="D144" s="929" t="s">
        <v>318</v>
      </c>
      <c r="E144" s="894">
        <v>0</v>
      </c>
      <c r="F144" s="893">
        <v>8023.7679937548792</v>
      </c>
      <c r="G144" s="908" t="s">
        <v>5359</v>
      </c>
    </row>
    <row r="145" spans="1:8">
      <c r="A145" s="928"/>
      <c r="B145" s="903" t="s">
        <v>2067</v>
      </c>
      <c r="C145" s="904" t="s">
        <v>2068</v>
      </c>
      <c r="D145" s="929" t="s">
        <v>318</v>
      </c>
      <c r="E145" s="894">
        <v>0</v>
      </c>
      <c r="F145" s="893">
        <v>13225.255993754879</v>
      </c>
      <c r="G145" s="908" t="s">
        <v>5359</v>
      </c>
      <c r="H145" s="927"/>
    </row>
    <row r="146" spans="1:8">
      <c r="A146" s="928"/>
      <c r="B146" s="903" t="s">
        <v>2069</v>
      </c>
      <c r="C146" s="904" t="s">
        <v>2070</v>
      </c>
      <c r="D146" s="929" t="s">
        <v>318</v>
      </c>
      <c r="E146" s="894">
        <v>0</v>
      </c>
      <c r="F146" s="893">
        <v>15807.122660421546</v>
      </c>
      <c r="G146" s="908" t="s">
        <v>5359</v>
      </c>
      <c r="H146" s="927"/>
    </row>
    <row r="147" spans="1:8">
      <c r="A147" s="928"/>
      <c r="B147" s="903" t="s">
        <v>2071</v>
      </c>
      <c r="C147" s="904" t="s">
        <v>2072</v>
      </c>
      <c r="D147" s="929" t="s">
        <v>318</v>
      </c>
      <c r="E147" s="894">
        <v>0</v>
      </c>
      <c r="F147" s="893">
        <v>17872.615993754884</v>
      </c>
      <c r="G147" s="908" t="s">
        <v>5359</v>
      </c>
      <c r="H147" s="927"/>
    </row>
    <row r="148" spans="1:8">
      <c r="A148" s="928"/>
      <c r="B148" s="903" t="s">
        <v>2073</v>
      </c>
      <c r="C148" s="904" t="s">
        <v>2074</v>
      </c>
      <c r="D148" s="929" t="s">
        <v>318</v>
      </c>
      <c r="E148" s="894">
        <v>0</v>
      </c>
      <c r="F148" s="893">
        <v>2643.070394379391</v>
      </c>
      <c r="G148" s="908" t="s">
        <v>5359</v>
      </c>
    </row>
    <row r="149" spans="1:8">
      <c r="A149" s="928"/>
      <c r="B149" s="903" t="s">
        <v>2075</v>
      </c>
      <c r="C149" s="904" t="s">
        <v>2076</v>
      </c>
      <c r="D149" s="929" t="s">
        <v>318</v>
      </c>
      <c r="E149" s="894">
        <v>0</v>
      </c>
      <c r="F149" s="893">
        <v>3232.755394379391</v>
      </c>
      <c r="G149" s="908" t="s">
        <v>5359</v>
      </c>
    </row>
    <row r="150" spans="1:8">
      <c r="A150" s="928"/>
      <c r="B150" s="903" t="s">
        <v>2077</v>
      </c>
      <c r="C150" s="904" t="s">
        <v>2078</v>
      </c>
      <c r="D150" s="929" t="s">
        <v>318</v>
      </c>
      <c r="E150" s="894">
        <v>0</v>
      </c>
      <c r="F150" s="893">
        <v>3785.5850818793911</v>
      </c>
      <c r="G150" s="908" t="s">
        <v>5359</v>
      </c>
    </row>
    <row r="151" spans="1:8">
      <c r="A151" s="928"/>
      <c r="B151" s="903" t="s">
        <v>2079</v>
      </c>
      <c r="C151" s="904" t="s">
        <v>2080</v>
      </c>
      <c r="D151" s="929" t="s">
        <v>318</v>
      </c>
      <c r="E151" s="894">
        <v>0</v>
      </c>
      <c r="F151" s="893">
        <v>1495.1081721571691</v>
      </c>
      <c r="G151" s="908" t="s">
        <v>5359</v>
      </c>
      <c r="H151" s="927"/>
    </row>
    <row r="152" spans="1:8">
      <c r="A152" s="928"/>
      <c r="B152" s="903" t="s">
        <v>2081</v>
      </c>
      <c r="C152" s="904" t="s">
        <v>2082</v>
      </c>
      <c r="D152" s="929" t="s">
        <v>318</v>
      </c>
      <c r="E152" s="894">
        <v>0</v>
      </c>
      <c r="F152" s="893">
        <v>1797.8026166016134</v>
      </c>
      <c r="G152" s="908" t="s">
        <v>5359</v>
      </c>
      <c r="H152" s="927"/>
    </row>
    <row r="153" spans="1:8">
      <c r="A153" s="928"/>
      <c r="B153" s="903" t="s">
        <v>2083</v>
      </c>
      <c r="C153" s="904" t="s">
        <v>2084</v>
      </c>
      <c r="D153" s="929" t="s">
        <v>318</v>
      </c>
      <c r="E153" s="894">
        <v>0</v>
      </c>
      <c r="F153" s="893">
        <v>2081.5786582682799</v>
      </c>
      <c r="G153" s="908" t="s">
        <v>5359</v>
      </c>
      <c r="H153" s="927"/>
    </row>
    <row r="154" spans="1:8">
      <c r="A154" s="928"/>
      <c r="B154" s="903" t="s">
        <v>2085</v>
      </c>
      <c r="C154" s="904" t="s">
        <v>2086</v>
      </c>
      <c r="D154" s="929" t="s">
        <v>318</v>
      </c>
      <c r="E154" s="894">
        <v>0</v>
      </c>
      <c r="F154" s="893">
        <v>2643.070394379391</v>
      </c>
      <c r="G154" s="908" t="s">
        <v>5359</v>
      </c>
    </row>
    <row r="155" spans="1:8">
      <c r="A155" s="928"/>
      <c r="B155" s="903" t="s">
        <v>2087</v>
      </c>
      <c r="C155" s="904" t="s">
        <v>2088</v>
      </c>
      <c r="D155" s="929" t="s">
        <v>318</v>
      </c>
      <c r="E155" s="894">
        <v>0</v>
      </c>
      <c r="F155" s="893">
        <v>3232.755394379391</v>
      </c>
      <c r="G155" s="908" t="s">
        <v>5359</v>
      </c>
    </row>
    <row r="156" spans="1:8">
      <c r="A156" s="928"/>
      <c r="B156" s="903" t="s">
        <v>2089</v>
      </c>
      <c r="C156" s="904" t="s">
        <v>2090</v>
      </c>
      <c r="D156" s="929" t="s">
        <v>318</v>
      </c>
      <c r="E156" s="894">
        <v>0</v>
      </c>
      <c r="F156" s="893">
        <v>3785.5850818793911</v>
      </c>
      <c r="G156" s="908" t="s">
        <v>5359</v>
      </c>
    </row>
    <row r="157" spans="1:8">
      <c r="A157" s="928"/>
      <c r="B157" s="903" t="s">
        <v>2091</v>
      </c>
      <c r="C157" s="904" t="s">
        <v>2092</v>
      </c>
      <c r="D157" s="929" t="s">
        <v>318</v>
      </c>
      <c r="E157" s="894">
        <v>0</v>
      </c>
      <c r="F157" s="893">
        <v>801.93530864197533</v>
      </c>
      <c r="G157" s="908" t="s">
        <v>5359</v>
      </c>
    </row>
    <row r="158" spans="1:8">
      <c r="A158" s="928"/>
      <c r="B158" s="903" t="s">
        <v>2093</v>
      </c>
      <c r="C158" s="904" t="s">
        <v>2094</v>
      </c>
      <c r="D158" s="929" t="s">
        <v>318</v>
      </c>
      <c r="E158" s="894">
        <v>0</v>
      </c>
      <c r="F158" s="893">
        <v>1008.1472451499118</v>
      </c>
      <c r="G158" s="908" t="s">
        <v>5359</v>
      </c>
    </row>
    <row r="159" spans="1:8">
      <c r="A159" s="928"/>
      <c r="B159" s="903" t="s">
        <v>2095</v>
      </c>
      <c r="C159" s="904" t="s">
        <v>2096</v>
      </c>
      <c r="D159" s="929" t="s">
        <v>318</v>
      </c>
      <c r="E159" s="894">
        <v>0</v>
      </c>
      <c r="F159" s="893">
        <v>1374.7462433862433</v>
      </c>
      <c r="G159" s="908" t="s">
        <v>5359</v>
      </c>
    </row>
    <row r="160" spans="1:8">
      <c r="A160" s="928"/>
      <c r="B160" s="903" t="s">
        <v>2097</v>
      </c>
      <c r="C160" s="904" t="s">
        <v>2098</v>
      </c>
      <c r="D160" s="929" t="s">
        <v>318</v>
      </c>
      <c r="E160" s="894">
        <v>0</v>
      </c>
      <c r="F160" s="893">
        <v>933.344149659864</v>
      </c>
      <c r="G160" s="908" t="s">
        <v>5359</v>
      </c>
    </row>
    <row r="161" spans="1:7">
      <c r="A161" s="928"/>
      <c r="B161" s="903" t="s">
        <v>2099</v>
      </c>
      <c r="C161" s="904" t="s">
        <v>2100</v>
      </c>
      <c r="D161" s="929" t="s">
        <v>318</v>
      </c>
      <c r="E161" s="894">
        <v>0</v>
      </c>
      <c r="F161" s="893">
        <v>1200.0139067055395</v>
      </c>
      <c r="G161" s="908" t="s">
        <v>5359</v>
      </c>
    </row>
    <row r="162" spans="1:7">
      <c r="A162" s="928"/>
      <c r="B162" s="903" t="s">
        <v>2101</v>
      </c>
      <c r="C162" s="904" t="s">
        <v>2102</v>
      </c>
      <c r="D162" s="929" t="s">
        <v>318</v>
      </c>
      <c r="E162" s="894">
        <v>0</v>
      </c>
      <c r="F162" s="893">
        <v>1600.0185422740524</v>
      </c>
      <c r="G162" s="908" t="s">
        <v>5359</v>
      </c>
    </row>
    <row r="163" spans="1:7">
      <c r="B163" s="917"/>
      <c r="C163" s="918"/>
      <c r="D163" s="936"/>
      <c r="E163" s="920"/>
      <c r="F163" s="938"/>
    </row>
    <row r="164" spans="1:7" ht="20.25">
      <c r="B164" s="931" t="s">
        <v>925</v>
      </c>
      <c r="C164" s="923"/>
      <c r="D164" s="943"/>
      <c r="F164" s="945"/>
    </row>
    <row r="165" spans="1:7" s="927" customFormat="1" ht="25.5">
      <c r="A165" s="924"/>
      <c r="B165" s="925" t="s">
        <v>315</v>
      </c>
      <c r="C165" s="926" t="s">
        <v>1036</v>
      </c>
      <c r="D165" s="900" t="s">
        <v>1037</v>
      </c>
      <c r="E165" s="901" t="s">
        <v>316</v>
      </c>
      <c r="F165" s="902" t="s">
        <v>317</v>
      </c>
    </row>
    <row r="166" spans="1:7">
      <c r="A166" s="928"/>
      <c r="B166" s="910" t="s">
        <v>2103</v>
      </c>
      <c r="C166" s="946" t="s">
        <v>309</v>
      </c>
      <c r="D166" s="932" t="s">
        <v>318</v>
      </c>
      <c r="E166" s="913">
        <v>0</v>
      </c>
      <c r="F166" s="914">
        <v>8637.6408800567006</v>
      </c>
      <c r="G166" s="908" t="s">
        <v>5360</v>
      </c>
    </row>
    <row r="167" spans="1:7">
      <c r="A167" s="928"/>
      <c r="B167" s="903" t="s">
        <v>2104</v>
      </c>
      <c r="C167" s="947" t="s">
        <v>2105</v>
      </c>
      <c r="D167" s="929" t="s">
        <v>318</v>
      </c>
      <c r="E167" s="894">
        <v>0</v>
      </c>
      <c r="F167" s="893">
        <v>9649.0607027752612</v>
      </c>
      <c r="G167" s="908" t="s">
        <v>5360</v>
      </c>
    </row>
    <row r="168" spans="1:7">
      <c r="A168" s="928"/>
      <c r="B168" s="903" t="s">
        <v>2106</v>
      </c>
      <c r="C168" s="947" t="s">
        <v>2107</v>
      </c>
      <c r="D168" s="929" t="s">
        <v>318</v>
      </c>
      <c r="E168" s="894">
        <v>0</v>
      </c>
      <c r="F168" s="893">
        <v>10154.770614134542</v>
      </c>
      <c r="G168" s="908" t="s">
        <v>5360</v>
      </c>
    </row>
    <row r="169" spans="1:7">
      <c r="A169" s="928"/>
      <c r="B169" s="903" t="s">
        <v>2108</v>
      </c>
      <c r="C169" s="947" t="s">
        <v>2109</v>
      </c>
      <c r="D169" s="929" t="s">
        <v>318</v>
      </c>
      <c r="E169" s="894">
        <v>0</v>
      </c>
      <c r="F169" s="893">
        <v>10660.480525493824</v>
      </c>
      <c r="G169" s="908" t="s">
        <v>5360</v>
      </c>
    </row>
    <row r="170" spans="1:7">
      <c r="A170" s="928"/>
      <c r="B170" s="903" t="s">
        <v>2110</v>
      </c>
      <c r="C170" s="947" t="s">
        <v>2111</v>
      </c>
      <c r="D170" s="929" t="s">
        <v>318</v>
      </c>
      <c r="E170" s="894">
        <v>0</v>
      </c>
      <c r="F170" s="893">
        <v>7801.4164735070262</v>
      </c>
      <c r="G170" s="908" t="s">
        <v>5360</v>
      </c>
    </row>
    <row r="171" spans="1:7">
      <c r="A171" s="928"/>
      <c r="B171" s="903" t="s">
        <v>2112</v>
      </c>
      <c r="C171" s="947" t="s">
        <v>2113</v>
      </c>
      <c r="D171" s="929" t="s">
        <v>318</v>
      </c>
      <c r="E171" s="894">
        <v>0</v>
      </c>
      <c r="F171" s="893">
        <v>8402.6253985070271</v>
      </c>
      <c r="G171" s="908" t="s">
        <v>5360</v>
      </c>
    </row>
    <row r="172" spans="1:7">
      <c r="A172" s="928"/>
      <c r="B172" s="903" t="s">
        <v>2114</v>
      </c>
      <c r="C172" s="947" t="s">
        <v>2115</v>
      </c>
      <c r="D172" s="929" t="s">
        <v>318</v>
      </c>
      <c r="E172" s="894">
        <v>0</v>
      </c>
      <c r="F172" s="893">
        <v>8703.2298610070266</v>
      </c>
      <c r="G172" s="908" t="s">
        <v>5360</v>
      </c>
    </row>
    <row r="173" spans="1:7">
      <c r="A173" s="928"/>
      <c r="B173" s="903" t="s">
        <v>2116</v>
      </c>
      <c r="C173" s="947" t="s">
        <v>2117</v>
      </c>
      <c r="D173" s="929" t="s">
        <v>318</v>
      </c>
      <c r="E173" s="894">
        <v>0</v>
      </c>
      <c r="F173" s="893">
        <v>9003.8343235070261</v>
      </c>
      <c r="G173" s="908" t="s">
        <v>5360</v>
      </c>
    </row>
    <row r="174" spans="1:7">
      <c r="A174" s="928"/>
      <c r="B174" s="903" t="s">
        <v>2118</v>
      </c>
      <c r="C174" s="947" t="s">
        <v>2119</v>
      </c>
      <c r="D174" s="929" t="s">
        <v>318</v>
      </c>
      <c r="E174" s="894">
        <v>0</v>
      </c>
      <c r="F174" s="893">
        <v>6657.2483626199291</v>
      </c>
      <c r="G174" s="908" t="s">
        <v>5360</v>
      </c>
    </row>
    <row r="175" spans="1:7">
      <c r="A175" s="928"/>
      <c r="B175" s="903" t="s">
        <v>2120</v>
      </c>
      <c r="C175" s="947" t="s">
        <v>2121</v>
      </c>
      <c r="D175" s="929" t="s">
        <v>318</v>
      </c>
      <c r="E175" s="894">
        <v>0</v>
      </c>
      <c r="F175" s="893">
        <v>6789.9763511951978</v>
      </c>
      <c r="G175" s="908" t="s">
        <v>5360</v>
      </c>
    </row>
    <row r="176" spans="1:7">
      <c r="A176" s="928"/>
      <c r="B176" s="903" t="s">
        <v>2122</v>
      </c>
      <c r="C176" s="947" t="s">
        <v>2123</v>
      </c>
      <c r="D176" s="929" t="s">
        <v>318</v>
      </c>
      <c r="E176" s="894">
        <v>0</v>
      </c>
      <c r="F176" s="893">
        <v>6896.1587420554133</v>
      </c>
      <c r="G176" s="908" t="s">
        <v>5360</v>
      </c>
    </row>
    <row r="177" spans="1:8">
      <c r="A177" s="928"/>
      <c r="B177" s="903" t="s">
        <v>2124</v>
      </c>
      <c r="C177" s="947" t="s">
        <v>2125</v>
      </c>
      <c r="D177" s="929" t="s">
        <v>318</v>
      </c>
      <c r="E177" s="894">
        <v>0</v>
      </c>
      <c r="F177" s="893">
        <v>5064.5124997167031</v>
      </c>
      <c r="G177" s="908" t="s">
        <v>5360</v>
      </c>
      <c r="H177" s="927"/>
    </row>
    <row r="178" spans="1:8">
      <c r="A178" s="928"/>
      <c r="B178" s="903" t="s">
        <v>2126</v>
      </c>
      <c r="C178" s="947" t="s">
        <v>2127</v>
      </c>
      <c r="D178" s="929" t="s">
        <v>318</v>
      </c>
      <c r="E178" s="894">
        <v>0</v>
      </c>
      <c r="F178" s="893">
        <v>5164.0584911481546</v>
      </c>
      <c r="G178" s="908" t="s">
        <v>5360</v>
      </c>
      <c r="H178" s="927"/>
    </row>
    <row r="179" spans="1:8">
      <c r="A179" s="928"/>
      <c r="B179" s="903" t="s">
        <v>2128</v>
      </c>
      <c r="C179" s="947" t="s">
        <v>2129</v>
      </c>
      <c r="D179" s="929" t="s">
        <v>318</v>
      </c>
      <c r="E179" s="894">
        <v>0</v>
      </c>
      <c r="F179" s="893">
        <v>5243.695284293316</v>
      </c>
      <c r="G179" s="908" t="s">
        <v>5360</v>
      </c>
      <c r="H179" s="927"/>
    </row>
    <row r="180" spans="1:8">
      <c r="A180" s="928"/>
      <c r="B180" s="903" t="s">
        <v>2130</v>
      </c>
      <c r="C180" s="947" t="s">
        <v>2131</v>
      </c>
      <c r="D180" s="929" t="s">
        <v>318</v>
      </c>
      <c r="E180" s="894">
        <v>0</v>
      </c>
      <c r="F180" s="893">
        <v>2966.5521544106159</v>
      </c>
      <c r="G180" s="908" t="s">
        <v>5360</v>
      </c>
    </row>
    <row r="181" spans="1:8">
      <c r="A181" s="928"/>
      <c r="B181" s="903" t="s">
        <v>2132</v>
      </c>
      <c r="C181" s="947" t="s">
        <v>2133</v>
      </c>
      <c r="D181" s="929" t="s">
        <v>318</v>
      </c>
      <c r="E181" s="894">
        <v>0</v>
      </c>
      <c r="F181" s="893">
        <v>3236.2175960229456</v>
      </c>
      <c r="G181" s="908" t="s">
        <v>5360</v>
      </c>
    </row>
    <row r="182" spans="1:8">
      <c r="A182" s="928"/>
      <c r="B182" s="903" t="s">
        <v>2134</v>
      </c>
      <c r="C182" s="947" t="s">
        <v>2135</v>
      </c>
      <c r="D182" s="929" t="s">
        <v>318</v>
      </c>
      <c r="E182" s="894">
        <v>0</v>
      </c>
      <c r="F182" s="893">
        <v>3489.0289475345044</v>
      </c>
      <c r="G182" s="908" t="s">
        <v>5360</v>
      </c>
    </row>
    <row r="183" spans="1:8">
      <c r="A183" s="928"/>
      <c r="B183" s="903" t="s">
        <v>2136</v>
      </c>
      <c r="C183" s="947" t="s">
        <v>2137</v>
      </c>
      <c r="D183" s="929" t="s">
        <v>318</v>
      </c>
      <c r="E183" s="894">
        <v>0</v>
      </c>
      <c r="F183" s="893">
        <v>3493.4416782201406</v>
      </c>
      <c r="G183" s="908" t="s">
        <v>5360</v>
      </c>
      <c r="H183" s="927"/>
    </row>
    <row r="184" spans="1:8">
      <c r="A184" s="928"/>
      <c r="B184" s="903" t="s">
        <v>2138</v>
      </c>
      <c r="C184" s="947" t="s">
        <v>2139</v>
      </c>
      <c r="D184" s="929" t="s">
        <v>318</v>
      </c>
      <c r="E184" s="894">
        <v>0</v>
      </c>
      <c r="F184" s="893">
        <v>3815.5774458549959</v>
      </c>
      <c r="G184" s="908" t="s">
        <v>5360</v>
      </c>
      <c r="H184" s="927"/>
    </row>
    <row r="185" spans="1:8">
      <c r="A185" s="928"/>
      <c r="B185" s="903" t="s">
        <v>2140</v>
      </c>
      <c r="C185" s="947" t="s">
        <v>2141</v>
      </c>
      <c r="D185" s="929" t="s">
        <v>318</v>
      </c>
      <c r="E185" s="894">
        <v>0</v>
      </c>
      <c r="F185" s="893">
        <v>4117.5797280126717</v>
      </c>
      <c r="G185" s="908" t="s">
        <v>5360</v>
      </c>
      <c r="H185" s="927"/>
    </row>
    <row r="186" spans="1:8">
      <c r="A186" s="928"/>
      <c r="B186" s="903" t="s">
        <v>2142</v>
      </c>
      <c r="C186" s="947" t="s">
        <v>2143</v>
      </c>
      <c r="D186" s="929" t="s">
        <v>318</v>
      </c>
      <c r="E186" s="894">
        <v>0</v>
      </c>
      <c r="F186" s="893">
        <v>2966.5521544106159</v>
      </c>
      <c r="G186" s="908" t="s">
        <v>5360</v>
      </c>
    </row>
    <row r="187" spans="1:8">
      <c r="A187" s="928"/>
      <c r="B187" s="903" t="s">
        <v>2144</v>
      </c>
      <c r="C187" s="947" t="s">
        <v>2145</v>
      </c>
      <c r="D187" s="929" t="s">
        <v>318</v>
      </c>
      <c r="E187" s="894">
        <v>0</v>
      </c>
      <c r="F187" s="893">
        <v>3236.2175960229456</v>
      </c>
      <c r="G187" s="908" t="s">
        <v>5360</v>
      </c>
    </row>
    <row r="188" spans="1:8">
      <c r="A188" s="928"/>
      <c r="B188" s="903" t="s">
        <v>2146</v>
      </c>
      <c r="C188" s="947" t="s">
        <v>2147</v>
      </c>
      <c r="D188" s="929" t="s">
        <v>318</v>
      </c>
      <c r="E188" s="894">
        <v>0</v>
      </c>
      <c r="F188" s="893">
        <v>3489.0289475345044</v>
      </c>
      <c r="G188" s="908" t="s">
        <v>5360</v>
      </c>
    </row>
    <row r="189" spans="1:8">
      <c r="A189" s="928"/>
      <c r="B189" s="903" t="s">
        <v>2148</v>
      </c>
      <c r="C189" s="947" t="s">
        <v>2149</v>
      </c>
      <c r="D189" s="929" t="s">
        <v>318</v>
      </c>
      <c r="E189" s="894">
        <v>0</v>
      </c>
      <c r="F189" s="893">
        <v>694.31853140096632</v>
      </c>
      <c r="G189" s="908" t="s">
        <v>5360</v>
      </c>
    </row>
    <row r="190" spans="1:8">
      <c r="A190" s="928"/>
      <c r="B190" s="903" t="s">
        <v>2150</v>
      </c>
      <c r="C190" s="947" t="s">
        <v>2151</v>
      </c>
      <c r="D190" s="929" t="s">
        <v>318</v>
      </c>
      <c r="E190" s="894">
        <v>0</v>
      </c>
      <c r="F190" s="893">
        <v>872.85758233264335</v>
      </c>
      <c r="G190" s="908" t="s">
        <v>5360</v>
      </c>
    </row>
    <row r="191" spans="1:8">
      <c r="A191" s="928"/>
      <c r="B191" s="903" t="s">
        <v>2152</v>
      </c>
      <c r="C191" s="947" t="s">
        <v>2153</v>
      </c>
      <c r="D191" s="929" t="s">
        <v>318</v>
      </c>
      <c r="E191" s="894">
        <v>0</v>
      </c>
      <c r="F191" s="893">
        <v>1190.2603395445137</v>
      </c>
      <c r="G191" s="908" t="s">
        <v>5360</v>
      </c>
    </row>
    <row r="192" spans="1:8">
      <c r="A192" s="928"/>
      <c r="B192" s="903" t="s">
        <v>2154</v>
      </c>
      <c r="C192" s="947" t="s">
        <v>2155</v>
      </c>
      <c r="D192" s="929" t="s">
        <v>318</v>
      </c>
      <c r="E192" s="894">
        <v>0</v>
      </c>
      <c r="F192" s="893">
        <v>661.04166666666674</v>
      </c>
      <c r="G192" s="908" t="s">
        <v>5360</v>
      </c>
    </row>
    <row r="193" spans="1:7">
      <c r="A193" s="928"/>
      <c r="B193" s="903" t="s">
        <v>2156</v>
      </c>
      <c r="C193" s="947" t="s">
        <v>2157</v>
      </c>
      <c r="D193" s="929" t="s">
        <v>318</v>
      </c>
      <c r="E193" s="894">
        <v>0</v>
      </c>
      <c r="F193" s="893">
        <v>849.91071428571445</v>
      </c>
      <c r="G193" s="908" t="s">
        <v>5360</v>
      </c>
    </row>
    <row r="194" spans="1:7">
      <c r="A194" s="928"/>
      <c r="B194" s="903" t="s">
        <v>2158</v>
      </c>
      <c r="C194" s="947" t="s">
        <v>2159</v>
      </c>
      <c r="D194" s="929" t="s">
        <v>318</v>
      </c>
      <c r="E194" s="894">
        <v>0</v>
      </c>
      <c r="F194" s="893">
        <v>1133.2142857142858</v>
      </c>
      <c r="G194" s="908" t="s">
        <v>5360</v>
      </c>
    </row>
    <row r="195" spans="1:7">
      <c r="B195" s="917"/>
      <c r="C195" s="948"/>
      <c r="D195" s="919"/>
      <c r="E195" s="920"/>
      <c r="F195" s="921"/>
    </row>
    <row r="196" spans="1:7" ht="20.25">
      <c r="B196" s="896" t="s">
        <v>2160</v>
      </c>
      <c r="C196" s="949"/>
      <c r="D196" s="919"/>
    </row>
    <row r="197" spans="1:7" s="927" customFormat="1" ht="25.5">
      <c r="A197" s="924"/>
      <c r="B197" s="925" t="s">
        <v>315</v>
      </c>
      <c r="C197" s="926" t="s">
        <v>1036</v>
      </c>
      <c r="D197" s="900" t="s">
        <v>1037</v>
      </c>
      <c r="E197" s="901" t="s">
        <v>316</v>
      </c>
      <c r="F197" s="902" t="s">
        <v>317</v>
      </c>
    </row>
    <row r="198" spans="1:7">
      <c r="A198" s="928"/>
      <c r="B198" s="910" t="s">
        <v>2161</v>
      </c>
      <c r="C198" s="911" t="s">
        <v>311</v>
      </c>
      <c r="D198" s="932" t="s">
        <v>318</v>
      </c>
      <c r="E198" s="913">
        <v>0</v>
      </c>
      <c r="F198" s="914">
        <v>4045.9209775175641</v>
      </c>
      <c r="G198" s="908" t="s">
        <v>5361</v>
      </c>
    </row>
    <row r="199" spans="1:7">
      <c r="A199" s="928"/>
      <c r="B199" s="903" t="s">
        <v>2162</v>
      </c>
      <c r="C199" s="904" t="s">
        <v>2163</v>
      </c>
      <c r="D199" s="929" t="s">
        <v>318</v>
      </c>
      <c r="E199" s="894">
        <v>0</v>
      </c>
      <c r="F199" s="893">
        <v>5007.8999518765386</v>
      </c>
      <c r="G199" s="908" t="s">
        <v>5361</v>
      </c>
    </row>
    <row r="200" spans="1:7">
      <c r="A200" s="928"/>
      <c r="B200" s="903" t="s">
        <v>2164</v>
      </c>
      <c r="C200" s="904" t="s">
        <v>2165</v>
      </c>
      <c r="D200" s="929" t="s">
        <v>318</v>
      </c>
      <c r="E200" s="894">
        <v>0</v>
      </c>
      <c r="F200" s="893">
        <v>5488.8894390560245</v>
      </c>
      <c r="G200" s="908" t="s">
        <v>5361</v>
      </c>
    </row>
    <row r="201" spans="1:7">
      <c r="A201" s="928"/>
      <c r="B201" s="903" t="s">
        <v>2166</v>
      </c>
      <c r="C201" s="904" t="s">
        <v>2167</v>
      </c>
      <c r="D201" s="929" t="s">
        <v>318</v>
      </c>
      <c r="E201" s="894">
        <v>0</v>
      </c>
      <c r="F201" s="893">
        <v>5969.8789262355122</v>
      </c>
      <c r="G201" s="908" t="s">
        <v>5361</v>
      </c>
    </row>
    <row r="202" spans="1:7">
      <c r="A202" s="928"/>
      <c r="B202" s="903" t="s">
        <v>2168</v>
      </c>
      <c r="C202" s="904" t="s">
        <v>2169</v>
      </c>
      <c r="D202" s="929" t="s">
        <v>318</v>
      </c>
      <c r="E202" s="894">
        <v>0</v>
      </c>
      <c r="F202" s="893">
        <v>1718.09537509758</v>
      </c>
      <c r="G202" s="908" t="s">
        <v>5361</v>
      </c>
    </row>
    <row r="203" spans="1:7">
      <c r="A203" s="928"/>
      <c r="B203" s="903" t="s">
        <v>2170</v>
      </c>
      <c r="C203" s="904" t="s">
        <v>2171</v>
      </c>
      <c r="D203" s="929" t="s">
        <v>318</v>
      </c>
      <c r="E203" s="894">
        <v>0</v>
      </c>
      <c r="F203" s="893">
        <v>1955.0816885896436</v>
      </c>
      <c r="G203" s="908" t="s">
        <v>5361</v>
      </c>
    </row>
    <row r="204" spans="1:7">
      <c r="A204" s="928"/>
      <c r="B204" s="903" t="s">
        <v>2172</v>
      </c>
      <c r="C204" s="904" t="s">
        <v>462</v>
      </c>
      <c r="D204" s="929" t="s">
        <v>318</v>
      </c>
      <c r="E204" s="894">
        <v>0</v>
      </c>
      <c r="F204" s="893">
        <v>2073.5748453356755</v>
      </c>
      <c r="G204" s="908" t="s">
        <v>5361</v>
      </c>
    </row>
    <row r="205" spans="1:7">
      <c r="A205" s="928"/>
      <c r="B205" s="903" t="s">
        <v>463</v>
      </c>
      <c r="C205" s="904" t="s">
        <v>464</v>
      </c>
      <c r="D205" s="929" t="s">
        <v>318</v>
      </c>
      <c r="E205" s="894">
        <v>0</v>
      </c>
      <c r="F205" s="893">
        <v>2192.0680020817072</v>
      </c>
      <c r="G205" s="908" t="s">
        <v>5361</v>
      </c>
    </row>
    <row r="206" spans="1:7">
      <c r="A206" s="928"/>
      <c r="B206" s="903" t="s">
        <v>465</v>
      </c>
      <c r="C206" s="904" t="s">
        <v>466</v>
      </c>
      <c r="D206" s="929" t="s">
        <v>318</v>
      </c>
      <c r="E206" s="894">
        <v>0</v>
      </c>
      <c r="F206" s="893">
        <v>1113.1359495706479</v>
      </c>
      <c r="G206" s="908" t="s">
        <v>5361</v>
      </c>
    </row>
    <row r="207" spans="1:7">
      <c r="A207" s="928"/>
      <c r="B207" s="903" t="s">
        <v>467</v>
      </c>
      <c r="C207" s="904" t="s">
        <v>468</v>
      </c>
      <c r="D207" s="929" t="s">
        <v>318</v>
      </c>
      <c r="E207" s="894">
        <v>0</v>
      </c>
      <c r="F207" s="893">
        <v>1246.0305180230289</v>
      </c>
      <c r="G207" s="908" t="s">
        <v>5361</v>
      </c>
    </row>
    <row r="208" spans="1:7">
      <c r="A208" s="928"/>
      <c r="B208" s="903" t="s">
        <v>469</v>
      </c>
      <c r="C208" s="904" t="s">
        <v>470</v>
      </c>
      <c r="D208" s="929" t="s">
        <v>318</v>
      </c>
      <c r="E208" s="894">
        <v>0</v>
      </c>
      <c r="F208" s="893">
        <v>1352.3461727849335</v>
      </c>
      <c r="G208" s="908" t="s">
        <v>5361</v>
      </c>
    </row>
    <row r="209" spans="1:9">
      <c r="A209" s="928"/>
      <c r="B209" s="903" t="s">
        <v>471</v>
      </c>
      <c r="C209" s="904" t="s">
        <v>472</v>
      </c>
      <c r="D209" s="929" t="s">
        <v>318</v>
      </c>
      <c r="E209" s="894">
        <v>0</v>
      </c>
      <c r="F209" s="893">
        <v>1012.109911982826</v>
      </c>
      <c r="G209" s="908" t="s">
        <v>5361</v>
      </c>
    </row>
    <row r="210" spans="1:9">
      <c r="A210" s="928"/>
      <c r="B210" s="903" t="s">
        <v>473</v>
      </c>
      <c r="C210" s="904" t="s">
        <v>474</v>
      </c>
      <c r="D210" s="929" t="s">
        <v>318</v>
      </c>
      <c r="E210" s="894">
        <v>0</v>
      </c>
      <c r="F210" s="893">
        <v>1162.445507942422</v>
      </c>
      <c r="G210" s="908" t="s">
        <v>5361</v>
      </c>
    </row>
    <row r="211" spans="1:9">
      <c r="A211" s="928"/>
      <c r="B211" s="903" t="s">
        <v>475</v>
      </c>
      <c r="C211" s="904" t="s">
        <v>476</v>
      </c>
      <c r="D211" s="929" t="s">
        <v>318</v>
      </c>
      <c r="E211" s="894">
        <v>0</v>
      </c>
      <c r="F211" s="893">
        <v>1303.3851291545434</v>
      </c>
      <c r="G211" s="908" t="s">
        <v>5361</v>
      </c>
    </row>
    <row r="212" spans="1:9">
      <c r="A212" s="928"/>
      <c r="B212" s="903" t="s">
        <v>477</v>
      </c>
      <c r="C212" s="904" t="s">
        <v>478</v>
      </c>
      <c r="D212" s="929" t="s">
        <v>318</v>
      </c>
      <c r="E212" s="894">
        <v>0</v>
      </c>
      <c r="F212" s="893">
        <v>847.64166266025643</v>
      </c>
      <c r="G212" s="908" t="s">
        <v>5361</v>
      </c>
    </row>
    <row r="213" spans="1:9">
      <c r="A213" s="928"/>
      <c r="B213" s="903" t="s">
        <v>479</v>
      </c>
      <c r="C213" s="904" t="s">
        <v>480</v>
      </c>
      <c r="D213" s="929" t="s">
        <v>318</v>
      </c>
      <c r="E213" s="894">
        <v>0</v>
      </c>
      <c r="F213" s="893">
        <v>992.95166197344327</v>
      </c>
      <c r="G213" s="908" t="s">
        <v>5361</v>
      </c>
    </row>
    <row r="214" spans="1:9">
      <c r="A214" s="928"/>
      <c r="B214" s="903" t="s">
        <v>481</v>
      </c>
      <c r="C214" s="904" t="s">
        <v>482</v>
      </c>
      <c r="D214" s="929" t="s">
        <v>318</v>
      </c>
      <c r="E214" s="894">
        <v>0</v>
      </c>
      <c r="F214" s="893">
        <v>1251.2805496413307</v>
      </c>
      <c r="G214" s="908" t="s">
        <v>5361</v>
      </c>
    </row>
    <row r="215" spans="1:9">
      <c r="A215" s="928"/>
      <c r="B215" s="903" t="s">
        <v>483</v>
      </c>
      <c r="C215" s="904" t="s">
        <v>484</v>
      </c>
      <c r="D215" s="929" t="s">
        <v>318</v>
      </c>
      <c r="E215" s="894">
        <v>0</v>
      </c>
      <c r="F215" s="893">
        <v>496.3881481481481</v>
      </c>
      <c r="G215" s="908" t="s">
        <v>5361</v>
      </c>
    </row>
    <row r="216" spans="1:9">
      <c r="A216" s="928"/>
      <c r="B216" s="903" t="s">
        <v>485</v>
      </c>
      <c r="C216" s="904" t="s">
        <v>486</v>
      </c>
      <c r="D216" s="929" t="s">
        <v>318</v>
      </c>
      <c r="E216" s="894">
        <v>0</v>
      </c>
      <c r="F216" s="893">
        <v>575.35898989898988</v>
      </c>
      <c r="G216" s="908" t="s">
        <v>5361</v>
      </c>
    </row>
    <row r="217" spans="1:9">
      <c r="A217" s="928"/>
      <c r="B217" s="903" t="s">
        <v>487</v>
      </c>
      <c r="C217" s="904" t="s">
        <v>488</v>
      </c>
      <c r="D217" s="929" t="s">
        <v>318</v>
      </c>
      <c r="E217" s="894">
        <v>0</v>
      </c>
      <c r="F217" s="893">
        <v>693.8152525252525</v>
      </c>
      <c r="G217" s="908" t="s">
        <v>5361</v>
      </c>
    </row>
    <row r="218" spans="1:9">
      <c r="B218" s="950"/>
      <c r="C218" s="951"/>
      <c r="D218" s="919"/>
      <c r="E218" s="920"/>
      <c r="F218" s="921"/>
    </row>
    <row r="219" spans="1:9" ht="20.25">
      <c r="B219" s="896" t="s">
        <v>489</v>
      </c>
      <c r="C219" s="951"/>
      <c r="D219" s="919"/>
    </row>
    <row r="220" spans="1:9" ht="38.25">
      <c r="A220" s="924"/>
      <c r="B220" s="925" t="s">
        <v>315</v>
      </c>
      <c r="C220" s="899" t="s">
        <v>1036</v>
      </c>
      <c r="D220" s="900" t="s">
        <v>1037</v>
      </c>
      <c r="E220" s="901" t="s">
        <v>316</v>
      </c>
      <c r="F220" s="902" t="s">
        <v>490</v>
      </c>
      <c r="G220" s="927"/>
      <c r="H220" s="927"/>
      <c r="I220" s="927"/>
    </row>
    <row r="221" spans="1:9" ht="60">
      <c r="A221" s="928"/>
      <c r="B221" s="952" t="s">
        <v>491</v>
      </c>
      <c r="C221" s="953" t="s">
        <v>492</v>
      </c>
      <c r="D221" s="909" t="s">
        <v>318</v>
      </c>
      <c r="E221" s="894">
        <v>0</v>
      </c>
      <c r="F221" s="893">
        <v>39312.633688040893</v>
      </c>
      <c r="G221" s="908" t="s">
        <v>5362</v>
      </c>
    </row>
    <row r="222" spans="1:9" ht="60">
      <c r="A222" s="928"/>
      <c r="B222" s="952" t="s">
        <v>493</v>
      </c>
      <c r="C222" s="953" t="s">
        <v>494</v>
      </c>
      <c r="D222" s="909" t="s">
        <v>318</v>
      </c>
      <c r="E222" s="894">
        <v>0</v>
      </c>
      <c r="F222" s="893">
        <v>43976.84446458811</v>
      </c>
      <c r="G222" s="908" t="s">
        <v>5362</v>
      </c>
    </row>
    <row r="223" spans="1:9" ht="60">
      <c r="A223" s="928"/>
      <c r="B223" s="952" t="s">
        <v>495</v>
      </c>
      <c r="C223" s="953" t="s">
        <v>496</v>
      </c>
      <c r="D223" s="909" t="s">
        <v>318</v>
      </c>
      <c r="E223" s="894">
        <v>0</v>
      </c>
      <c r="F223" s="893">
        <v>52268.774734005397</v>
      </c>
      <c r="G223" s="908" t="s">
        <v>5362</v>
      </c>
    </row>
    <row r="224" spans="1:9" ht="72">
      <c r="A224" s="928"/>
      <c r="B224" s="952" t="s">
        <v>497</v>
      </c>
      <c r="C224" s="953" t="s">
        <v>498</v>
      </c>
      <c r="D224" s="909" t="s">
        <v>318</v>
      </c>
      <c r="E224" s="894">
        <v>0</v>
      </c>
      <c r="F224" s="893">
        <v>60987.875178316695</v>
      </c>
      <c r="G224" s="908" t="s">
        <v>5362</v>
      </c>
    </row>
    <row r="225" spans="1:7" ht="72">
      <c r="A225" s="928"/>
      <c r="B225" s="952" t="s">
        <v>499</v>
      </c>
      <c r="C225" s="953" t="s">
        <v>500</v>
      </c>
      <c r="D225" s="909" t="s">
        <v>318</v>
      </c>
      <c r="E225" s="894">
        <v>0</v>
      </c>
      <c r="F225" s="893">
        <v>68223.724775744093</v>
      </c>
      <c r="G225" s="908" t="s">
        <v>5362</v>
      </c>
    </row>
    <row r="226" spans="1:7" ht="72">
      <c r="A226" s="928"/>
      <c r="B226" s="952" t="s">
        <v>501</v>
      </c>
      <c r="C226" s="953" t="s">
        <v>502</v>
      </c>
      <c r="D226" s="909" t="s">
        <v>318</v>
      </c>
      <c r="E226" s="894">
        <v>0</v>
      </c>
      <c r="F226" s="893">
        <v>81087.457393392819</v>
      </c>
      <c r="G226" s="908" t="s">
        <v>5362</v>
      </c>
    </row>
    <row r="227" spans="1:7" ht="48">
      <c r="A227" s="928"/>
      <c r="B227" s="952" t="s">
        <v>503</v>
      </c>
      <c r="C227" s="953" t="s">
        <v>504</v>
      </c>
      <c r="D227" s="909" t="s">
        <v>318</v>
      </c>
      <c r="E227" s="894">
        <v>0</v>
      </c>
      <c r="F227" s="893">
        <v>39346</v>
      </c>
      <c r="G227" s="908" t="s">
        <v>5362</v>
      </c>
    </row>
    <row r="228" spans="1:7" ht="48">
      <c r="A228" s="928"/>
      <c r="B228" s="952" t="s">
        <v>505</v>
      </c>
      <c r="C228" s="953" t="s">
        <v>506</v>
      </c>
      <c r="D228" s="909" t="s">
        <v>318</v>
      </c>
      <c r="E228" s="894">
        <v>0</v>
      </c>
      <c r="F228" s="893">
        <v>44014.169491525419</v>
      </c>
      <c r="G228" s="908" t="s">
        <v>5362</v>
      </c>
    </row>
    <row r="229" spans="1:7" ht="48">
      <c r="A229" s="928"/>
      <c r="B229" s="952" t="s">
        <v>507</v>
      </c>
      <c r="C229" s="953" t="s">
        <v>508</v>
      </c>
      <c r="D229" s="909" t="s">
        <v>318</v>
      </c>
      <c r="E229" s="894">
        <v>0</v>
      </c>
      <c r="F229" s="893">
        <v>52313.137476459509</v>
      </c>
      <c r="G229" s="908" t="s">
        <v>5362</v>
      </c>
    </row>
    <row r="230" spans="1:7" ht="60">
      <c r="A230" s="928"/>
      <c r="B230" s="954" t="s">
        <v>5363</v>
      </c>
      <c r="C230" s="953" t="s">
        <v>510</v>
      </c>
      <c r="D230" s="909" t="s">
        <v>318</v>
      </c>
      <c r="E230" s="894">
        <v>0</v>
      </c>
      <c r="F230" s="893">
        <v>89919</v>
      </c>
      <c r="G230" s="908"/>
    </row>
    <row r="231" spans="1:7" ht="60">
      <c r="A231" s="928"/>
      <c r="B231" s="952" t="s">
        <v>509</v>
      </c>
      <c r="C231" s="953" t="s">
        <v>510</v>
      </c>
      <c r="D231" s="909" t="s">
        <v>318</v>
      </c>
      <c r="E231" s="894">
        <v>0</v>
      </c>
      <c r="F231" s="893">
        <v>89919</v>
      </c>
      <c r="G231" s="908" t="s">
        <v>5362</v>
      </c>
    </row>
    <row r="232" spans="1:7" ht="60">
      <c r="A232" s="928"/>
      <c r="B232" s="952" t="s">
        <v>511</v>
      </c>
      <c r="C232" s="953" t="s">
        <v>512</v>
      </c>
      <c r="D232" s="909" t="s">
        <v>318</v>
      </c>
      <c r="E232" s="894">
        <v>0</v>
      </c>
      <c r="F232" s="893">
        <v>100587.35593220338</v>
      </c>
      <c r="G232" s="908" t="s">
        <v>5362</v>
      </c>
    </row>
    <row r="233" spans="1:7" ht="60">
      <c r="A233" s="928"/>
      <c r="B233" s="952" t="s">
        <v>513</v>
      </c>
      <c r="C233" s="953" t="s">
        <v>514</v>
      </c>
      <c r="D233" s="909" t="s">
        <v>318</v>
      </c>
      <c r="E233" s="894">
        <v>0</v>
      </c>
      <c r="F233" s="893">
        <v>119553.32203389829</v>
      </c>
      <c r="G233" s="908" t="s">
        <v>5362</v>
      </c>
    </row>
    <row r="234" spans="1:7" ht="60">
      <c r="A234" s="928"/>
      <c r="B234" s="952" t="s">
        <v>515</v>
      </c>
      <c r="C234" s="953" t="s">
        <v>516</v>
      </c>
      <c r="D234" s="909" t="s">
        <v>318</v>
      </c>
      <c r="E234" s="894">
        <v>0</v>
      </c>
      <c r="F234" s="893">
        <v>43353.354999999996</v>
      </c>
      <c r="G234" s="908" t="s">
        <v>5362</v>
      </c>
    </row>
    <row r="235" spans="1:7" ht="60">
      <c r="A235" s="928"/>
      <c r="B235" s="952" t="s">
        <v>517</v>
      </c>
      <c r="C235" s="953" t="s">
        <v>518</v>
      </c>
      <c r="D235" s="909" t="s">
        <v>318</v>
      </c>
      <c r="E235" s="894">
        <v>0</v>
      </c>
      <c r="F235" s="893">
        <v>48416.520547445252</v>
      </c>
      <c r="G235" s="908" t="s">
        <v>5362</v>
      </c>
    </row>
    <row r="236" spans="1:7" ht="60">
      <c r="A236" s="928"/>
      <c r="B236" s="952" t="s">
        <v>519</v>
      </c>
      <c r="C236" s="953" t="s">
        <v>520</v>
      </c>
      <c r="D236" s="909" t="s">
        <v>318</v>
      </c>
      <c r="E236" s="894">
        <v>0</v>
      </c>
      <c r="F236" s="893">
        <v>56011.268868613137</v>
      </c>
      <c r="G236" s="908" t="s">
        <v>5362</v>
      </c>
    </row>
    <row r="237" spans="1:7" ht="72">
      <c r="A237" s="928"/>
      <c r="B237" s="952" t="s">
        <v>521</v>
      </c>
      <c r="C237" s="953" t="s">
        <v>522</v>
      </c>
      <c r="D237" s="909" t="s">
        <v>318</v>
      </c>
      <c r="E237" s="894">
        <v>0</v>
      </c>
      <c r="F237" s="893">
        <v>40238.1</v>
      </c>
      <c r="G237" s="908" t="s">
        <v>5362</v>
      </c>
    </row>
    <row r="238" spans="1:7" ht="72">
      <c r="A238" s="928"/>
      <c r="B238" s="952" t="s">
        <v>523</v>
      </c>
      <c r="C238" s="953" t="s">
        <v>524</v>
      </c>
      <c r="D238" s="909" t="s">
        <v>318</v>
      </c>
      <c r="E238" s="894">
        <v>0</v>
      </c>
      <c r="F238" s="893">
        <v>44937.440145985405</v>
      </c>
      <c r="G238" s="908" t="s">
        <v>5362</v>
      </c>
    </row>
    <row r="239" spans="1:7" ht="72">
      <c r="A239" s="928"/>
      <c r="B239" s="952" t="s">
        <v>525</v>
      </c>
      <c r="C239" s="953" t="s">
        <v>526</v>
      </c>
      <c r="D239" s="909" t="s">
        <v>318</v>
      </c>
      <c r="E239" s="894">
        <v>0</v>
      </c>
      <c r="F239" s="893">
        <v>51986.450364963508</v>
      </c>
      <c r="G239" s="908" t="s">
        <v>5362</v>
      </c>
    </row>
    <row r="240" spans="1:7" ht="48">
      <c r="A240" s="928"/>
      <c r="B240" s="952" t="s">
        <v>527</v>
      </c>
      <c r="C240" s="953" t="s">
        <v>528</v>
      </c>
      <c r="D240" s="909" t="s">
        <v>318</v>
      </c>
      <c r="E240" s="894">
        <v>0</v>
      </c>
      <c r="F240" s="893">
        <v>28903.611510791368</v>
      </c>
      <c r="G240" s="908" t="s">
        <v>5362</v>
      </c>
    </row>
    <row r="241" spans="1:10" ht="48">
      <c r="A241" s="928"/>
      <c r="B241" s="952" t="s">
        <v>529</v>
      </c>
      <c r="C241" s="953" t="s">
        <v>530</v>
      </c>
      <c r="D241" s="909" t="s">
        <v>318</v>
      </c>
      <c r="E241" s="894">
        <v>0</v>
      </c>
      <c r="F241" s="893">
        <v>32279.215774825399</v>
      </c>
      <c r="G241" s="908" t="s">
        <v>5362</v>
      </c>
    </row>
    <row r="242" spans="1:10" ht="48">
      <c r="A242" s="928"/>
      <c r="B242" s="952" t="s">
        <v>531</v>
      </c>
      <c r="C242" s="953" t="s">
        <v>532</v>
      </c>
      <c r="D242" s="909" t="s">
        <v>318</v>
      </c>
      <c r="E242" s="894">
        <v>0</v>
      </c>
      <c r="F242" s="893">
        <v>37342.622170876442</v>
      </c>
      <c r="G242" s="908" t="s">
        <v>5362</v>
      </c>
    </row>
    <row r="243" spans="1:10" ht="60">
      <c r="A243" s="928"/>
      <c r="B243" s="952" t="s">
        <v>533</v>
      </c>
      <c r="C243" s="953" t="s">
        <v>534</v>
      </c>
      <c r="D243" s="909" t="s">
        <v>318</v>
      </c>
      <c r="E243" s="894">
        <v>0</v>
      </c>
      <c r="F243" s="893">
        <v>46722.223333333328</v>
      </c>
      <c r="G243" s="908" t="s">
        <v>5362</v>
      </c>
    </row>
    <row r="244" spans="1:10" ht="60">
      <c r="A244" s="928"/>
      <c r="B244" s="952" t="s">
        <v>535</v>
      </c>
      <c r="C244" s="953" t="s">
        <v>536</v>
      </c>
      <c r="D244" s="909" t="s">
        <v>318</v>
      </c>
      <c r="E244" s="894">
        <v>0</v>
      </c>
      <c r="F244" s="893">
        <v>52178.833357664233</v>
      </c>
      <c r="G244" s="908" t="s">
        <v>5362</v>
      </c>
    </row>
    <row r="245" spans="1:10" ht="60">
      <c r="A245" s="928"/>
      <c r="B245" s="952" t="s">
        <v>537</v>
      </c>
      <c r="C245" s="953" t="s">
        <v>538</v>
      </c>
      <c r="D245" s="909" t="s">
        <v>318</v>
      </c>
      <c r="E245" s="894">
        <v>0</v>
      </c>
      <c r="F245" s="893">
        <v>60363.748394160582</v>
      </c>
      <c r="G245" s="908" t="s">
        <v>5362</v>
      </c>
    </row>
    <row r="246" spans="1:10">
      <c r="B246" s="950"/>
      <c r="C246" s="951"/>
      <c r="D246" s="919"/>
      <c r="E246" s="920"/>
      <c r="F246" s="921"/>
    </row>
    <row r="247" spans="1:10">
      <c r="B247" s="950" t="s">
        <v>384</v>
      </c>
      <c r="C247" s="951"/>
      <c r="D247" s="919"/>
    </row>
    <row r="248" spans="1:10" ht="20.25">
      <c r="B248" s="896" t="s">
        <v>539</v>
      </c>
      <c r="D248" s="919"/>
      <c r="F248" s="955"/>
      <c r="G248" s="927"/>
      <c r="H248" s="927"/>
    </row>
    <row r="249" spans="1:10" ht="25.5">
      <c r="A249" s="924"/>
      <c r="B249" s="925" t="s">
        <v>315</v>
      </c>
      <c r="C249" s="926" t="s">
        <v>1036</v>
      </c>
      <c r="D249" s="900" t="s">
        <v>1037</v>
      </c>
      <c r="E249" s="901" t="s">
        <v>316</v>
      </c>
      <c r="F249" s="902" t="s">
        <v>317</v>
      </c>
      <c r="I249" s="927"/>
      <c r="J249" s="927"/>
    </row>
    <row r="250" spans="1:10" ht="13.5" customHeight="1">
      <c r="A250" s="956"/>
      <c r="B250" s="903" t="s">
        <v>540</v>
      </c>
      <c r="C250" s="957" t="s">
        <v>541</v>
      </c>
      <c r="D250" s="929" t="s">
        <v>318</v>
      </c>
      <c r="E250" s="894">
        <v>0</v>
      </c>
      <c r="F250" s="893">
        <v>330000</v>
      </c>
      <c r="G250" s="908" t="s">
        <v>5364</v>
      </c>
    </row>
    <row r="251" spans="1:10" ht="13.5" customHeight="1">
      <c r="A251" s="956"/>
      <c r="B251" s="903" t="s">
        <v>603</v>
      </c>
      <c r="C251" s="957" t="s">
        <v>604</v>
      </c>
      <c r="D251" s="929" t="s">
        <v>318</v>
      </c>
      <c r="E251" s="894">
        <v>0</v>
      </c>
      <c r="F251" s="893">
        <v>346500</v>
      </c>
      <c r="G251" s="908" t="s">
        <v>5364</v>
      </c>
    </row>
    <row r="252" spans="1:10" ht="13.5" customHeight="1">
      <c r="A252" s="956"/>
      <c r="B252" s="903" t="s">
        <v>605</v>
      </c>
      <c r="C252" s="957" t="s">
        <v>606</v>
      </c>
      <c r="D252" s="929" t="s">
        <v>318</v>
      </c>
      <c r="E252" s="894">
        <v>0</v>
      </c>
      <c r="F252" s="893">
        <v>354750</v>
      </c>
      <c r="G252" s="908" t="s">
        <v>5364</v>
      </c>
    </row>
    <row r="253" spans="1:10" ht="13.5" customHeight="1">
      <c r="B253" s="903" t="s">
        <v>542</v>
      </c>
      <c r="C253" s="957" t="s">
        <v>596</v>
      </c>
      <c r="D253" s="929" t="s">
        <v>318</v>
      </c>
      <c r="E253" s="894">
        <v>0</v>
      </c>
      <c r="F253" s="893">
        <v>550000</v>
      </c>
      <c r="G253" s="908" t="s">
        <v>5364</v>
      </c>
    </row>
    <row r="254" spans="1:10" ht="13.5" customHeight="1">
      <c r="A254" s="956"/>
      <c r="B254" s="903" t="s">
        <v>595</v>
      </c>
      <c r="C254" s="957" t="s">
        <v>596</v>
      </c>
      <c r="D254" s="929" t="s">
        <v>318</v>
      </c>
      <c r="E254" s="894">
        <v>0</v>
      </c>
      <c r="F254" s="893">
        <v>577500</v>
      </c>
      <c r="G254" s="908" t="s">
        <v>5364</v>
      </c>
    </row>
    <row r="255" spans="1:10" ht="13.5" customHeight="1">
      <c r="A255" s="956"/>
      <c r="B255" s="903" t="s">
        <v>597</v>
      </c>
      <c r="C255" s="957" t="s">
        <v>598</v>
      </c>
      <c r="D255" s="929" t="s">
        <v>318</v>
      </c>
      <c r="E255" s="894">
        <v>0</v>
      </c>
      <c r="F255" s="893">
        <v>591250</v>
      </c>
      <c r="G255" s="908" t="s">
        <v>5364</v>
      </c>
    </row>
    <row r="256" spans="1:10" ht="13.5" customHeight="1">
      <c r="A256" s="956"/>
      <c r="B256" s="903" t="s">
        <v>543</v>
      </c>
      <c r="C256" s="957" t="s">
        <v>544</v>
      </c>
      <c r="D256" s="929" t="s">
        <v>318</v>
      </c>
      <c r="E256" s="894">
        <v>0</v>
      </c>
      <c r="F256" s="893">
        <v>600000</v>
      </c>
      <c r="G256" s="908" t="s">
        <v>5364</v>
      </c>
    </row>
    <row r="257" spans="1:7" ht="13.5" customHeight="1">
      <c r="A257" s="956"/>
      <c r="B257" s="903" t="s">
        <v>591</v>
      </c>
      <c r="C257" s="957" t="s">
        <v>592</v>
      </c>
      <c r="D257" s="929" t="s">
        <v>318</v>
      </c>
      <c r="E257" s="894">
        <v>0</v>
      </c>
      <c r="F257" s="893">
        <v>630000</v>
      </c>
      <c r="G257" s="908" t="s">
        <v>5364</v>
      </c>
    </row>
    <row r="258" spans="1:7" ht="13.5" customHeight="1">
      <c r="A258" s="956"/>
      <c r="B258" s="903" t="s">
        <v>593</v>
      </c>
      <c r="C258" s="957" t="s">
        <v>594</v>
      </c>
      <c r="D258" s="929" t="s">
        <v>318</v>
      </c>
      <c r="E258" s="894">
        <v>0</v>
      </c>
      <c r="F258" s="893">
        <v>645000</v>
      </c>
      <c r="G258" s="908" t="s">
        <v>5364</v>
      </c>
    </row>
    <row r="259" spans="1:7" ht="13.5" customHeight="1">
      <c r="A259" s="956"/>
      <c r="B259" s="903" t="s">
        <v>545</v>
      </c>
      <c r="C259" s="957" t="s">
        <v>546</v>
      </c>
      <c r="D259" s="929" t="s">
        <v>318</v>
      </c>
      <c r="E259" s="894">
        <v>0</v>
      </c>
      <c r="F259" s="893">
        <v>600000</v>
      </c>
      <c r="G259" s="908" t="s">
        <v>5364</v>
      </c>
    </row>
    <row r="260" spans="1:7" ht="13.5" customHeight="1">
      <c r="A260" s="956"/>
      <c r="B260" s="903" t="s">
        <v>599</v>
      </c>
      <c r="C260" s="957" t="s">
        <v>600</v>
      </c>
      <c r="D260" s="929" t="s">
        <v>318</v>
      </c>
      <c r="E260" s="894">
        <v>0</v>
      </c>
      <c r="F260" s="893">
        <v>630000</v>
      </c>
      <c r="G260" s="908" t="s">
        <v>5364</v>
      </c>
    </row>
    <row r="261" spans="1:7" ht="13.5" customHeight="1">
      <c r="A261" s="956"/>
      <c r="B261" s="903" t="s">
        <v>601</v>
      </c>
      <c r="C261" s="957" t="s">
        <v>602</v>
      </c>
      <c r="D261" s="929" t="s">
        <v>318</v>
      </c>
      <c r="E261" s="894">
        <v>0</v>
      </c>
      <c r="F261" s="893">
        <v>645000</v>
      </c>
      <c r="G261" s="908" t="s">
        <v>5364</v>
      </c>
    </row>
    <row r="262" spans="1:7" ht="13.5" customHeight="1">
      <c r="A262" s="956"/>
      <c r="B262" s="903" t="s">
        <v>547</v>
      </c>
      <c r="C262" s="957" t="s">
        <v>548</v>
      </c>
      <c r="D262" s="929" t="s">
        <v>318</v>
      </c>
      <c r="E262" s="894">
        <v>0</v>
      </c>
      <c r="F262" s="893">
        <v>170000</v>
      </c>
      <c r="G262" s="908" t="s">
        <v>5364</v>
      </c>
    </row>
    <row r="263" spans="1:7" ht="13.5" customHeight="1">
      <c r="A263" s="956"/>
      <c r="B263" s="903" t="s">
        <v>585</v>
      </c>
      <c r="C263" s="957" t="s">
        <v>586</v>
      </c>
      <c r="D263" s="929" t="s">
        <v>318</v>
      </c>
      <c r="E263" s="894">
        <v>0</v>
      </c>
      <c r="F263" s="893">
        <v>177391.30434782608</v>
      </c>
      <c r="G263" s="908" t="s">
        <v>5364</v>
      </c>
    </row>
    <row r="264" spans="1:7" ht="13.5" customHeight="1">
      <c r="A264" s="956"/>
      <c r="B264" s="903" t="s">
        <v>587</v>
      </c>
      <c r="C264" s="957" t="s">
        <v>588</v>
      </c>
      <c r="D264" s="929" t="s">
        <v>318</v>
      </c>
      <c r="E264" s="894">
        <v>0</v>
      </c>
      <c r="F264" s="893">
        <v>181086.95652173914</v>
      </c>
      <c r="G264" s="908" t="s">
        <v>5364</v>
      </c>
    </row>
    <row r="265" spans="1:7" ht="13.5" customHeight="1">
      <c r="A265" s="956"/>
      <c r="B265" s="903" t="s">
        <v>589</v>
      </c>
      <c r="C265" s="957" t="s">
        <v>590</v>
      </c>
      <c r="D265" s="929" t="s">
        <v>318</v>
      </c>
      <c r="E265" s="894">
        <v>0</v>
      </c>
      <c r="F265" s="893">
        <v>184782.60869565216</v>
      </c>
      <c r="G265" s="908" t="s">
        <v>5364</v>
      </c>
    </row>
    <row r="266" spans="1:7" ht="13.5" customHeight="1">
      <c r="A266" s="956"/>
      <c r="B266" s="903" t="s">
        <v>549</v>
      </c>
      <c r="C266" s="957" t="s">
        <v>550</v>
      </c>
      <c r="D266" s="929" t="s">
        <v>318</v>
      </c>
      <c r="E266" s="894">
        <v>0</v>
      </c>
      <c r="F266" s="893">
        <v>270000</v>
      </c>
      <c r="G266" s="908" t="s">
        <v>5364</v>
      </c>
    </row>
    <row r="267" spans="1:7" ht="13.5" customHeight="1">
      <c r="A267" s="956"/>
      <c r="B267" s="903" t="s">
        <v>573</v>
      </c>
      <c r="C267" s="957" t="s">
        <v>574</v>
      </c>
      <c r="D267" s="929" t="s">
        <v>318</v>
      </c>
      <c r="E267" s="894">
        <v>0</v>
      </c>
      <c r="F267" s="893">
        <v>281739.13043478259</v>
      </c>
      <c r="G267" s="908" t="s">
        <v>5364</v>
      </c>
    </row>
    <row r="268" spans="1:7" ht="13.5" customHeight="1">
      <c r="A268" s="956"/>
      <c r="B268" s="903" t="s">
        <v>575</v>
      </c>
      <c r="C268" s="957" t="s">
        <v>576</v>
      </c>
      <c r="D268" s="929" t="s">
        <v>318</v>
      </c>
      <c r="E268" s="894">
        <v>0</v>
      </c>
      <c r="F268" s="893">
        <v>287608.69565217395</v>
      </c>
      <c r="G268" s="908" t="s">
        <v>5364</v>
      </c>
    </row>
    <row r="269" spans="1:7" ht="13.5" customHeight="1">
      <c r="A269" s="956"/>
      <c r="B269" s="903" t="s">
        <v>577</v>
      </c>
      <c r="C269" s="957" t="s">
        <v>578</v>
      </c>
      <c r="D269" s="929" t="s">
        <v>318</v>
      </c>
      <c r="E269" s="894">
        <v>0</v>
      </c>
      <c r="F269" s="893">
        <v>293478.26086956519</v>
      </c>
      <c r="G269" s="908" t="s">
        <v>5364</v>
      </c>
    </row>
    <row r="270" spans="1:7" ht="13.5" customHeight="1">
      <c r="A270" s="956"/>
      <c r="B270" s="903" t="s">
        <v>551</v>
      </c>
      <c r="C270" s="957" t="s">
        <v>552</v>
      </c>
      <c r="D270" s="929" t="s">
        <v>318</v>
      </c>
      <c r="E270" s="894">
        <v>0</v>
      </c>
      <c r="F270" s="893">
        <v>300000</v>
      </c>
      <c r="G270" s="908" t="s">
        <v>5364</v>
      </c>
    </row>
    <row r="271" spans="1:7" ht="13.5" customHeight="1">
      <c r="A271" s="956"/>
      <c r="B271" s="903" t="s">
        <v>567</v>
      </c>
      <c r="C271" s="957" t="s">
        <v>568</v>
      </c>
      <c r="D271" s="929" t="s">
        <v>318</v>
      </c>
      <c r="E271" s="894">
        <v>0</v>
      </c>
      <c r="F271" s="893">
        <v>313043.47826086957</v>
      </c>
      <c r="G271" s="908" t="s">
        <v>5364</v>
      </c>
    </row>
    <row r="272" spans="1:7" ht="13.5" customHeight="1">
      <c r="A272" s="956"/>
      <c r="B272" s="903" t="s">
        <v>569</v>
      </c>
      <c r="C272" s="957" t="s">
        <v>570</v>
      </c>
      <c r="D272" s="929" t="s">
        <v>318</v>
      </c>
      <c r="E272" s="894">
        <v>0</v>
      </c>
      <c r="F272" s="893">
        <v>319565.21739130438</v>
      </c>
      <c r="G272" s="908" t="s">
        <v>5364</v>
      </c>
    </row>
    <row r="273" spans="1:10" ht="13.5" customHeight="1">
      <c r="A273" s="956"/>
      <c r="B273" s="903" t="s">
        <v>571</v>
      </c>
      <c r="C273" s="957" t="s">
        <v>572</v>
      </c>
      <c r="D273" s="929" t="s">
        <v>318</v>
      </c>
      <c r="E273" s="894">
        <v>0</v>
      </c>
      <c r="F273" s="893">
        <v>326086.95652173914</v>
      </c>
      <c r="G273" s="908" t="s">
        <v>5364</v>
      </c>
    </row>
    <row r="274" spans="1:10" ht="13.5" customHeight="1">
      <c r="A274" s="956"/>
      <c r="B274" s="903" t="s">
        <v>553</v>
      </c>
      <c r="C274" s="957" t="s">
        <v>554</v>
      </c>
      <c r="D274" s="929" t="s">
        <v>318</v>
      </c>
      <c r="E274" s="894">
        <v>0</v>
      </c>
      <c r="F274" s="893">
        <v>300000</v>
      </c>
      <c r="G274" s="908" t="s">
        <v>5364</v>
      </c>
    </row>
    <row r="275" spans="1:10" ht="13.5" customHeight="1">
      <c r="A275" s="956"/>
      <c r="B275" s="903" t="s">
        <v>579</v>
      </c>
      <c r="C275" s="957" t="s">
        <v>580</v>
      </c>
      <c r="D275" s="929" t="s">
        <v>318</v>
      </c>
      <c r="E275" s="894">
        <v>0</v>
      </c>
      <c r="F275" s="893">
        <v>313043.47826086957</v>
      </c>
      <c r="G275" s="908" t="s">
        <v>5364</v>
      </c>
    </row>
    <row r="276" spans="1:10" ht="13.5" customHeight="1">
      <c r="A276" s="956"/>
      <c r="B276" s="903" t="s">
        <v>581</v>
      </c>
      <c r="C276" s="957" t="s">
        <v>582</v>
      </c>
      <c r="D276" s="929" t="s">
        <v>318</v>
      </c>
      <c r="E276" s="894">
        <v>0</v>
      </c>
      <c r="F276" s="893">
        <v>319565.21739130438</v>
      </c>
      <c r="G276" s="908" t="s">
        <v>5364</v>
      </c>
    </row>
    <row r="277" spans="1:10" ht="13.5" customHeight="1">
      <c r="A277" s="956"/>
      <c r="B277" s="903" t="s">
        <v>583</v>
      </c>
      <c r="C277" s="957" t="s">
        <v>584</v>
      </c>
      <c r="D277" s="929" t="s">
        <v>318</v>
      </c>
      <c r="E277" s="894">
        <v>0</v>
      </c>
      <c r="F277" s="893">
        <v>326086.95652173914</v>
      </c>
      <c r="G277" s="908" t="s">
        <v>5364</v>
      </c>
    </row>
    <row r="278" spans="1:10" ht="13.5" customHeight="1">
      <c r="A278" s="956"/>
      <c r="B278" s="903" t="s">
        <v>555</v>
      </c>
      <c r="C278" s="957" t="s">
        <v>556</v>
      </c>
      <c r="D278" s="929" t="s">
        <v>318</v>
      </c>
      <c r="E278" s="894">
        <v>0</v>
      </c>
      <c r="F278" s="893">
        <v>138000</v>
      </c>
      <c r="G278" s="908" t="s">
        <v>5364</v>
      </c>
    </row>
    <row r="279" spans="1:10" ht="13.5" customHeight="1">
      <c r="A279" s="956"/>
      <c r="B279" s="903" t="s">
        <v>563</v>
      </c>
      <c r="C279" s="957" t="s">
        <v>564</v>
      </c>
      <c r="D279" s="929" t="s">
        <v>318</v>
      </c>
      <c r="E279" s="894">
        <v>0</v>
      </c>
      <c r="F279" s="893">
        <v>142035.08771929823</v>
      </c>
      <c r="G279" s="908" t="s">
        <v>5364</v>
      </c>
    </row>
    <row r="280" spans="1:10" ht="13.5" customHeight="1">
      <c r="A280" s="956"/>
      <c r="B280" s="903" t="s">
        <v>565</v>
      </c>
      <c r="C280" s="957" t="s">
        <v>566</v>
      </c>
      <c r="D280" s="929" t="s">
        <v>318</v>
      </c>
      <c r="E280" s="894">
        <v>0</v>
      </c>
      <c r="F280" s="893">
        <v>145263.15789473683</v>
      </c>
      <c r="G280" s="908" t="s">
        <v>5364</v>
      </c>
    </row>
    <row r="281" spans="1:10" ht="13.5" customHeight="1">
      <c r="A281" s="956"/>
      <c r="B281" s="958" t="s">
        <v>557</v>
      </c>
      <c r="C281" s="957" t="s">
        <v>558</v>
      </c>
      <c r="D281" s="929" t="s">
        <v>318</v>
      </c>
      <c r="E281" s="894">
        <v>0</v>
      </c>
      <c r="F281" s="893">
        <v>190000</v>
      </c>
      <c r="G281" s="908" t="s">
        <v>5364</v>
      </c>
    </row>
    <row r="282" spans="1:10" ht="13.5" customHeight="1">
      <c r="A282" s="956"/>
      <c r="B282" s="903" t="s">
        <v>559</v>
      </c>
      <c r="C282" s="957" t="s">
        <v>560</v>
      </c>
      <c r="D282" s="929" t="s">
        <v>318</v>
      </c>
      <c r="E282" s="894">
        <v>0</v>
      </c>
      <c r="F282" s="893">
        <v>195555.55555555553</v>
      </c>
      <c r="G282" s="908" t="s">
        <v>5364</v>
      </c>
    </row>
    <row r="283" spans="1:10" ht="13.5" customHeight="1">
      <c r="A283" s="956"/>
      <c r="B283" s="903" t="s">
        <v>561</v>
      </c>
      <c r="C283" s="957" t="s">
        <v>562</v>
      </c>
      <c r="D283" s="929" t="s">
        <v>318</v>
      </c>
      <c r="E283" s="894">
        <v>0</v>
      </c>
      <c r="F283" s="893">
        <v>200000</v>
      </c>
      <c r="G283" s="908" t="s">
        <v>5364</v>
      </c>
    </row>
    <row r="284" spans="1:10">
      <c r="B284" s="950"/>
      <c r="C284" s="927"/>
      <c r="D284" s="919"/>
      <c r="E284" s="920"/>
      <c r="F284" s="921"/>
    </row>
    <row r="285" spans="1:10">
      <c r="B285" s="950"/>
      <c r="C285" s="927"/>
      <c r="D285" s="919"/>
      <c r="E285" s="920"/>
      <c r="F285" s="921"/>
    </row>
    <row r="286" spans="1:10" ht="20.25">
      <c r="B286" s="896" t="s">
        <v>607</v>
      </c>
      <c r="D286" s="919"/>
    </row>
    <row r="287" spans="1:10" ht="25.5">
      <c r="A287" s="924"/>
      <c r="B287" s="925" t="s">
        <v>315</v>
      </c>
      <c r="C287" s="926" t="s">
        <v>1036</v>
      </c>
      <c r="D287" s="900" t="s">
        <v>1037</v>
      </c>
      <c r="E287" s="901" t="s">
        <v>316</v>
      </c>
      <c r="F287" s="902" t="s">
        <v>317</v>
      </c>
      <c r="G287" s="927"/>
      <c r="H287" s="927"/>
      <c r="I287" s="927"/>
      <c r="J287" s="927"/>
    </row>
    <row r="288" spans="1:10" ht="102">
      <c r="A288" s="928"/>
      <c r="B288" s="903" t="s">
        <v>608</v>
      </c>
      <c r="C288" s="959" t="s">
        <v>3338</v>
      </c>
      <c r="D288" s="929" t="s">
        <v>318</v>
      </c>
      <c r="E288" s="894">
        <v>0</v>
      </c>
      <c r="F288" s="893">
        <v>1228700</v>
      </c>
      <c r="G288" s="908" t="s">
        <v>5365</v>
      </c>
    </row>
    <row r="289" spans="1:7" ht="102.75" customHeight="1">
      <c r="A289" s="928"/>
      <c r="B289" s="903" t="s">
        <v>609</v>
      </c>
      <c r="C289" s="959" t="s">
        <v>3339</v>
      </c>
      <c r="D289" s="929" t="s">
        <v>318</v>
      </c>
      <c r="E289" s="894">
        <v>0</v>
      </c>
      <c r="F289" s="893">
        <v>1290135</v>
      </c>
      <c r="G289" s="908" t="s">
        <v>5365</v>
      </c>
    </row>
    <row r="290" spans="1:7" ht="102">
      <c r="A290" s="928"/>
      <c r="B290" s="903" t="s">
        <v>610</v>
      </c>
      <c r="C290" s="959" t="s">
        <v>3340</v>
      </c>
      <c r="D290" s="929" t="s">
        <v>318</v>
      </c>
      <c r="E290" s="894">
        <v>0</v>
      </c>
      <c r="F290" s="893">
        <v>1320852.5</v>
      </c>
      <c r="G290" s="908" t="s">
        <v>5365</v>
      </c>
    </row>
    <row r="291" spans="1:7" ht="117" customHeight="1">
      <c r="A291" s="928"/>
      <c r="B291" s="903" t="s">
        <v>611</v>
      </c>
      <c r="C291" s="959" t="s">
        <v>3341</v>
      </c>
      <c r="D291" s="929" t="s">
        <v>318</v>
      </c>
      <c r="E291" s="894">
        <v>0</v>
      </c>
      <c r="F291" s="893">
        <v>1351570</v>
      </c>
      <c r="G291" s="908" t="s">
        <v>5365</v>
      </c>
    </row>
    <row r="292" spans="1:7" ht="105" customHeight="1">
      <c r="A292" s="928"/>
      <c r="B292" s="903" t="s">
        <v>612</v>
      </c>
      <c r="C292" s="959" t="s">
        <v>3342</v>
      </c>
      <c r="D292" s="929" t="s">
        <v>318</v>
      </c>
      <c r="E292" s="894">
        <v>0</v>
      </c>
      <c r="F292" s="893">
        <v>1452100</v>
      </c>
      <c r="G292" s="908" t="s">
        <v>5365</v>
      </c>
    </row>
    <row r="293" spans="1:7" ht="102.75" customHeight="1">
      <c r="A293" s="928"/>
      <c r="B293" s="903" t="s">
        <v>613</v>
      </c>
      <c r="C293" s="959" t="s">
        <v>3343</v>
      </c>
      <c r="D293" s="929" t="s">
        <v>318</v>
      </c>
      <c r="E293" s="894">
        <v>0</v>
      </c>
      <c r="F293" s="893">
        <v>1524705</v>
      </c>
      <c r="G293" s="908" t="s">
        <v>5365</v>
      </c>
    </row>
    <row r="294" spans="1:7" ht="114.75">
      <c r="A294" s="928"/>
      <c r="B294" s="903" t="s">
        <v>614</v>
      </c>
      <c r="C294" s="959" t="s">
        <v>3344</v>
      </c>
      <c r="D294" s="929" t="s">
        <v>318</v>
      </c>
      <c r="E294" s="894">
        <v>0</v>
      </c>
      <c r="F294" s="893">
        <v>1561007.5</v>
      </c>
      <c r="G294" s="908" t="s">
        <v>5365</v>
      </c>
    </row>
    <row r="295" spans="1:7" ht="114.75">
      <c r="A295" s="928"/>
      <c r="B295" s="903" t="s">
        <v>615</v>
      </c>
      <c r="C295" s="959" t="s">
        <v>3345</v>
      </c>
      <c r="D295" s="929" t="s">
        <v>318</v>
      </c>
      <c r="E295" s="894">
        <v>0</v>
      </c>
      <c r="F295" s="893">
        <v>1597310.0000000002</v>
      </c>
      <c r="G295" s="908" t="s">
        <v>5365</v>
      </c>
    </row>
    <row r="296" spans="1:7" ht="114.75">
      <c r="A296" s="928"/>
      <c r="B296" s="903" t="s">
        <v>616</v>
      </c>
      <c r="C296" s="960" t="s">
        <v>3346</v>
      </c>
      <c r="D296" s="929" t="s">
        <v>318</v>
      </c>
      <c r="E296" s="894">
        <v>0</v>
      </c>
      <c r="F296" s="893">
        <v>1099743.7440000002</v>
      </c>
      <c r="G296" s="935" t="s">
        <v>5365</v>
      </c>
    </row>
    <row r="297" spans="1:7" ht="114.75">
      <c r="A297" s="928"/>
      <c r="B297" s="903" t="s">
        <v>617</v>
      </c>
      <c r="C297" s="959" t="s">
        <v>3347</v>
      </c>
      <c r="D297" s="929" t="s">
        <v>318</v>
      </c>
      <c r="E297" s="894">
        <v>0</v>
      </c>
      <c r="F297" s="893">
        <v>781900</v>
      </c>
      <c r="G297" s="908" t="s">
        <v>5365</v>
      </c>
    </row>
    <row r="298" spans="1:7" ht="114.75">
      <c r="A298" s="928"/>
      <c r="B298" s="903" t="s">
        <v>618</v>
      </c>
      <c r="C298" s="959" t="s">
        <v>3348</v>
      </c>
      <c r="D298" s="929" t="s">
        <v>318</v>
      </c>
      <c r="E298" s="894">
        <v>0</v>
      </c>
      <c r="F298" s="893">
        <v>815895.65217391297</v>
      </c>
      <c r="G298" s="908" t="s">
        <v>5365</v>
      </c>
    </row>
    <row r="299" spans="1:7" ht="114.75">
      <c r="A299" s="928"/>
      <c r="B299" s="903" t="s">
        <v>619</v>
      </c>
      <c r="C299" s="959" t="s">
        <v>3349</v>
      </c>
      <c r="D299" s="929" t="s">
        <v>318</v>
      </c>
      <c r="E299" s="894">
        <v>0</v>
      </c>
      <c r="F299" s="893">
        <v>832893.47826086963</v>
      </c>
      <c r="G299" s="908" t="s">
        <v>5365</v>
      </c>
    </row>
    <row r="300" spans="1:7" ht="114.75">
      <c r="A300" s="928"/>
      <c r="B300" s="903" t="s">
        <v>620</v>
      </c>
      <c r="C300" s="959" t="s">
        <v>3350</v>
      </c>
      <c r="D300" s="929" t="s">
        <v>318</v>
      </c>
      <c r="E300" s="894">
        <v>0</v>
      </c>
      <c r="F300" s="893">
        <v>849891.30434782605</v>
      </c>
      <c r="G300" s="908" t="s">
        <v>5365</v>
      </c>
    </row>
    <row r="301" spans="1:7" ht="117.75" customHeight="1">
      <c r="A301" s="928"/>
      <c r="B301" s="915" t="s">
        <v>621</v>
      </c>
      <c r="C301" s="959" t="s">
        <v>3351</v>
      </c>
      <c r="D301" s="929" t="s">
        <v>318</v>
      </c>
      <c r="E301" s="894">
        <v>0</v>
      </c>
      <c r="F301" s="893">
        <v>1117000</v>
      </c>
      <c r="G301" s="908" t="s">
        <v>5365</v>
      </c>
    </row>
    <row r="302" spans="1:7" ht="114.75">
      <c r="A302" s="928"/>
      <c r="B302" s="903" t="s">
        <v>622</v>
      </c>
      <c r="C302" s="959" t="s">
        <v>3352</v>
      </c>
      <c r="D302" s="929" t="s">
        <v>318</v>
      </c>
      <c r="E302" s="894">
        <v>0</v>
      </c>
      <c r="F302" s="893">
        <v>1165565.2173913042</v>
      </c>
      <c r="G302" s="908" t="s">
        <v>5365</v>
      </c>
    </row>
    <row r="303" spans="1:7" ht="102">
      <c r="A303" s="928"/>
      <c r="B303" s="903" t="s">
        <v>623</v>
      </c>
      <c r="C303" s="959" t="s">
        <v>3353</v>
      </c>
      <c r="D303" s="929" t="s">
        <v>318</v>
      </c>
      <c r="E303" s="894">
        <v>0</v>
      </c>
      <c r="F303" s="893">
        <v>1189847.8260869565</v>
      </c>
      <c r="G303" s="908" t="s">
        <v>5365</v>
      </c>
    </row>
    <row r="304" spans="1:7" ht="102" customHeight="1">
      <c r="A304" s="928"/>
      <c r="B304" s="903" t="s">
        <v>624</v>
      </c>
      <c r="C304" s="959" t="s">
        <v>3354</v>
      </c>
      <c r="D304" s="929" t="s">
        <v>318</v>
      </c>
      <c r="E304" s="894">
        <v>0</v>
      </c>
      <c r="F304" s="893">
        <v>1214130.4347826086</v>
      </c>
      <c r="G304" s="908" t="s">
        <v>5365</v>
      </c>
    </row>
    <row r="305" spans="1:7" ht="101.25" customHeight="1">
      <c r="B305" s="961" t="s">
        <v>3355</v>
      </c>
      <c r="C305" s="962" t="s">
        <v>3356</v>
      </c>
      <c r="D305" s="963" t="s">
        <v>318</v>
      </c>
      <c r="E305" s="964">
        <v>0</v>
      </c>
      <c r="F305" s="965">
        <v>500416</v>
      </c>
      <c r="G305" s="966" t="s">
        <v>5365</v>
      </c>
    </row>
    <row r="306" spans="1:7" ht="102" customHeight="1">
      <c r="B306" s="961" t="s">
        <v>3357</v>
      </c>
      <c r="C306" s="962" t="s">
        <v>3358</v>
      </c>
      <c r="D306" s="963" t="s">
        <v>318</v>
      </c>
      <c r="E306" s="964">
        <v>0</v>
      </c>
      <c r="F306" s="965">
        <v>860090</v>
      </c>
      <c r="G306" s="966" t="s">
        <v>5365</v>
      </c>
    </row>
    <row r="307" spans="1:7">
      <c r="B307" s="967" t="s">
        <v>625</v>
      </c>
      <c r="D307" s="919"/>
    </row>
    <row r="308" spans="1:7">
      <c r="D308" s="919"/>
    </row>
    <row r="309" spans="1:7" ht="30">
      <c r="A309" s="924"/>
      <c r="B309" s="887" t="s">
        <v>626</v>
      </c>
      <c r="C309" s="888"/>
      <c r="D309" s="888"/>
      <c r="E309" s="968"/>
      <c r="F309" s="889"/>
    </row>
    <row r="310" spans="1:7" ht="26.25">
      <c r="A310" s="924"/>
      <c r="B310" s="890"/>
      <c r="C310" s="969"/>
      <c r="D310" s="969"/>
      <c r="F310" s="970"/>
    </row>
    <row r="311" spans="1:7">
      <c r="A311" s="924"/>
      <c r="B311" s="890"/>
      <c r="C311" s="892" t="s">
        <v>313</v>
      </c>
      <c r="D311" s="893" t="s">
        <v>865</v>
      </c>
      <c r="E311" s="894">
        <v>1</v>
      </c>
      <c r="F311" s="890"/>
    </row>
    <row r="312" spans="1:7">
      <c r="A312" s="924"/>
      <c r="B312" s="890"/>
      <c r="D312" s="893" t="s">
        <v>314</v>
      </c>
      <c r="E312" s="894">
        <v>0</v>
      </c>
      <c r="F312" s="890"/>
    </row>
    <row r="313" spans="1:7">
      <c r="A313" s="924"/>
      <c r="B313" s="890"/>
      <c r="F313" s="921"/>
    </row>
    <row r="314" spans="1:7" ht="20.25">
      <c r="A314" s="924"/>
      <c r="B314" s="896" t="s">
        <v>627</v>
      </c>
      <c r="C314" s="951"/>
      <c r="D314" s="951"/>
    </row>
    <row r="315" spans="1:7">
      <c r="A315" s="924"/>
      <c r="B315" s="890"/>
      <c r="C315" s="951"/>
      <c r="D315" s="951"/>
    </row>
    <row r="316" spans="1:7" ht="25.5">
      <c r="A316" s="971"/>
      <c r="B316" s="900" t="s">
        <v>315</v>
      </c>
      <c r="C316" s="926" t="s">
        <v>1036</v>
      </c>
      <c r="D316" s="900" t="s">
        <v>1037</v>
      </c>
      <c r="E316" s="901" t="s">
        <v>316</v>
      </c>
      <c r="F316" s="902" t="s">
        <v>317</v>
      </c>
    </row>
    <row r="317" spans="1:7">
      <c r="A317" s="972"/>
      <c r="B317" s="973" t="s">
        <v>628</v>
      </c>
      <c r="C317" s="940" t="s">
        <v>3359</v>
      </c>
      <c r="D317" s="941" t="s">
        <v>318</v>
      </c>
      <c r="E317" s="974">
        <v>0</v>
      </c>
      <c r="F317" s="975">
        <v>1580181.8562490428</v>
      </c>
      <c r="G317" s="908" t="s">
        <v>5366</v>
      </c>
    </row>
    <row r="318" spans="1:7">
      <c r="A318" s="972"/>
      <c r="B318" s="973" t="s">
        <v>3360</v>
      </c>
      <c r="C318" s="940" t="s">
        <v>3361</v>
      </c>
      <c r="D318" s="941" t="s">
        <v>318</v>
      </c>
      <c r="E318" s="974">
        <v>0</v>
      </c>
      <c r="F318" s="975">
        <v>897991.12464271334</v>
      </c>
      <c r="G318" s="908" t="s">
        <v>5366</v>
      </c>
    </row>
    <row r="319" spans="1:7">
      <c r="A319" s="972"/>
      <c r="B319" s="973" t="s">
        <v>3362</v>
      </c>
      <c r="C319" s="940" t="s">
        <v>3363</v>
      </c>
      <c r="D319" s="941" t="s">
        <v>318</v>
      </c>
      <c r="E319" s="974">
        <v>0</v>
      </c>
      <c r="F319" s="975">
        <v>766576.91954473348</v>
      </c>
      <c r="G319" s="908" t="s">
        <v>5366</v>
      </c>
    </row>
    <row r="320" spans="1:7">
      <c r="A320" s="972"/>
      <c r="B320" s="973" t="s">
        <v>3364</v>
      </c>
      <c r="C320" s="940" t="s">
        <v>3365</v>
      </c>
      <c r="D320" s="941" t="s">
        <v>318</v>
      </c>
      <c r="E320" s="974">
        <v>0</v>
      </c>
      <c r="F320" s="975">
        <v>613346.01323505014</v>
      </c>
      <c r="G320" s="908" t="s">
        <v>5366</v>
      </c>
    </row>
    <row r="321" spans="1:7">
      <c r="A321" s="972"/>
      <c r="B321" s="973" t="s">
        <v>3366</v>
      </c>
      <c r="C321" s="940" t="s">
        <v>3367</v>
      </c>
      <c r="D321" s="941" t="s">
        <v>318</v>
      </c>
      <c r="E321" s="974">
        <v>0</v>
      </c>
      <c r="F321" s="975">
        <v>507383.4188694029</v>
      </c>
      <c r="G321" s="908" t="s">
        <v>5366</v>
      </c>
    </row>
    <row r="322" spans="1:7">
      <c r="A322" s="976"/>
      <c r="B322" s="973" t="s">
        <v>3368</v>
      </c>
      <c r="C322" s="940" t="s">
        <v>3369</v>
      </c>
      <c r="D322" s="941" t="s">
        <v>318</v>
      </c>
      <c r="E322" s="974">
        <v>0</v>
      </c>
      <c r="F322" s="975">
        <v>789982.10702946654</v>
      </c>
      <c r="G322" s="935" t="s">
        <v>5366</v>
      </c>
    </row>
    <row r="323" spans="1:7">
      <c r="A323" s="976"/>
      <c r="B323" s="973" t="s">
        <v>3370</v>
      </c>
      <c r="C323" s="940" t="s">
        <v>3371</v>
      </c>
      <c r="D323" s="941" t="s">
        <v>318</v>
      </c>
      <c r="E323" s="974">
        <v>0</v>
      </c>
      <c r="F323" s="975">
        <v>907038.83704220934</v>
      </c>
      <c r="G323" s="935" t="s">
        <v>5366</v>
      </c>
    </row>
    <row r="324" spans="1:7">
      <c r="A324" s="976"/>
      <c r="B324" s="973" t="s">
        <v>3372</v>
      </c>
      <c r="C324" s="940" t="s">
        <v>3373</v>
      </c>
      <c r="D324" s="941" t="s">
        <v>318</v>
      </c>
      <c r="E324" s="974">
        <v>0</v>
      </c>
      <c r="F324" s="975">
        <v>1025478.0997988662</v>
      </c>
      <c r="G324" s="935" t="s">
        <v>5366</v>
      </c>
    </row>
    <row r="325" spans="1:7">
      <c r="A325" s="972"/>
      <c r="B325" s="973" t="s">
        <v>629</v>
      </c>
      <c r="C325" s="940" t="s">
        <v>3374</v>
      </c>
      <c r="D325" s="941" t="s">
        <v>318</v>
      </c>
      <c r="E325" s="957">
        <v>0</v>
      </c>
      <c r="F325" s="975">
        <v>2563695.2494971654</v>
      </c>
      <c r="G325" s="908" t="s">
        <v>5366</v>
      </c>
    </row>
    <row r="326" spans="1:7">
      <c r="A326" s="972"/>
      <c r="B326" s="973" t="s">
        <v>630</v>
      </c>
      <c r="C326" s="940" t="s">
        <v>3375</v>
      </c>
      <c r="D326" s="941" t="s">
        <v>318</v>
      </c>
      <c r="E326" s="957">
        <v>0</v>
      </c>
      <c r="F326" s="975">
        <v>2267597.0926055233</v>
      </c>
      <c r="G326" s="908" t="s">
        <v>5366</v>
      </c>
    </row>
    <row r="327" spans="1:7">
      <c r="A327" s="972"/>
      <c r="B327" s="973" t="s">
        <v>631</v>
      </c>
      <c r="C327" s="940" t="s">
        <v>3376</v>
      </c>
      <c r="D327" s="941" t="s">
        <v>318</v>
      </c>
      <c r="E327" s="957">
        <v>0</v>
      </c>
      <c r="F327" s="975">
        <v>1935751.4192690423</v>
      </c>
      <c r="G327" s="908" t="s">
        <v>5366</v>
      </c>
    </row>
    <row r="328" spans="1:7">
      <c r="A328" s="972"/>
      <c r="B328" s="973" t="s">
        <v>632</v>
      </c>
      <c r="C328" s="940" t="s">
        <v>3377</v>
      </c>
      <c r="D328" s="941" t="s">
        <v>318</v>
      </c>
      <c r="E328" s="957">
        <v>0</v>
      </c>
      <c r="F328" s="975">
        <v>1548814.4572991848</v>
      </c>
      <c r="G328" s="908" t="s">
        <v>5366</v>
      </c>
    </row>
    <row r="329" spans="1:7">
      <c r="A329" s="972"/>
      <c r="B329" s="973" t="s">
        <v>633</v>
      </c>
      <c r="C329" s="940" t="s">
        <v>3378</v>
      </c>
      <c r="D329" s="941" t="s">
        <v>318</v>
      </c>
      <c r="E329" s="957">
        <v>0</v>
      </c>
      <c r="F329" s="975">
        <v>1512981.1621727257</v>
      </c>
      <c r="G329" s="908" t="s">
        <v>5366</v>
      </c>
    </row>
    <row r="330" spans="1:7">
      <c r="A330" s="972"/>
      <c r="B330" s="973" t="s">
        <v>634</v>
      </c>
      <c r="C330" s="940" t="s">
        <v>3379</v>
      </c>
      <c r="D330" s="941" t="s">
        <v>318</v>
      </c>
      <c r="E330" s="957">
        <v>0</v>
      </c>
      <c r="F330" s="975">
        <v>1476439.6012629038</v>
      </c>
      <c r="G330" s="908" t="s">
        <v>5366</v>
      </c>
    </row>
    <row r="331" spans="1:7">
      <c r="A331" s="972"/>
      <c r="B331" s="973" t="s">
        <v>635</v>
      </c>
      <c r="C331" s="940" t="s">
        <v>3380</v>
      </c>
      <c r="D331" s="941" t="s">
        <v>318</v>
      </c>
      <c r="E331" s="957">
        <v>0</v>
      </c>
      <c r="F331" s="975">
        <v>1439142.5805417791</v>
      </c>
      <c r="G331" s="908" t="s">
        <v>5366</v>
      </c>
    </row>
    <row r="332" spans="1:7">
      <c r="A332" s="972"/>
      <c r="B332" s="973" t="s">
        <v>636</v>
      </c>
      <c r="C332" s="940" t="s">
        <v>3381</v>
      </c>
      <c r="D332" s="941" t="s">
        <v>318</v>
      </c>
      <c r="E332" s="957">
        <v>0</v>
      </c>
      <c r="F332" s="975">
        <v>1401037.3349360954</v>
      </c>
      <c r="G332" s="908" t="s">
        <v>5366</v>
      </c>
    </row>
    <row r="333" spans="1:7">
      <c r="A333" s="972"/>
      <c r="B333" s="973" t="s">
        <v>637</v>
      </c>
      <c r="C333" s="940" t="s">
        <v>3382</v>
      </c>
      <c r="D333" s="941" t="s">
        <v>318</v>
      </c>
      <c r="E333" s="957">
        <v>1</v>
      </c>
      <c r="F333" s="975">
        <v>1362064.5550670228</v>
      </c>
      <c r="G333" s="908" t="s">
        <v>5366</v>
      </c>
    </row>
    <row r="334" spans="1:7">
      <c r="A334" s="972"/>
      <c r="B334" s="973" t="s">
        <v>638</v>
      </c>
      <c r="C334" s="940" t="s">
        <v>3383</v>
      </c>
      <c r="D334" s="941" t="s">
        <v>318</v>
      </c>
      <c r="E334" s="957">
        <v>1</v>
      </c>
      <c r="F334" s="975">
        <v>1322157.1828954839</v>
      </c>
      <c r="G334" s="908" t="s">
        <v>5366</v>
      </c>
    </row>
    <row r="335" spans="1:7">
      <c r="A335" s="972"/>
      <c r="B335" s="973" t="s">
        <v>639</v>
      </c>
      <c r="C335" s="940" t="s">
        <v>3384</v>
      </c>
      <c r="D335" s="941" t="s">
        <v>318</v>
      </c>
      <c r="E335" s="957">
        <v>1</v>
      </c>
      <c r="F335" s="975">
        <v>1281238.9052534099</v>
      </c>
      <c r="G335" s="908" t="s">
        <v>5366</v>
      </c>
    </row>
    <row r="336" spans="1:7">
      <c r="A336" s="972"/>
      <c r="B336" s="973" t="s">
        <v>640</v>
      </c>
      <c r="C336" s="940" t="s">
        <v>3385</v>
      </c>
      <c r="D336" s="941" t="s">
        <v>318</v>
      </c>
      <c r="E336" s="957">
        <v>1</v>
      </c>
      <c r="F336" s="975">
        <v>1239222.2468548091</v>
      </c>
      <c r="G336" s="908" t="s">
        <v>5366</v>
      </c>
    </row>
    <row r="337" spans="1:7">
      <c r="A337" s="972"/>
      <c r="B337" s="973" t="s">
        <v>641</v>
      </c>
      <c r="C337" s="940" t="s">
        <v>3386</v>
      </c>
      <c r="D337" s="941" t="s">
        <v>318</v>
      </c>
      <c r="E337" s="957">
        <v>1</v>
      </c>
      <c r="F337" s="975">
        <v>1196006.1240135208</v>
      </c>
      <c r="G337" s="908" t="s">
        <v>5366</v>
      </c>
    </row>
    <row r="338" spans="1:7">
      <c r="A338" s="972"/>
      <c r="B338" s="973" t="s">
        <v>642</v>
      </c>
      <c r="C338" s="940" t="s">
        <v>3387</v>
      </c>
      <c r="D338" s="941" t="s">
        <v>318</v>
      </c>
      <c r="E338" s="957">
        <v>1</v>
      </c>
      <c r="F338" s="975">
        <v>1151472.6594903606</v>
      </c>
      <c r="G338" s="908" t="s">
        <v>5366</v>
      </c>
    </row>
    <row r="339" spans="1:7">
      <c r="A339" s="972"/>
      <c r="B339" s="973" t="s">
        <v>643</v>
      </c>
      <c r="C339" s="940" t="s">
        <v>3388</v>
      </c>
      <c r="D339" s="941" t="s">
        <v>318</v>
      </c>
      <c r="E339" s="957">
        <v>1</v>
      </c>
      <c r="F339" s="975">
        <v>1105482.9650508692</v>
      </c>
      <c r="G339" s="908" t="s">
        <v>5366</v>
      </c>
    </row>
    <row r="340" spans="1:7">
      <c r="A340" s="972"/>
      <c r="B340" s="973" t="s">
        <v>644</v>
      </c>
      <c r="C340" s="940" t="s">
        <v>3389</v>
      </c>
      <c r="D340" s="941" t="s">
        <v>318</v>
      </c>
      <c r="E340" s="957">
        <v>1</v>
      </c>
      <c r="F340" s="975">
        <v>1057871.449456949</v>
      </c>
      <c r="G340" s="908" t="s">
        <v>5366</v>
      </c>
    </row>
    <row r="341" spans="1:7">
      <c r="A341" s="972"/>
      <c r="B341" s="973" t="s">
        <v>645</v>
      </c>
      <c r="C341" s="940" t="s">
        <v>3390</v>
      </c>
      <c r="D341" s="941" t="s">
        <v>318</v>
      </c>
      <c r="E341" s="957">
        <v>1</v>
      </c>
      <c r="F341" s="975">
        <v>1008437.9659957672</v>
      </c>
      <c r="G341" s="908" t="s">
        <v>5366</v>
      </c>
    </row>
    <row r="342" spans="1:7">
      <c r="A342" s="972"/>
      <c r="B342" s="973" t="s">
        <v>646</v>
      </c>
      <c r="C342" s="940" t="s">
        <v>3391</v>
      </c>
      <c r="D342" s="941" t="s">
        <v>318</v>
      </c>
      <c r="E342" s="957">
        <v>1</v>
      </c>
      <c r="F342" s="975">
        <v>956936.70036929846</v>
      </c>
      <c r="G342" s="908" t="s">
        <v>5366</v>
      </c>
    </row>
    <row r="343" spans="1:7">
      <c r="A343" s="972"/>
      <c r="B343" s="973" t="s">
        <v>647</v>
      </c>
      <c r="C343" s="940" t="s">
        <v>3392</v>
      </c>
      <c r="D343" s="941" t="s">
        <v>318</v>
      </c>
      <c r="E343" s="957">
        <v>1</v>
      </c>
      <c r="F343" s="975">
        <v>903059.96879610769</v>
      </c>
      <c r="G343" s="908" t="s">
        <v>5366</v>
      </c>
    </row>
    <row r="344" spans="1:7">
      <c r="A344" s="972"/>
      <c r="B344" s="973" t="s">
        <v>648</v>
      </c>
      <c r="C344" s="940" t="s">
        <v>3393</v>
      </c>
      <c r="D344" s="941" t="s">
        <v>318</v>
      </c>
      <c r="E344" s="957">
        <v>1</v>
      </c>
      <c r="F344" s="975">
        <v>846413.73813465144</v>
      </c>
      <c r="G344" s="908" t="s">
        <v>5366</v>
      </c>
    </row>
    <row r="345" spans="1:7">
      <c r="A345" s="972"/>
      <c r="B345" s="973" t="s">
        <v>649</v>
      </c>
      <c r="C345" s="940" t="s">
        <v>3394</v>
      </c>
      <c r="D345" s="941" t="s">
        <v>318</v>
      </c>
      <c r="E345" s="957">
        <v>1</v>
      </c>
      <c r="F345" s="975">
        <v>786479.00370793929</v>
      </c>
      <c r="G345" s="908" t="s">
        <v>5366</v>
      </c>
    </row>
    <row r="346" spans="1:7">
      <c r="A346" s="972"/>
      <c r="B346" s="973" t="s">
        <v>650</v>
      </c>
      <c r="C346" s="940" t="s">
        <v>3395</v>
      </c>
      <c r="D346" s="941" t="s">
        <v>318</v>
      </c>
      <c r="E346" s="957">
        <v>1</v>
      </c>
      <c r="F346" s="975">
        <v>722547.49321465776</v>
      </c>
      <c r="G346" s="908" t="s">
        <v>5366</v>
      </c>
    </row>
    <row r="347" spans="1:7">
      <c r="A347" s="972"/>
      <c r="B347" s="973" t="s">
        <v>651</v>
      </c>
      <c r="C347" s="940" t="s">
        <v>3396</v>
      </c>
      <c r="D347" s="941" t="s">
        <v>318</v>
      </c>
      <c r="E347" s="957">
        <v>1</v>
      </c>
      <c r="F347" s="975">
        <v>653607.02793509013</v>
      </c>
      <c r="G347" s="908" t="s">
        <v>5366</v>
      </c>
    </row>
    <row r="348" spans="1:7">
      <c r="A348" s="972"/>
      <c r="B348" s="973" t="s">
        <v>652</v>
      </c>
      <c r="C348" s="940" t="s">
        <v>3397</v>
      </c>
      <c r="D348" s="941" t="s">
        <v>318</v>
      </c>
      <c r="E348" s="957">
        <v>1</v>
      </c>
      <c r="F348" s="975">
        <v>578117.62008095335</v>
      </c>
      <c r="G348" s="908" t="s">
        <v>5366</v>
      </c>
    </row>
    <row r="349" spans="1:7">
      <c r="A349" s="972"/>
      <c r="B349" s="973" t="s">
        <v>653</v>
      </c>
      <c r="C349" s="940" t="s">
        <v>3398</v>
      </c>
      <c r="D349" s="941" t="s">
        <v>318</v>
      </c>
      <c r="E349" s="957">
        <v>0</v>
      </c>
      <c r="F349" s="975">
        <v>2576578.1401981562</v>
      </c>
      <c r="G349" s="908" t="s">
        <v>5366</v>
      </c>
    </row>
    <row r="350" spans="1:7">
      <c r="A350" s="972"/>
      <c r="B350" s="973" t="s">
        <v>654</v>
      </c>
      <c r="C350" s="940" t="s">
        <v>3399</v>
      </c>
      <c r="D350" s="941" t="s">
        <v>318</v>
      </c>
      <c r="E350" s="957">
        <v>0</v>
      </c>
      <c r="F350" s="975">
        <v>2278992.0528698727</v>
      </c>
      <c r="G350" s="908" t="s">
        <v>5366</v>
      </c>
    </row>
    <row r="351" spans="1:7">
      <c r="A351" s="972"/>
      <c r="B351" s="973" t="s">
        <v>655</v>
      </c>
      <c r="C351" s="940" t="s">
        <v>3400</v>
      </c>
      <c r="D351" s="941" t="s">
        <v>318</v>
      </c>
      <c r="E351" s="957">
        <v>0</v>
      </c>
      <c r="F351" s="975">
        <v>1945478.8133357209</v>
      </c>
      <c r="G351" s="908" t="s">
        <v>5366</v>
      </c>
    </row>
    <row r="352" spans="1:7">
      <c r="A352" s="972"/>
      <c r="B352" s="973" t="s">
        <v>656</v>
      </c>
      <c r="C352" s="940" t="s">
        <v>3401</v>
      </c>
      <c r="D352" s="941" t="s">
        <v>318</v>
      </c>
      <c r="E352" s="957">
        <v>0</v>
      </c>
      <c r="F352" s="975">
        <v>1556597.4445217936</v>
      </c>
      <c r="G352" s="908" t="s">
        <v>5366</v>
      </c>
    </row>
    <row r="353" spans="1:7">
      <c r="A353" s="972"/>
      <c r="B353" s="973" t="s">
        <v>657</v>
      </c>
      <c r="C353" s="940" t="s">
        <v>3402</v>
      </c>
      <c r="D353" s="941" t="s">
        <v>318</v>
      </c>
      <c r="E353" s="957">
        <v>0</v>
      </c>
      <c r="F353" s="975">
        <v>1520584.082585654</v>
      </c>
      <c r="G353" s="908" t="s">
        <v>5366</v>
      </c>
    </row>
    <row r="354" spans="1:7">
      <c r="A354" s="972"/>
      <c r="B354" s="973" t="s">
        <v>658</v>
      </c>
      <c r="C354" s="940" t="s">
        <v>3403</v>
      </c>
      <c r="D354" s="941" t="s">
        <v>318</v>
      </c>
      <c r="E354" s="957">
        <v>0</v>
      </c>
      <c r="F354" s="975">
        <v>1483858.895741612</v>
      </c>
      <c r="G354" s="908" t="s">
        <v>5366</v>
      </c>
    </row>
    <row r="355" spans="1:7">
      <c r="A355" s="972"/>
      <c r="B355" s="973" t="s">
        <v>659</v>
      </c>
      <c r="C355" s="940" t="s">
        <v>3404</v>
      </c>
      <c r="D355" s="941" t="s">
        <v>318</v>
      </c>
      <c r="E355" s="957">
        <v>0</v>
      </c>
      <c r="F355" s="975">
        <v>1446374.452805808</v>
      </c>
      <c r="G355" s="908" t="s">
        <v>5366</v>
      </c>
    </row>
    <row r="356" spans="1:7">
      <c r="A356" s="972"/>
      <c r="B356" s="973" t="s">
        <v>660</v>
      </c>
      <c r="C356" s="940" t="s">
        <v>3405</v>
      </c>
      <c r="D356" s="941" t="s">
        <v>318</v>
      </c>
      <c r="E356" s="957">
        <v>0</v>
      </c>
      <c r="F356" s="975">
        <v>1408077.7235538648</v>
      </c>
      <c r="G356" s="908" t="s">
        <v>5366</v>
      </c>
    </row>
    <row r="357" spans="1:7">
      <c r="A357" s="972"/>
      <c r="B357" s="973" t="s">
        <v>661</v>
      </c>
      <c r="C357" s="940" t="s">
        <v>3406</v>
      </c>
      <c r="D357" s="941" t="s">
        <v>318</v>
      </c>
      <c r="E357" s="957">
        <v>1</v>
      </c>
      <c r="F357" s="975">
        <v>1368909.1005698722</v>
      </c>
      <c r="G357" s="908" t="s">
        <v>5366</v>
      </c>
    </row>
    <row r="358" spans="1:7">
      <c r="A358" s="972"/>
      <c r="B358" s="973" t="s">
        <v>662</v>
      </c>
      <c r="C358" s="940" t="s">
        <v>3407</v>
      </c>
      <c r="D358" s="941" t="s">
        <v>318</v>
      </c>
      <c r="E358" s="957">
        <v>1</v>
      </c>
      <c r="F358" s="975">
        <v>1328801.1888396824</v>
      </c>
      <c r="G358" s="908" t="s">
        <v>5366</v>
      </c>
    </row>
    <row r="359" spans="1:7">
      <c r="A359" s="972"/>
      <c r="B359" s="973" t="s">
        <v>663</v>
      </c>
      <c r="C359" s="940" t="s">
        <v>3408</v>
      </c>
      <c r="D359" s="941" t="s">
        <v>318</v>
      </c>
      <c r="E359" s="957">
        <v>1</v>
      </c>
      <c r="F359" s="975">
        <v>1287677.2917119698</v>
      </c>
      <c r="G359" s="908" t="s">
        <v>5366</v>
      </c>
    </row>
    <row r="360" spans="1:7">
      <c r="A360" s="972"/>
      <c r="B360" s="973" t="s">
        <v>664</v>
      </c>
      <c r="C360" s="940" t="s">
        <v>3409</v>
      </c>
      <c r="D360" s="941" t="s">
        <v>318</v>
      </c>
      <c r="E360" s="957">
        <v>1</v>
      </c>
      <c r="F360" s="975">
        <v>1245449.4943264413</v>
      </c>
      <c r="G360" s="908" t="s">
        <v>5366</v>
      </c>
    </row>
    <row r="361" spans="1:7">
      <c r="A361" s="972"/>
      <c r="B361" s="973" t="s">
        <v>665</v>
      </c>
      <c r="C361" s="940" t="s">
        <v>3410</v>
      </c>
      <c r="D361" s="941" t="s">
        <v>318</v>
      </c>
      <c r="E361" s="957">
        <v>1</v>
      </c>
      <c r="F361" s="975">
        <v>1202016.2050387145</v>
      </c>
      <c r="G361" s="908" t="s">
        <v>5366</v>
      </c>
    </row>
    <row r="362" spans="1:7">
      <c r="A362" s="972"/>
      <c r="B362" s="973" t="s">
        <v>666</v>
      </c>
      <c r="C362" s="940" t="s">
        <v>3411</v>
      </c>
      <c r="D362" s="941" t="s">
        <v>318</v>
      </c>
      <c r="E362" s="957">
        <v>1</v>
      </c>
      <c r="F362" s="975">
        <v>1157258.954261669</v>
      </c>
      <c r="G362" s="908" t="s">
        <v>5366</v>
      </c>
    </row>
    <row r="363" spans="1:7">
      <c r="A363" s="972"/>
      <c r="B363" s="973" t="s">
        <v>667</v>
      </c>
      <c r="C363" s="940" t="s">
        <v>3412</v>
      </c>
      <c r="D363" s="941" t="s">
        <v>318</v>
      </c>
      <c r="E363" s="957">
        <v>1</v>
      </c>
      <c r="F363" s="975">
        <v>1111038.1558300192</v>
      </c>
      <c r="G363" s="908" t="s">
        <v>5366</v>
      </c>
    </row>
    <row r="364" spans="1:7">
      <c r="A364" s="972"/>
      <c r="B364" s="973" t="s">
        <v>668</v>
      </c>
      <c r="C364" s="940" t="s">
        <v>3413</v>
      </c>
      <c r="D364" s="941" t="s">
        <v>318</v>
      </c>
      <c r="E364" s="957">
        <v>1</v>
      </c>
      <c r="F364" s="975">
        <v>1063187.3863888935</v>
      </c>
      <c r="G364" s="908" t="s">
        <v>5366</v>
      </c>
    </row>
    <row r="365" spans="1:7">
      <c r="A365" s="972"/>
      <c r="B365" s="973" t="s">
        <v>669</v>
      </c>
      <c r="C365" s="940" t="s">
        <v>3414</v>
      </c>
      <c r="D365" s="941" t="s">
        <v>318</v>
      </c>
      <c r="E365" s="957">
        <v>1</v>
      </c>
      <c r="F365" s="975">
        <v>1013505.4934630826</v>
      </c>
      <c r="G365" s="908" t="s">
        <v>5366</v>
      </c>
    </row>
    <row r="366" spans="1:7">
      <c r="A366" s="972"/>
      <c r="B366" s="973" t="s">
        <v>670</v>
      </c>
      <c r="C366" s="940" t="s">
        <v>3415</v>
      </c>
      <c r="D366" s="941" t="s">
        <v>318</v>
      </c>
      <c r="E366" s="957">
        <v>1</v>
      </c>
      <c r="F366" s="975">
        <v>961745.42750683264</v>
      </c>
      <c r="G366" s="908" t="s">
        <v>5366</v>
      </c>
    </row>
    <row r="367" spans="1:7">
      <c r="A367" s="972"/>
      <c r="B367" s="973" t="s">
        <v>671</v>
      </c>
      <c r="C367" s="940" t="s">
        <v>3416</v>
      </c>
      <c r="D367" s="941" t="s">
        <v>318</v>
      </c>
      <c r="E367" s="957">
        <v>1</v>
      </c>
      <c r="F367" s="975">
        <v>907597.9585890529</v>
      </c>
      <c r="G367" s="908" t="s">
        <v>5366</v>
      </c>
    </row>
    <row r="368" spans="1:7">
      <c r="A368" s="972"/>
      <c r="B368" s="973" t="s">
        <v>672</v>
      </c>
      <c r="C368" s="940" t="s">
        <v>3417</v>
      </c>
      <c r="D368" s="941" t="s">
        <v>318</v>
      </c>
      <c r="E368" s="957">
        <v>1</v>
      </c>
      <c r="F368" s="975">
        <v>850667.07350216224</v>
      </c>
      <c r="G368" s="908" t="s">
        <v>5366</v>
      </c>
    </row>
    <row r="369" spans="1:7">
      <c r="A369" s="972"/>
      <c r="B369" s="973" t="s">
        <v>673</v>
      </c>
      <c r="C369" s="940" t="s">
        <v>3418</v>
      </c>
      <c r="D369" s="941" t="s">
        <v>318</v>
      </c>
      <c r="E369" s="957">
        <v>1</v>
      </c>
      <c r="F369" s="975">
        <v>790431.15950546658</v>
      </c>
      <c r="G369" s="908" t="s">
        <v>5366</v>
      </c>
    </row>
    <row r="370" spans="1:7">
      <c r="A370" s="972"/>
      <c r="B370" s="973" t="s">
        <v>674</v>
      </c>
      <c r="C370" s="940" t="s">
        <v>3419</v>
      </c>
      <c r="D370" s="941" t="s">
        <v>318</v>
      </c>
      <c r="E370" s="957">
        <v>1</v>
      </c>
      <c r="F370" s="975">
        <v>726178.38514035952</v>
      </c>
      <c r="G370" s="908" t="s">
        <v>5366</v>
      </c>
    </row>
    <row r="371" spans="1:7">
      <c r="A371" s="972"/>
      <c r="B371" s="973" t="s">
        <v>675</v>
      </c>
      <c r="C371" s="940" t="s">
        <v>3420</v>
      </c>
      <c r="D371" s="941" t="s">
        <v>318</v>
      </c>
      <c r="E371" s="957">
        <v>1</v>
      </c>
      <c r="F371" s="975">
        <v>656891.4853618996</v>
      </c>
      <c r="G371" s="908" t="s">
        <v>5366</v>
      </c>
    </row>
    <row r="372" spans="1:7">
      <c r="A372" s="972"/>
      <c r="B372" s="973" t="s">
        <v>676</v>
      </c>
      <c r="C372" s="940" t="s">
        <v>3421</v>
      </c>
      <c r="D372" s="941" t="s">
        <v>318</v>
      </c>
      <c r="E372" s="957">
        <v>1</v>
      </c>
      <c r="F372" s="975">
        <v>581022.73374970187</v>
      </c>
      <c r="G372" s="908" t="s">
        <v>5366</v>
      </c>
    </row>
    <row r="373" spans="1:7">
      <c r="A373" s="972"/>
      <c r="B373" s="973" t="s">
        <v>677</v>
      </c>
      <c r="C373" s="940" t="s">
        <v>3422</v>
      </c>
      <c r="D373" s="941" t="s">
        <v>318</v>
      </c>
      <c r="E373" s="957">
        <v>0</v>
      </c>
      <c r="F373" s="975">
        <v>2538122.3893834315</v>
      </c>
      <c r="G373" s="908" t="s">
        <v>5366</v>
      </c>
    </row>
    <row r="374" spans="1:7">
      <c r="A374" s="972"/>
      <c r="B374" s="973" t="s">
        <v>678</v>
      </c>
      <c r="C374" s="940" t="s">
        <v>3423</v>
      </c>
      <c r="D374" s="941" t="s">
        <v>318</v>
      </c>
      <c r="E374" s="957">
        <v>0</v>
      </c>
      <c r="F374" s="975">
        <v>2244977.8116067834</v>
      </c>
      <c r="G374" s="908" t="s">
        <v>5366</v>
      </c>
    </row>
    <row r="375" spans="1:7">
      <c r="A375" s="972"/>
      <c r="B375" s="973" t="s">
        <v>679</v>
      </c>
      <c r="C375" s="940" t="s">
        <v>3424</v>
      </c>
      <c r="D375" s="941" t="s">
        <v>318</v>
      </c>
      <c r="E375" s="957">
        <v>0</v>
      </c>
      <c r="F375" s="975">
        <v>1916442.2988618338</v>
      </c>
      <c r="G375" s="908" t="s">
        <v>5366</v>
      </c>
    </row>
    <row r="376" spans="1:7">
      <c r="A376" s="972"/>
      <c r="B376" s="973" t="s">
        <v>680</v>
      </c>
      <c r="C376" s="940" t="s">
        <v>3425</v>
      </c>
      <c r="D376" s="941" t="s">
        <v>318</v>
      </c>
      <c r="E376" s="957">
        <v>0</v>
      </c>
      <c r="F376" s="975">
        <v>1533365.0330876254</v>
      </c>
      <c r="G376" s="908" t="s">
        <v>5366</v>
      </c>
    </row>
    <row r="377" spans="1:7">
      <c r="A377" s="972"/>
      <c r="B377" s="973" t="s">
        <v>681</v>
      </c>
      <c r="C377" s="940" t="s">
        <v>3426</v>
      </c>
      <c r="D377" s="941" t="s">
        <v>318</v>
      </c>
      <c r="E377" s="957">
        <v>0</v>
      </c>
      <c r="F377" s="975">
        <v>1497889.1750800528</v>
      </c>
      <c r="G377" s="908" t="s">
        <v>5366</v>
      </c>
    </row>
    <row r="378" spans="1:7">
      <c r="A378" s="972"/>
      <c r="B378" s="973" t="s">
        <v>682</v>
      </c>
      <c r="C378" s="940" t="s">
        <v>3427</v>
      </c>
      <c r="D378" s="941" t="s">
        <v>318</v>
      </c>
      <c r="E378" s="957">
        <v>0</v>
      </c>
      <c r="F378" s="975">
        <v>1461712.1162403063</v>
      </c>
      <c r="G378" s="908" t="s">
        <v>5366</v>
      </c>
    </row>
    <row r="379" spans="1:7">
      <c r="A379" s="972"/>
      <c r="B379" s="973" t="s">
        <v>683</v>
      </c>
      <c r="C379" s="940" t="s">
        <v>3428</v>
      </c>
      <c r="D379" s="941" t="s">
        <v>318</v>
      </c>
      <c r="E379" s="957">
        <v>0</v>
      </c>
      <c r="F379" s="975">
        <v>1424787.1333008748</v>
      </c>
      <c r="G379" s="908" t="s">
        <v>5366</v>
      </c>
    </row>
    <row r="380" spans="1:7">
      <c r="A380" s="972"/>
      <c r="B380" s="973" t="s">
        <v>684</v>
      </c>
      <c r="C380" s="940" t="s">
        <v>3429</v>
      </c>
      <c r="D380" s="941" t="s">
        <v>318</v>
      </c>
      <c r="E380" s="957">
        <v>0</v>
      </c>
      <c r="F380" s="975">
        <v>1387061.987520108</v>
      </c>
      <c r="G380" s="908" t="s">
        <v>5366</v>
      </c>
    </row>
    <row r="381" spans="1:7">
      <c r="A381" s="972"/>
      <c r="B381" s="973" t="s">
        <v>685</v>
      </c>
      <c r="C381" s="940" t="s">
        <v>3430</v>
      </c>
      <c r="D381" s="941" t="s">
        <v>318</v>
      </c>
      <c r="E381" s="957">
        <v>1</v>
      </c>
      <c r="F381" s="975">
        <v>1348477.9611302293</v>
      </c>
      <c r="G381" s="908" t="s">
        <v>5366</v>
      </c>
    </row>
    <row r="382" spans="1:7">
      <c r="A382" s="972"/>
      <c r="B382" s="973" t="s">
        <v>686</v>
      </c>
      <c r="C382" s="940" t="s">
        <v>3431</v>
      </c>
      <c r="D382" s="941" t="s">
        <v>318</v>
      </c>
      <c r="E382" s="957">
        <v>1</v>
      </c>
      <c r="F382" s="975">
        <v>1308968.6649961015</v>
      </c>
      <c r="G382" s="908" t="s">
        <v>5366</v>
      </c>
    </row>
    <row r="383" spans="1:7">
      <c r="A383" s="972"/>
      <c r="B383" s="973" t="s">
        <v>687</v>
      </c>
      <c r="C383" s="940" t="s">
        <v>3432</v>
      </c>
      <c r="D383" s="941" t="s">
        <v>318</v>
      </c>
      <c r="E383" s="957">
        <v>1</v>
      </c>
      <c r="F383" s="975">
        <v>1268458.5471735073</v>
      </c>
      <c r="G383" s="908" t="s">
        <v>5366</v>
      </c>
    </row>
    <row r="384" spans="1:7">
      <c r="A384" s="972"/>
      <c r="B384" s="973" t="s">
        <v>688</v>
      </c>
      <c r="C384" s="940" t="s">
        <v>3433</v>
      </c>
      <c r="D384" s="941" t="s">
        <v>318</v>
      </c>
      <c r="E384" s="957">
        <v>1</v>
      </c>
      <c r="F384" s="975">
        <v>1226861.0049424325</v>
      </c>
      <c r="G384" s="908" t="s">
        <v>5366</v>
      </c>
    </row>
    <row r="385" spans="1:7">
      <c r="A385" s="972"/>
      <c r="B385" s="973" t="s">
        <v>689</v>
      </c>
      <c r="C385" s="940" t="s">
        <v>3434</v>
      </c>
      <c r="D385" s="941" t="s">
        <v>318</v>
      </c>
      <c r="E385" s="957">
        <v>1</v>
      </c>
      <c r="F385" s="975">
        <v>1184075.962926486</v>
      </c>
      <c r="G385" s="908" t="s">
        <v>5366</v>
      </c>
    </row>
    <row r="386" spans="1:7">
      <c r="A386" s="972"/>
      <c r="B386" s="973" t="s">
        <v>690</v>
      </c>
      <c r="C386" s="940" t="s">
        <v>3435</v>
      </c>
      <c r="D386" s="941" t="s">
        <v>318</v>
      </c>
      <c r="E386" s="957">
        <v>1</v>
      </c>
      <c r="F386" s="975">
        <v>1139986.7197119445</v>
      </c>
      <c r="G386" s="908" t="s">
        <v>5366</v>
      </c>
    </row>
    <row r="387" spans="1:7">
      <c r="A387" s="972"/>
      <c r="B387" s="973" t="s">
        <v>691</v>
      </c>
      <c r="C387" s="940" t="s">
        <v>3436</v>
      </c>
      <c r="D387" s="941" t="s">
        <v>318</v>
      </c>
      <c r="E387" s="957">
        <v>1</v>
      </c>
      <c r="F387" s="975">
        <v>1094455.7724744868</v>
      </c>
      <c r="G387" s="908" t="s">
        <v>5366</v>
      </c>
    </row>
    <row r="388" spans="1:7">
      <c r="A388" s="972"/>
      <c r="B388" s="973" t="s">
        <v>692</v>
      </c>
      <c r="C388" s="940" t="s">
        <v>3437</v>
      </c>
      <c r="D388" s="941" t="s">
        <v>318</v>
      </c>
      <c r="E388" s="957">
        <v>1</v>
      </c>
      <c r="F388" s="975">
        <v>1047319.181748616</v>
      </c>
      <c r="G388" s="908" t="s">
        <v>5366</v>
      </c>
    </row>
    <row r="389" spans="1:7">
      <c r="A389" s="972"/>
      <c r="B389" s="973" t="s">
        <v>693</v>
      </c>
      <c r="C389" s="940" t="s">
        <v>3438</v>
      </c>
      <c r="D389" s="941" t="s">
        <v>318</v>
      </c>
      <c r="E389" s="957">
        <v>1</v>
      </c>
      <c r="F389" s="975">
        <v>998378.79728495947</v>
      </c>
      <c r="G389" s="908" t="s">
        <v>5366</v>
      </c>
    </row>
    <row r="390" spans="1:7">
      <c r="A390" s="972"/>
      <c r="B390" s="973" t="s">
        <v>694</v>
      </c>
      <c r="C390" s="940" t="s">
        <v>3439</v>
      </c>
      <c r="D390" s="941" t="s">
        <v>318</v>
      </c>
      <c r="E390" s="957">
        <v>1</v>
      </c>
      <c r="F390" s="975">
        <v>947391.25678311475</v>
      </c>
      <c r="G390" s="908" t="s">
        <v>5366</v>
      </c>
    </row>
    <row r="391" spans="1:7">
      <c r="A391" s="972"/>
      <c r="B391" s="973" t="s">
        <v>695</v>
      </c>
      <c r="C391" s="940" t="s">
        <v>3440</v>
      </c>
      <c r="D391" s="941" t="s">
        <v>318</v>
      </c>
      <c r="E391" s="957">
        <v>1</v>
      </c>
      <c r="F391" s="975">
        <v>894051.94560736651</v>
      </c>
      <c r="G391" s="908" t="s">
        <v>5366</v>
      </c>
    </row>
    <row r="392" spans="1:7">
      <c r="A392" s="972"/>
      <c r="B392" s="973" t="s">
        <v>696</v>
      </c>
      <c r="C392" s="940" t="s">
        <v>3441</v>
      </c>
      <c r="D392" s="941" t="s">
        <v>318</v>
      </c>
      <c r="E392" s="957">
        <v>1</v>
      </c>
      <c r="F392" s="975">
        <v>837970.7610967583</v>
      </c>
      <c r="G392" s="908" t="s">
        <v>5366</v>
      </c>
    </row>
    <row r="393" spans="1:7">
      <c r="A393" s="972"/>
      <c r="B393" s="973" t="s">
        <v>697</v>
      </c>
      <c r="C393" s="940" t="s">
        <v>3442</v>
      </c>
      <c r="D393" s="941" t="s">
        <v>318</v>
      </c>
      <c r="E393" s="957">
        <v>1</v>
      </c>
      <c r="F393" s="975">
        <v>778633.87564595265</v>
      </c>
      <c r="G393" s="908" t="s">
        <v>5366</v>
      </c>
    </row>
    <row r="394" spans="1:7">
      <c r="A394" s="972"/>
      <c r="B394" s="973" t="s">
        <v>698</v>
      </c>
      <c r="C394" s="940" t="s">
        <v>3443</v>
      </c>
      <c r="D394" s="941" t="s">
        <v>318</v>
      </c>
      <c r="E394" s="957">
        <v>1</v>
      </c>
      <c r="F394" s="975">
        <v>715340.08196984162</v>
      </c>
      <c r="G394" s="908" t="s">
        <v>5366</v>
      </c>
    </row>
    <row r="395" spans="1:7">
      <c r="A395" s="972"/>
      <c r="B395" s="973" t="s">
        <v>699</v>
      </c>
      <c r="C395" s="940" t="s">
        <v>3444</v>
      </c>
      <c r="D395" s="941" t="s">
        <v>318</v>
      </c>
      <c r="E395" s="957">
        <v>1</v>
      </c>
      <c r="F395" s="975">
        <v>647087.29783143767</v>
      </c>
      <c r="G395" s="908" t="s">
        <v>5366</v>
      </c>
    </row>
    <row r="396" spans="1:7">
      <c r="A396" s="972"/>
      <c r="B396" s="973" t="s">
        <v>700</v>
      </c>
      <c r="C396" s="940" t="s">
        <v>3445</v>
      </c>
      <c r="D396" s="941" t="s">
        <v>318</v>
      </c>
      <c r="E396" s="957">
        <v>1</v>
      </c>
      <c r="F396" s="975">
        <v>572350.8968206459</v>
      </c>
      <c r="G396" s="908" t="s">
        <v>5366</v>
      </c>
    </row>
    <row r="397" spans="1:7">
      <c r="A397" s="972"/>
      <c r="B397" s="973" t="s">
        <v>701</v>
      </c>
      <c r="C397" s="940" t="s">
        <v>3446</v>
      </c>
      <c r="D397" s="941" t="s">
        <v>318</v>
      </c>
      <c r="E397" s="957">
        <v>0</v>
      </c>
      <c r="F397" s="975">
        <v>2550876.7732496797</v>
      </c>
      <c r="G397" s="908" t="s">
        <v>5366</v>
      </c>
    </row>
    <row r="398" spans="1:7">
      <c r="A398" s="972"/>
      <c r="B398" s="973" t="s">
        <v>702</v>
      </c>
      <c r="C398" s="940" t="s">
        <v>3447</v>
      </c>
      <c r="D398" s="941" t="s">
        <v>318</v>
      </c>
      <c r="E398" s="957">
        <v>0</v>
      </c>
      <c r="F398" s="975">
        <v>2256259.1071424959</v>
      </c>
      <c r="G398" s="908" t="s">
        <v>5366</v>
      </c>
    </row>
    <row r="399" spans="1:7">
      <c r="A399" s="972"/>
      <c r="B399" s="973" t="s">
        <v>703</v>
      </c>
      <c r="C399" s="940" t="s">
        <v>3448</v>
      </c>
      <c r="D399" s="941" t="s">
        <v>318</v>
      </c>
      <c r="E399" s="957">
        <v>0</v>
      </c>
      <c r="F399" s="975">
        <v>1926072.6621726973</v>
      </c>
      <c r="G399" s="908" t="s">
        <v>5366</v>
      </c>
    </row>
    <row r="400" spans="1:7">
      <c r="A400" s="972"/>
      <c r="B400" s="973" t="s">
        <v>704</v>
      </c>
      <c r="C400" s="940" t="s">
        <v>3449</v>
      </c>
      <c r="D400" s="941" t="s">
        <v>318</v>
      </c>
      <c r="E400" s="957">
        <v>0</v>
      </c>
      <c r="F400" s="975">
        <v>1541070.3850126888</v>
      </c>
      <c r="G400" s="908" t="s">
        <v>5366</v>
      </c>
    </row>
    <row r="401" spans="1:7">
      <c r="A401" s="972"/>
      <c r="B401" s="973" t="s">
        <v>705</v>
      </c>
      <c r="C401" s="940" t="s">
        <v>3450</v>
      </c>
      <c r="D401" s="941" t="s">
        <v>318</v>
      </c>
      <c r="E401" s="957">
        <v>0</v>
      </c>
      <c r="F401" s="975">
        <v>1505416.2563618622</v>
      </c>
      <c r="G401" s="908" t="s">
        <v>5366</v>
      </c>
    </row>
    <row r="402" spans="1:7">
      <c r="A402" s="972"/>
      <c r="B402" s="973" t="s">
        <v>706</v>
      </c>
      <c r="C402" s="940" t="s">
        <v>3451</v>
      </c>
      <c r="D402" s="941" t="s">
        <v>318</v>
      </c>
      <c r="E402" s="957">
        <v>0</v>
      </c>
      <c r="F402" s="975">
        <v>1469057.4032565893</v>
      </c>
      <c r="G402" s="908" t="s">
        <v>5366</v>
      </c>
    </row>
    <row r="403" spans="1:7">
      <c r="A403" s="972"/>
      <c r="B403" s="973" t="s">
        <v>707</v>
      </c>
      <c r="C403" s="940" t="s">
        <v>3452</v>
      </c>
      <c r="D403" s="941" t="s">
        <v>318</v>
      </c>
      <c r="E403" s="957">
        <v>0</v>
      </c>
      <c r="F403" s="975">
        <v>1431946.8676390701</v>
      </c>
      <c r="G403" s="908" t="s">
        <v>5366</v>
      </c>
    </row>
    <row r="404" spans="1:7">
      <c r="A404" s="972"/>
      <c r="B404" s="973" t="s">
        <v>708</v>
      </c>
      <c r="C404" s="940" t="s">
        <v>3453</v>
      </c>
      <c r="D404" s="941" t="s">
        <v>318</v>
      </c>
      <c r="E404" s="957">
        <v>0</v>
      </c>
      <c r="F404" s="975">
        <v>1394032.1482614151</v>
      </c>
      <c r="G404" s="908" t="s">
        <v>5366</v>
      </c>
    </row>
    <row r="405" spans="1:7">
      <c r="A405" s="972"/>
      <c r="B405" s="973" t="s">
        <v>709</v>
      </c>
      <c r="C405" s="940" t="s">
        <v>3454</v>
      </c>
      <c r="D405" s="941" t="s">
        <v>318</v>
      </c>
      <c r="E405" s="957">
        <v>1</v>
      </c>
      <c r="F405" s="975">
        <v>1355254.2322916877</v>
      </c>
      <c r="G405" s="908" t="s">
        <v>5366</v>
      </c>
    </row>
    <row r="406" spans="1:7">
      <c r="A406" s="972"/>
      <c r="B406" s="973" t="s">
        <v>710</v>
      </c>
      <c r="C406" s="940" t="s">
        <v>3455</v>
      </c>
      <c r="D406" s="941" t="s">
        <v>318</v>
      </c>
      <c r="E406" s="957">
        <v>1</v>
      </c>
      <c r="F406" s="975">
        <v>1315546.3969810065</v>
      </c>
      <c r="G406" s="908" t="s">
        <v>5366</v>
      </c>
    </row>
    <row r="407" spans="1:7">
      <c r="A407" s="972"/>
      <c r="B407" s="973" t="s">
        <v>711</v>
      </c>
      <c r="C407" s="940" t="s">
        <v>3456</v>
      </c>
      <c r="D407" s="941" t="s">
        <v>318</v>
      </c>
      <c r="E407" s="957">
        <v>1</v>
      </c>
      <c r="F407" s="975">
        <v>1274832.7107271431</v>
      </c>
      <c r="G407" s="908" t="s">
        <v>5366</v>
      </c>
    </row>
    <row r="408" spans="1:7">
      <c r="A408" s="972"/>
      <c r="B408" s="973" t="s">
        <v>712</v>
      </c>
      <c r="C408" s="940" t="s">
        <v>3457</v>
      </c>
      <c r="D408" s="941" t="s">
        <v>318</v>
      </c>
      <c r="E408" s="957">
        <v>1</v>
      </c>
      <c r="F408" s="975">
        <v>1233026.1356205351</v>
      </c>
      <c r="G408" s="908" t="s">
        <v>5366</v>
      </c>
    </row>
    <row r="409" spans="1:7">
      <c r="A409" s="972"/>
      <c r="B409" s="973" t="s">
        <v>713</v>
      </c>
      <c r="C409" s="940" t="s">
        <v>3458</v>
      </c>
      <c r="D409" s="941" t="s">
        <v>318</v>
      </c>
      <c r="E409" s="957">
        <v>1</v>
      </c>
      <c r="F409" s="975">
        <v>1190026.0933934534</v>
      </c>
      <c r="G409" s="908" t="s">
        <v>5366</v>
      </c>
    </row>
    <row r="410" spans="1:7">
      <c r="A410" s="972"/>
      <c r="B410" s="973" t="s">
        <v>714</v>
      </c>
      <c r="C410" s="940" t="s">
        <v>3459</v>
      </c>
      <c r="D410" s="941" t="s">
        <v>318</v>
      </c>
      <c r="E410" s="957">
        <v>1</v>
      </c>
      <c r="F410" s="975">
        <v>1145715.2961929091</v>
      </c>
      <c r="G410" s="908" t="s">
        <v>5366</v>
      </c>
    </row>
    <row r="411" spans="1:7">
      <c r="A411" s="972"/>
      <c r="B411" s="973" t="s">
        <v>715</v>
      </c>
      <c r="C411" s="940" t="s">
        <v>3460</v>
      </c>
      <c r="D411" s="941" t="s">
        <v>318</v>
      </c>
      <c r="E411" s="957">
        <v>1</v>
      </c>
      <c r="F411" s="975">
        <v>1099955.550225615</v>
      </c>
      <c r="G411" s="908" t="s">
        <v>5366</v>
      </c>
    </row>
    <row r="412" spans="1:7">
      <c r="A412" s="972"/>
      <c r="B412" s="973" t="s">
        <v>716</v>
      </c>
      <c r="C412" s="940" t="s">
        <v>3461</v>
      </c>
      <c r="D412" s="941" t="s">
        <v>318</v>
      </c>
      <c r="E412" s="957">
        <v>1</v>
      </c>
      <c r="F412" s="975">
        <v>1052582.0922096644</v>
      </c>
      <c r="G412" s="908" t="s">
        <v>5366</v>
      </c>
    </row>
    <row r="413" spans="1:7">
      <c r="A413" s="972"/>
      <c r="B413" s="973" t="s">
        <v>717</v>
      </c>
      <c r="C413" s="940" t="s">
        <v>3462</v>
      </c>
      <c r="D413" s="941" t="s">
        <v>318</v>
      </c>
      <c r="E413" s="957">
        <v>1</v>
      </c>
      <c r="F413" s="975">
        <v>1003395.7761657884</v>
      </c>
      <c r="G413" s="908" t="s">
        <v>5366</v>
      </c>
    </row>
    <row r="414" spans="1:7">
      <c r="A414" s="972"/>
      <c r="B414" s="973" t="s">
        <v>718</v>
      </c>
      <c r="C414" s="940" t="s">
        <v>3463</v>
      </c>
      <c r="D414" s="941" t="s">
        <v>318</v>
      </c>
      <c r="E414" s="957">
        <v>1</v>
      </c>
      <c r="F414" s="975">
        <v>952152.01686745207</v>
      </c>
      <c r="G414" s="908" t="s">
        <v>5366</v>
      </c>
    </row>
    <row r="415" spans="1:7">
      <c r="A415" s="972"/>
      <c r="B415" s="973" t="s">
        <v>719</v>
      </c>
      <c r="C415" s="940" t="s">
        <v>3464</v>
      </c>
      <c r="D415" s="941" t="s">
        <v>318</v>
      </c>
      <c r="E415" s="957">
        <v>1</v>
      </c>
      <c r="F415" s="975">
        <v>898544.6689521271</v>
      </c>
      <c r="G415" s="908" t="s">
        <v>5366</v>
      </c>
    </row>
    <row r="416" spans="1:7">
      <c r="A416" s="972"/>
      <c r="B416" s="973" t="s">
        <v>720</v>
      </c>
      <c r="C416" s="940" t="s">
        <v>3465</v>
      </c>
      <c r="D416" s="941" t="s">
        <v>318</v>
      </c>
      <c r="E416" s="957">
        <v>1</v>
      </c>
      <c r="F416" s="975">
        <v>842181.66944397823</v>
      </c>
      <c r="G416" s="908" t="s">
        <v>5366</v>
      </c>
    </row>
    <row r="417" spans="1:7">
      <c r="A417" s="972"/>
      <c r="B417" s="973" t="s">
        <v>721</v>
      </c>
      <c r="C417" s="940" t="s">
        <v>3466</v>
      </c>
      <c r="D417" s="941" t="s">
        <v>318</v>
      </c>
      <c r="E417" s="957">
        <v>1</v>
      </c>
      <c r="F417" s="975">
        <v>782546.60868939967</v>
      </c>
      <c r="G417" s="908" t="s">
        <v>5366</v>
      </c>
    </row>
    <row r="418" spans="1:7">
      <c r="A418" s="972"/>
      <c r="B418" s="973" t="s">
        <v>722</v>
      </c>
      <c r="C418" s="940" t="s">
        <v>3467</v>
      </c>
      <c r="D418" s="941" t="s">
        <v>318</v>
      </c>
      <c r="E418" s="957">
        <v>1</v>
      </c>
      <c r="F418" s="975">
        <v>718934.75574858452</v>
      </c>
      <c r="G418" s="908" t="s">
        <v>5366</v>
      </c>
    </row>
    <row r="419" spans="1:7">
      <c r="A419" s="972"/>
      <c r="B419" s="973" t="s">
        <v>723</v>
      </c>
      <c r="C419" s="940" t="s">
        <v>3468</v>
      </c>
      <c r="D419" s="941" t="s">
        <v>318</v>
      </c>
      <c r="E419" s="957">
        <v>1</v>
      </c>
      <c r="F419" s="975">
        <v>650338.99279541476</v>
      </c>
      <c r="G419" s="908" t="s">
        <v>5366</v>
      </c>
    </row>
    <row r="420" spans="1:7">
      <c r="A420" s="972"/>
      <c r="B420" s="973" t="s">
        <v>724</v>
      </c>
      <c r="C420" s="940" t="s">
        <v>3469</v>
      </c>
      <c r="D420" s="941" t="s">
        <v>318</v>
      </c>
      <c r="E420" s="957">
        <v>1</v>
      </c>
      <c r="F420" s="975">
        <v>575227.03198054864</v>
      </c>
      <c r="G420" s="908" t="s">
        <v>5366</v>
      </c>
    </row>
    <row r="421" spans="1:7">
      <c r="A421" s="972"/>
      <c r="B421" s="973" t="s">
        <v>725</v>
      </c>
      <c r="C421" s="940" t="s">
        <v>3470</v>
      </c>
      <c r="D421" s="941" t="s">
        <v>318</v>
      </c>
      <c r="E421" s="957">
        <v>0</v>
      </c>
      <c r="F421" s="975">
        <v>2115101.9911528598</v>
      </c>
      <c r="G421" s="908" t="s">
        <v>5366</v>
      </c>
    </row>
    <row r="422" spans="1:7">
      <c r="A422" s="972"/>
      <c r="B422" s="973" t="s">
        <v>726</v>
      </c>
      <c r="C422" s="940" t="s">
        <v>3471</v>
      </c>
      <c r="D422" s="941" t="s">
        <v>318</v>
      </c>
      <c r="E422" s="957">
        <v>0</v>
      </c>
      <c r="F422" s="975">
        <v>1870814.843005653</v>
      </c>
      <c r="G422" s="908" t="s">
        <v>5366</v>
      </c>
    </row>
    <row r="423" spans="1:7">
      <c r="A423" s="972"/>
      <c r="B423" s="973" t="s">
        <v>727</v>
      </c>
      <c r="C423" s="940" t="s">
        <v>3472</v>
      </c>
      <c r="D423" s="941" t="s">
        <v>318</v>
      </c>
      <c r="E423" s="957">
        <v>0</v>
      </c>
      <c r="F423" s="975">
        <v>1597035.2490515283</v>
      </c>
      <c r="G423" s="908" t="s">
        <v>5366</v>
      </c>
    </row>
    <row r="424" spans="1:7">
      <c r="A424" s="972"/>
      <c r="B424" s="973" t="s">
        <v>728</v>
      </c>
      <c r="C424" s="940" t="s">
        <v>3473</v>
      </c>
      <c r="D424" s="941" t="s">
        <v>318</v>
      </c>
      <c r="E424" s="957">
        <v>0</v>
      </c>
      <c r="F424" s="975">
        <v>1277804.1942396879</v>
      </c>
      <c r="G424" s="908" t="s">
        <v>5366</v>
      </c>
    </row>
    <row r="425" spans="1:7">
      <c r="A425" s="972"/>
      <c r="B425" s="973" t="s">
        <v>729</v>
      </c>
      <c r="C425" s="940" t="s">
        <v>3474</v>
      </c>
      <c r="D425" s="941" t="s">
        <v>318</v>
      </c>
      <c r="E425" s="957">
        <v>0</v>
      </c>
      <c r="F425" s="975">
        <v>1248240.9792333774</v>
      </c>
      <c r="G425" s="908" t="s">
        <v>5366</v>
      </c>
    </row>
    <row r="426" spans="1:7">
      <c r="A426" s="972"/>
      <c r="B426" s="973" t="s">
        <v>730</v>
      </c>
      <c r="C426" s="940" t="s">
        <v>3475</v>
      </c>
      <c r="D426" s="941" t="s">
        <v>318</v>
      </c>
      <c r="E426" s="957">
        <v>0</v>
      </c>
      <c r="F426" s="975">
        <v>1218093.4302002552</v>
      </c>
      <c r="G426" s="908" t="s">
        <v>5366</v>
      </c>
    </row>
    <row r="427" spans="1:7">
      <c r="A427" s="972"/>
      <c r="B427" s="973" t="s">
        <v>731</v>
      </c>
      <c r="C427" s="940" t="s">
        <v>3476</v>
      </c>
      <c r="D427" s="941" t="s">
        <v>318</v>
      </c>
      <c r="E427" s="957">
        <v>0</v>
      </c>
      <c r="F427" s="975">
        <v>1187322.6110840624</v>
      </c>
      <c r="G427" s="908" t="s">
        <v>5366</v>
      </c>
    </row>
    <row r="428" spans="1:7">
      <c r="A428" s="972"/>
      <c r="B428" s="973" t="s">
        <v>732</v>
      </c>
      <c r="C428" s="940" t="s">
        <v>3477</v>
      </c>
      <c r="D428" s="941" t="s">
        <v>318</v>
      </c>
      <c r="E428" s="957">
        <v>0</v>
      </c>
      <c r="F428" s="975">
        <v>1155884.9896000901</v>
      </c>
      <c r="G428" s="908" t="s">
        <v>5366</v>
      </c>
    </row>
    <row r="429" spans="1:7">
      <c r="A429" s="972"/>
      <c r="B429" s="973" t="s">
        <v>733</v>
      </c>
      <c r="C429" s="940" t="s">
        <v>3478</v>
      </c>
      <c r="D429" s="941" t="s">
        <v>318</v>
      </c>
      <c r="E429" s="957">
        <v>1</v>
      </c>
      <c r="F429" s="975">
        <v>1123731.6342751912</v>
      </c>
      <c r="G429" s="908" t="s">
        <v>5366</v>
      </c>
    </row>
    <row r="430" spans="1:7">
      <c r="A430" s="972"/>
      <c r="B430" s="973" t="s">
        <v>734</v>
      </c>
      <c r="C430" s="940" t="s">
        <v>3479</v>
      </c>
      <c r="D430" s="941" t="s">
        <v>318</v>
      </c>
      <c r="E430" s="957">
        <v>1</v>
      </c>
      <c r="F430" s="975">
        <v>1090807.2208300848</v>
      </c>
      <c r="G430" s="908" t="s">
        <v>5366</v>
      </c>
    </row>
    <row r="431" spans="1:7">
      <c r="A431" s="972"/>
      <c r="B431" s="973" t="s">
        <v>735</v>
      </c>
      <c r="C431" s="940" t="s">
        <v>3480</v>
      </c>
      <c r="D431" s="941" t="s">
        <v>318</v>
      </c>
      <c r="E431" s="957">
        <v>1</v>
      </c>
      <c r="F431" s="975">
        <v>1057048.789311256</v>
      </c>
      <c r="G431" s="908" t="s">
        <v>5366</v>
      </c>
    </row>
    <row r="432" spans="1:7">
      <c r="A432" s="972"/>
      <c r="B432" s="973" t="s">
        <v>736</v>
      </c>
      <c r="C432" s="940" t="s">
        <v>3481</v>
      </c>
      <c r="D432" s="941" t="s">
        <v>318</v>
      </c>
      <c r="E432" s="957">
        <v>1</v>
      </c>
      <c r="F432" s="975">
        <v>1022384.1707853605</v>
      </c>
      <c r="G432" s="908" t="s">
        <v>5366</v>
      </c>
    </row>
    <row r="433" spans="1:7">
      <c r="A433" s="972"/>
      <c r="B433" s="973" t="s">
        <v>737</v>
      </c>
      <c r="C433" s="940" t="s">
        <v>3482</v>
      </c>
      <c r="D433" s="941" t="s">
        <v>318</v>
      </c>
      <c r="E433" s="957">
        <v>1</v>
      </c>
      <c r="F433" s="975">
        <v>986729.96910540503</v>
      </c>
      <c r="G433" s="908" t="s">
        <v>5366</v>
      </c>
    </row>
    <row r="434" spans="1:7">
      <c r="A434" s="972"/>
      <c r="B434" s="973" t="s">
        <v>738</v>
      </c>
      <c r="C434" s="940" t="s">
        <v>3483</v>
      </c>
      <c r="D434" s="941" t="s">
        <v>318</v>
      </c>
      <c r="E434" s="957">
        <v>1</v>
      </c>
      <c r="F434" s="975">
        <v>949988.93309328705</v>
      </c>
      <c r="G434" s="908" t="s">
        <v>5366</v>
      </c>
    </row>
    <row r="435" spans="1:7">
      <c r="A435" s="972"/>
      <c r="B435" s="973" t="s">
        <v>739</v>
      </c>
      <c r="C435" s="940" t="s">
        <v>3484</v>
      </c>
      <c r="D435" s="941" t="s">
        <v>318</v>
      </c>
      <c r="E435" s="957">
        <v>1</v>
      </c>
      <c r="F435" s="975">
        <v>912046.47706207237</v>
      </c>
      <c r="G435" s="908" t="s">
        <v>5366</v>
      </c>
    </row>
    <row r="436" spans="1:7">
      <c r="A436" s="972"/>
      <c r="B436" s="973" t="s">
        <v>740</v>
      </c>
      <c r="C436" s="940" t="s">
        <v>3485</v>
      </c>
      <c r="D436" s="941" t="s">
        <v>318</v>
      </c>
      <c r="E436" s="957">
        <v>1</v>
      </c>
      <c r="F436" s="975">
        <v>872765.98479051341</v>
      </c>
      <c r="G436" s="908" t="s">
        <v>5366</v>
      </c>
    </row>
    <row r="437" spans="1:7">
      <c r="A437" s="972"/>
      <c r="B437" s="973" t="s">
        <v>741</v>
      </c>
      <c r="C437" s="940" t="s">
        <v>3486</v>
      </c>
      <c r="D437" s="941" t="s">
        <v>318</v>
      </c>
      <c r="E437" s="957">
        <v>1</v>
      </c>
      <c r="F437" s="975">
        <v>831982.33107079961</v>
      </c>
      <c r="G437" s="908" t="s">
        <v>5366</v>
      </c>
    </row>
    <row r="438" spans="1:7">
      <c r="A438" s="972"/>
      <c r="B438" s="973" t="s">
        <v>742</v>
      </c>
      <c r="C438" s="940" t="s">
        <v>3487</v>
      </c>
      <c r="D438" s="941" t="s">
        <v>318</v>
      </c>
      <c r="E438" s="957">
        <v>1</v>
      </c>
      <c r="F438" s="975">
        <v>789492.71398592903</v>
      </c>
      <c r="G438" s="908" t="s">
        <v>5366</v>
      </c>
    </row>
    <row r="439" spans="1:7">
      <c r="A439" s="972"/>
      <c r="B439" s="973" t="s">
        <v>743</v>
      </c>
      <c r="C439" s="940" t="s">
        <v>3488</v>
      </c>
      <c r="D439" s="941" t="s">
        <v>318</v>
      </c>
      <c r="E439" s="957">
        <v>1</v>
      </c>
      <c r="F439" s="975">
        <v>745043.28800613876</v>
      </c>
      <c r="G439" s="908" t="s">
        <v>5366</v>
      </c>
    </row>
    <row r="440" spans="1:7">
      <c r="A440" s="972"/>
      <c r="B440" s="973" t="s">
        <v>744</v>
      </c>
      <c r="C440" s="940" t="s">
        <v>3489</v>
      </c>
      <c r="D440" s="941" t="s">
        <v>318</v>
      </c>
      <c r="E440" s="957">
        <v>1</v>
      </c>
      <c r="F440" s="975">
        <v>698308.96758063196</v>
      </c>
      <c r="G440" s="908" t="s">
        <v>5366</v>
      </c>
    </row>
    <row r="441" spans="1:7">
      <c r="A441" s="972"/>
      <c r="B441" s="973" t="s">
        <v>745</v>
      </c>
      <c r="C441" s="940" t="s">
        <v>3490</v>
      </c>
      <c r="D441" s="941" t="s">
        <v>318</v>
      </c>
      <c r="E441" s="957">
        <v>1</v>
      </c>
      <c r="F441" s="975">
        <v>648861.56303829385</v>
      </c>
      <c r="G441" s="908" t="s">
        <v>5366</v>
      </c>
    </row>
    <row r="442" spans="1:7">
      <c r="A442" s="972"/>
      <c r="B442" s="973" t="s">
        <v>746</v>
      </c>
      <c r="C442" s="940" t="s">
        <v>3491</v>
      </c>
      <c r="D442" s="941" t="s">
        <v>318</v>
      </c>
      <c r="E442" s="957">
        <v>1</v>
      </c>
      <c r="F442" s="975">
        <v>596116.73497486801</v>
      </c>
      <c r="G442" s="908" t="s">
        <v>5366</v>
      </c>
    </row>
    <row r="443" spans="1:7">
      <c r="A443" s="972"/>
      <c r="B443" s="973" t="s">
        <v>747</v>
      </c>
      <c r="C443" s="940" t="s">
        <v>3492</v>
      </c>
      <c r="D443" s="941" t="s">
        <v>318</v>
      </c>
      <c r="E443" s="957">
        <v>1</v>
      </c>
      <c r="F443" s="975">
        <v>539239.41485953145</v>
      </c>
      <c r="G443" s="908" t="s">
        <v>5366</v>
      </c>
    </row>
    <row r="444" spans="1:7">
      <c r="A444" s="972"/>
      <c r="B444" s="973" t="s">
        <v>748</v>
      </c>
      <c r="C444" s="940" t="s">
        <v>3493</v>
      </c>
      <c r="D444" s="941" t="s">
        <v>318</v>
      </c>
      <c r="E444" s="957">
        <v>1</v>
      </c>
      <c r="F444" s="975">
        <v>476959.08068387158</v>
      </c>
      <c r="G444" s="908" t="s">
        <v>5366</v>
      </c>
    </row>
    <row r="445" spans="1:7">
      <c r="A445" s="972"/>
      <c r="B445" s="973" t="s">
        <v>749</v>
      </c>
      <c r="C445" s="940" t="s">
        <v>3494</v>
      </c>
      <c r="D445" s="941" t="s">
        <v>318</v>
      </c>
      <c r="E445" s="957">
        <v>0</v>
      </c>
      <c r="F445" s="975">
        <v>2083533.8295471545</v>
      </c>
      <c r="G445" s="908" t="s">
        <v>5366</v>
      </c>
    </row>
    <row r="446" spans="1:7">
      <c r="A446" s="972"/>
      <c r="B446" s="973" t="s">
        <v>750</v>
      </c>
      <c r="C446" s="940" t="s">
        <v>3495</v>
      </c>
      <c r="D446" s="941" t="s">
        <v>318</v>
      </c>
      <c r="E446" s="957">
        <v>0</v>
      </c>
      <c r="F446" s="975">
        <v>1842892.6976219383</v>
      </c>
      <c r="G446" s="908" t="s">
        <v>5366</v>
      </c>
    </row>
    <row r="447" spans="1:7">
      <c r="A447" s="972"/>
      <c r="B447" s="973" t="s">
        <v>751</v>
      </c>
      <c r="C447" s="940" t="s">
        <v>3496</v>
      </c>
      <c r="D447" s="941" t="s">
        <v>318</v>
      </c>
      <c r="E447" s="957">
        <v>0</v>
      </c>
      <c r="F447" s="975">
        <v>1573199.2983300281</v>
      </c>
      <c r="G447" s="908" t="s">
        <v>5366</v>
      </c>
    </row>
    <row r="448" spans="1:7">
      <c r="A448" s="972"/>
      <c r="B448" s="973" t="s">
        <v>752</v>
      </c>
      <c r="C448" s="940" t="s">
        <v>3497</v>
      </c>
      <c r="D448" s="941" t="s">
        <v>318</v>
      </c>
      <c r="E448" s="957">
        <v>0</v>
      </c>
      <c r="F448" s="975">
        <v>1258732.8069151363</v>
      </c>
      <c r="G448" s="908" t="s">
        <v>5366</v>
      </c>
    </row>
    <row r="449" spans="1:7">
      <c r="A449" s="972"/>
      <c r="B449" s="973" t="s">
        <v>753</v>
      </c>
      <c r="C449" s="940" t="s">
        <v>3498</v>
      </c>
      <c r="D449" s="941" t="s">
        <v>318</v>
      </c>
      <c r="E449" s="957">
        <v>0</v>
      </c>
      <c r="F449" s="975">
        <v>1229610.8265881969</v>
      </c>
      <c r="G449" s="908" t="s">
        <v>5366</v>
      </c>
    </row>
    <row r="450" spans="1:7">
      <c r="A450" s="972"/>
      <c r="B450" s="973" t="s">
        <v>754</v>
      </c>
      <c r="C450" s="940" t="s">
        <v>3499</v>
      </c>
      <c r="D450" s="941" t="s">
        <v>318</v>
      </c>
      <c r="E450" s="957">
        <v>0</v>
      </c>
      <c r="F450" s="975">
        <v>1199913.2334928378</v>
      </c>
      <c r="G450" s="908" t="s">
        <v>5366</v>
      </c>
    </row>
    <row r="451" spans="1:7">
      <c r="A451" s="972"/>
      <c r="B451" s="973" t="s">
        <v>755</v>
      </c>
      <c r="C451" s="940" t="s">
        <v>3500</v>
      </c>
      <c r="D451" s="941" t="s">
        <v>318</v>
      </c>
      <c r="E451" s="957">
        <v>0</v>
      </c>
      <c r="F451" s="975">
        <v>1169601.6726983064</v>
      </c>
      <c r="G451" s="908" t="s">
        <v>5366</v>
      </c>
    </row>
    <row r="452" spans="1:7">
      <c r="A452" s="972"/>
      <c r="B452" s="973" t="s">
        <v>756</v>
      </c>
      <c r="C452" s="940" t="s">
        <v>3501</v>
      </c>
      <c r="D452" s="941" t="s">
        <v>318</v>
      </c>
      <c r="E452" s="957">
        <v>0</v>
      </c>
      <c r="F452" s="975">
        <v>1138633.2616446849</v>
      </c>
      <c r="G452" s="908" t="s">
        <v>5366</v>
      </c>
    </row>
    <row r="453" spans="1:7">
      <c r="A453" s="972"/>
      <c r="B453" s="973" t="s">
        <v>757</v>
      </c>
      <c r="C453" s="940" t="s">
        <v>3502</v>
      </c>
      <c r="D453" s="941" t="s">
        <v>318</v>
      </c>
      <c r="E453" s="957">
        <v>1</v>
      </c>
      <c r="F453" s="975">
        <v>1106959.7991671797</v>
      </c>
      <c r="G453" s="908" t="s">
        <v>5366</v>
      </c>
    </row>
    <row r="454" spans="1:7">
      <c r="A454" s="972"/>
      <c r="B454" s="973" t="s">
        <v>758</v>
      </c>
      <c r="C454" s="940" t="s">
        <v>3503</v>
      </c>
      <c r="D454" s="941" t="s">
        <v>318</v>
      </c>
      <c r="E454" s="957">
        <v>1</v>
      </c>
      <c r="F454" s="975">
        <v>1074526.7867082932</v>
      </c>
      <c r="G454" s="908" t="s">
        <v>5366</v>
      </c>
    </row>
    <row r="455" spans="1:7">
      <c r="A455" s="972"/>
      <c r="B455" s="973" t="s">
        <v>759</v>
      </c>
      <c r="C455" s="940" t="s">
        <v>3504</v>
      </c>
      <c r="D455" s="941" t="s">
        <v>318</v>
      </c>
      <c r="E455" s="957">
        <v>1</v>
      </c>
      <c r="F455" s="975">
        <v>1041272.2039996869</v>
      </c>
      <c r="G455" s="908" t="s">
        <v>5366</v>
      </c>
    </row>
    <row r="456" spans="1:7">
      <c r="A456" s="972"/>
      <c r="B456" s="973" t="s">
        <v>760</v>
      </c>
      <c r="C456" s="940" t="s">
        <v>3505</v>
      </c>
      <c r="D456" s="941" t="s">
        <v>318</v>
      </c>
      <c r="E456" s="957">
        <v>1</v>
      </c>
      <c r="F456" s="975">
        <v>1007124.9592383676</v>
      </c>
      <c r="G456" s="908" t="s">
        <v>5366</v>
      </c>
    </row>
    <row r="457" spans="1:7">
      <c r="A457" s="972"/>
      <c r="B457" s="973" t="s">
        <v>761</v>
      </c>
      <c r="C457" s="940" t="s">
        <v>3506</v>
      </c>
      <c r="D457" s="941" t="s">
        <v>318</v>
      </c>
      <c r="E457" s="957">
        <v>1</v>
      </c>
      <c r="F457" s="975">
        <v>972002.90097526077</v>
      </c>
      <c r="G457" s="908" t="s">
        <v>5366</v>
      </c>
    </row>
    <row r="458" spans="1:7">
      <c r="A458" s="972"/>
      <c r="B458" s="973" t="s">
        <v>762</v>
      </c>
      <c r="C458" s="940" t="s">
        <v>3507</v>
      </c>
      <c r="D458" s="941" t="s">
        <v>318</v>
      </c>
      <c r="E458" s="957">
        <v>1</v>
      </c>
      <c r="F458" s="975">
        <v>935810.22951825312</v>
      </c>
      <c r="G458" s="908" t="s">
        <v>5366</v>
      </c>
    </row>
    <row r="459" spans="1:7">
      <c r="A459" s="972"/>
      <c r="B459" s="973" t="s">
        <v>763</v>
      </c>
      <c r="C459" s="940" t="s">
        <v>3508</v>
      </c>
      <c r="D459" s="941" t="s">
        <v>318</v>
      </c>
      <c r="E459" s="957">
        <v>1</v>
      </c>
      <c r="F459" s="975">
        <v>898434.06938611134</v>
      </c>
      <c r="G459" s="908" t="s">
        <v>5366</v>
      </c>
    </row>
    <row r="460" spans="1:7">
      <c r="A460" s="972"/>
      <c r="B460" s="973" t="s">
        <v>764</v>
      </c>
      <c r="C460" s="940" t="s">
        <v>3509</v>
      </c>
      <c r="D460" s="941" t="s">
        <v>318</v>
      </c>
      <c r="E460" s="957">
        <v>1</v>
      </c>
      <c r="F460" s="975">
        <v>859739.84337176697</v>
      </c>
      <c r="G460" s="908" t="s">
        <v>5366</v>
      </c>
    </row>
    <row r="461" spans="1:7">
      <c r="A461" s="972"/>
      <c r="B461" s="973" t="s">
        <v>765</v>
      </c>
      <c r="C461" s="940" t="s">
        <v>3510</v>
      </c>
      <c r="D461" s="941" t="s">
        <v>318</v>
      </c>
      <c r="E461" s="957">
        <v>1</v>
      </c>
      <c r="F461" s="975">
        <v>819564.89078177651</v>
      </c>
      <c r="G461" s="908" t="s">
        <v>5366</v>
      </c>
    </row>
    <row r="462" spans="1:7">
      <c r="A462" s="972"/>
      <c r="B462" s="973" t="s">
        <v>766</v>
      </c>
      <c r="C462" s="940" t="s">
        <v>3511</v>
      </c>
      <c r="D462" s="941" t="s">
        <v>318</v>
      </c>
      <c r="E462" s="957">
        <v>1</v>
      </c>
      <c r="F462" s="975">
        <v>777709.43654309982</v>
      </c>
      <c r="G462" s="908" t="s">
        <v>5366</v>
      </c>
    </row>
    <row r="463" spans="1:7">
      <c r="A463" s="972"/>
      <c r="B463" s="973" t="s">
        <v>767</v>
      </c>
      <c r="C463" s="940" t="s">
        <v>3512</v>
      </c>
      <c r="D463" s="941" t="s">
        <v>318</v>
      </c>
      <c r="E463" s="957">
        <v>1</v>
      </c>
      <c r="F463" s="975">
        <v>733923.4238022361</v>
      </c>
      <c r="G463" s="908" t="s">
        <v>5366</v>
      </c>
    </row>
    <row r="464" spans="1:7">
      <c r="A464" s="972"/>
      <c r="B464" s="973" t="s">
        <v>768</v>
      </c>
      <c r="C464" s="940" t="s">
        <v>3513</v>
      </c>
      <c r="D464" s="941" t="s">
        <v>318</v>
      </c>
      <c r="E464" s="957">
        <v>1</v>
      </c>
      <c r="F464" s="975">
        <v>687886.61895087012</v>
      </c>
      <c r="G464" s="908" t="s">
        <v>5366</v>
      </c>
    </row>
    <row r="465" spans="1:7">
      <c r="A465" s="972"/>
      <c r="B465" s="973" t="s">
        <v>769</v>
      </c>
      <c r="C465" s="940" t="s">
        <v>3514</v>
      </c>
      <c r="D465" s="941" t="s">
        <v>318</v>
      </c>
      <c r="E465" s="957">
        <v>1</v>
      </c>
      <c r="F465" s="975">
        <v>639177.223102252</v>
      </c>
      <c r="G465" s="908" t="s">
        <v>5366</v>
      </c>
    </row>
    <row r="466" spans="1:7">
      <c r="A466" s="972"/>
      <c r="B466" s="973" t="s">
        <v>770</v>
      </c>
      <c r="C466" s="940" t="s">
        <v>3515</v>
      </c>
      <c r="D466" s="941" t="s">
        <v>318</v>
      </c>
      <c r="E466" s="957">
        <v>1</v>
      </c>
      <c r="F466" s="975">
        <v>587219.61819077621</v>
      </c>
      <c r="G466" s="908" t="s">
        <v>5366</v>
      </c>
    </row>
    <row r="467" spans="1:7">
      <c r="A467" s="972"/>
      <c r="B467" s="973" t="s">
        <v>771</v>
      </c>
      <c r="C467" s="940" t="s">
        <v>3516</v>
      </c>
      <c r="D467" s="941" t="s">
        <v>318</v>
      </c>
      <c r="E467" s="957">
        <v>1</v>
      </c>
      <c r="F467" s="975">
        <v>531191.19918782613</v>
      </c>
      <c r="G467" s="908" t="s">
        <v>5366</v>
      </c>
    </row>
    <row r="468" spans="1:7">
      <c r="A468" s="972"/>
      <c r="B468" s="973" t="s">
        <v>772</v>
      </c>
      <c r="C468" s="940" t="s">
        <v>3517</v>
      </c>
      <c r="D468" s="941" t="s">
        <v>318</v>
      </c>
      <c r="E468" s="957">
        <v>1</v>
      </c>
      <c r="F468" s="975">
        <v>469840.40678477974</v>
      </c>
      <c r="G468" s="908" t="s">
        <v>5366</v>
      </c>
    </row>
    <row r="469" spans="1:7">
      <c r="A469" s="972"/>
      <c r="B469" s="973" t="s">
        <v>773</v>
      </c>
      <c r="C469" s="940" t="s">
        <v>3518</v>
      </c>
      <c r="D469" s="941" t="s">
        <v>318</v>
      </c>
      <c r="E469" s="957">
        <v>0</v>
      </c>
      <c r="F469" s="975">
        <v>2073116.1603994188</v>
      </c>
      <c r="G469" s="908" t="s">
        <v>5366</v>
      </c>
    </row>
    <row r="470" spans="1:7">
      <c r="A470" s="972"/>
      <c r="B470" s="977" t="s">
        <v>774</v>
      </c>
      <c r="C470" s="978" t="s">
        <v>3519</v>
      </c>
      <c r="D470" s="979" t="s">
        <v>318</v>
      </c>
      <c r="E470" s="980">
        <v>0</v>
      </c>
      <c r="F470" s="981">
        <v>1833678.2341338287</v>
      </c>
      <c r="G470" s="908" t="s">
        <v>5366</v>
      </c>
    </row>
    <row r="471" spans="1:7">
      <c r="A471" s="972"/>
      <c r="B471" s="973" t="s">
        <v>775</v>
      </c>
      <c r="C471" s="940" t="s">
        <v>3520</v>
      </c>
      <c r="D471" s="941" t="s">
        <v>318</v>
      </c>
      <c r="E471" s="957">
        <v>0</v>
      </c>
      <c r="F471" s="975">
        <v>1565333.301838378</v>
      </c>
      <c r="G471" s="908" t="s">
        <v>5366</v>
      </c>
    </row>
    <row r="472" spans="1:7">
      <c r="A472" s="972"/>
      <c r="B472" s="973" t="s">
        <v>776</v>
      </c>
      <c r="C472" s="940" t="s">
        <v>3521</v>
      </c>
      <c r="D472" s="941" t="s">
        <v>318</v>
      </c>
      <c r="E472" s="957">
        <v>0</v>
      </c>
      <c r="F472" s="975">
        <v>1252439.1428805606</v>
      </c>
      <c r="G472" s="908" t="s">
        <v>5366</v>
      </c>
    </row>
    <row r="473" spans="1:7">
      <c r="A473" s="972"/>
      <c r="B473" s="973" t="s">
        <v>777</v>
      </c>
      <c r="C473" s="940" t="s">
        <v>3522</v>
      </c>
      <c r="D473" s="941" t="s">
        <v>318</v>
      </c>
      <c r="E473" s="957">
        <v>0</v>
      </c>
      <c r="F473" s="975">
        <v>1223462.772455256</v>
      </c>
      <c r="G473" s="908" t="s">
        <v>5366</v>
      </c>
    </row>
    <row r="474" spans="1:7">
      <c r="A474" s="972"/>
      <c r="B474" s="973" t="s">
        <v>778</v>
      </c>
      <c r="C474" s="940" t="s">
        <v>3523</v>
      </c>
      <c r="D474" s="941" t="s">
        <v>318</v>
      </c>
      <c r="E474" s="957">
        <v>0</v>
      </c>
      <c r="F474" s="975">
        <v>1193913.6673253735</v>
      </c>
      <c r="G474" s="908" t="s">
        <v>5366</v>
      </c>
    </row>
    <row r="475" spans="1:7">
      <c r="A475" s="972"/>
      <c r="B475" s="973" t="s">
        <v>779</v>
      </c>
      <c r="C475" s="940" t="s">
        <v>3524</v>
      </c>
      <c r="D475" s="941" t="s">
        <v>318</v>
      </c>
      <c r="E475" s="957">
        <v>0</v>
      </c>
      <c r="F475" s="975">
        <v>1163753.6643348148</v>
      </c>
      <c r="G475" s="908" t="s">
        <v>5366</v>
      </c>
    </row>
    <row r="476" spans="1:7">
      <c r="A476" s="972"/>
      <c r="B476" s="973" t="s">
        <v>780</v>
      </c>
      <c r="C476" s="940" t="s">
        <v>3525</v>
      </c>
      <c r="D476" s="941" t="s">
        <v>318</v>
      </c>
      <c r="E476" s="957">
        <v>0</v>
      </c>
      <c r="F476" s="975">
        <v>1132940.0953364614</v>
      </c>
      <c r="G476" s="908" t="s">
        <v>5366</v>
      </c>
    </row>
    <row r="477" spans="1:7">
      <c r="A477" s="972"/>
      <c r="B477" s="973" t="s">
        <v>781</v>
      </c>
      <c r="C477" s="940" t="s">
        <v>3526</v>
      </c>
      <c r="D477" s="941" t="s">
        <v>318</v>
      </c>
      <c r="E477" s="957">
        <v>1</v>
      </c>
      <c r="F477" s="975">
        <v>1101425.0001713438</v>
      </c>
      <c r="G477" s="908" t="s">
        <v>5366</v>
      </c>
    </row>
    <row r="478" spans="1:7">
      <c r="A478" s="972"/>
      <c r="B478" s="973" t="s">
        <v>782</v>
      </c>
      <c r="C478" s="940" t="s">
        <v>3527</v>
      </c>
      <c r="D478" s="941" t="s">
        <v>318</v>
      </c>
      <c r="E478" s="957">
        <v>1</v>
      </c>
      <c r="F478" s="975">
        <v>1069154.1527747519</v>
      </c>
      <c r="G478" s="908" t="s">
        <v>5366</v>
      </c>
    </row>
    <row r="479" spans="1:7">
      <c r="A479" s="972"/>
      <c r="B479" s="973" t="s">
        <v>783</v>
      </c>
      <c r="C479" s="940" t="s">
        <v>3528</v>
      </c>
      <c r="D479" s="941" t="s">
        <v>318</v>
      </c>
      <c r="E479" s="957">
        <v>1</v>
      </c>
      <c r="F479" s="975">
        <v>1036065.8429796884</v>
      </c>
      <c r="G479" s="908" t="s">
        <v>5366</v>
      </c>
    </row>
    <row r="480" spans="1:7">
      <c r="A480" s="972"/>
      <c r="B480" s="973" t="s">
        <v>784</v>
      </c>
      <c r="C480" s="940" t="s">
        <v>3529</v>
      </c>
      <c r="D480" s="941" t="s">
        <v>318</v>
      </c>
      <c r="E480" s="957">
        <v>1</v>
      </c>
      <c r="F480" s="975">
        <v>1002089.3344421758</v>
      </c>
      <c r="G480" s="908" t="s">
        <v>5366</v>
      </c>
    </row>
    <row r="481" spans="1:7">
      <c r="A481" s="972"/>
      <c r="B481" s="973" t="s">
        <v>785</v>
      </c>
      <c r="C481" s="940" t="s">
        <v>3530</v>
      </c>
      <c r="D481" s="941" t="s">
        <v>318</v>
      </c>
      <c r="E481" s="957">
        <v>1</v>
      </c>
      <c r="F481" s="975">
        <v>967142.88647038443</v>
      </c>
      <c r="G481" s="908" t="s">
        <v>5366</v>
      </c>
    </row>
    <row r="482" spans="1:7">
      <c r="A482" s="972"/>
      <c r="B482" s="973" t="s">
        <v>786</v>
      </c>
      <c r="C482" s="940" t="s">
        <v>3531</v>
      </c>
      <c r="D482" s="941" t="s">
        <v>318</v>
      </c>
      <c r="E482" s="957">
        <v>1</v>
      </c>
      <c r="F482" s="975">
        <v>931131.1783706618</v>
      </c>
      <c r="G482" s="908" t="s">
        <v>5366</v>
      </c>
    </row>
    <row r="483" spans="1:7">
      <c r="A483" s="972"/>
      <c r="B483" s="973" t="s">
        <v>787</v>
      </c>
      <c r="C483" s="940" t="s">
        <v>3532</v>
      </c>
      <c r="D483" s="941" t="s">
        <v>318</v>
      </c>
      <c r="E483" s="957">
        <v>1</v>
      </c>
      <c r="F483" s="975">
        <v>893941.89903918083</v>
      </c>
      <c r="G483" s="908" t="s">
        <v>5366</v>
      </c>
    </row>
    <row r="484" spans="1:7">
      <c r="A484" s="972"/>
      <c r="B484" s="973" t="s">
        <v>788</v>
      </c>
      <c r="C484" s="940" t="s">
        <v>3533</v>
      </c>
      <c r="D484" s="941" t="s">
        <v>318</v>
      </c>
      <c r="E484" s="957">
        <v>1</v>
      </c>
      <c r="F484" s="975">
        <v>855441.14415490814</v>
      </c>
      <c r="G484" s="908" t="s">
        <v>5366</v>
      </c>
    </row>
    <row r="485" spans="1:7">
      <c r="A485" s="972"/>
      <c r="B485" s="973" t="s">
        <v>789</v>
      </c>
      <c r="C485" s="940" t="s">
        <v>3534</v>
      </c>
      <c r="D485" s="941" t="s">
        <v>318</v>
      </c>
      <c r="E485" s="957">
        <v>1</v>
      </c>
      <c r="F485" s="975">
        <v>815467.06632786768</v>
      </c>
      <c r="G485" s="908" t="s">
        <v>5366</v>
      </c>
    </row>
    <row r="486" spans="1:7">
      <c r="A486" s="972"/>
      <c r="B486" s="973" t="s">
        <v>790</v>
      </c>
      <c r="C486" s="940" t="s">
        <v>3535</v>
      </c>
      <c r="D486" s="941" t="s">
        <v>318</v>
      </c>
      <c r="E486" s="957">
        <v>1</v>
      </c>
      <c r="F486" s="975">
        <v>773820.88936038432</v>
      </c>
      <c r="G486" s="908" t="s">
        <v>5366</v>
      </c>
    </row>
    <row r="487" spans="1:7">
      <c r="A487" s="972"/>
      <c r="B487" s="973" t="s">
        <v>791</v>
      </c>
      <c r="C487" s="940" t="s">
        <v>3536</v>
      </c>
      <c r="D487" s="941" t="s">
        <v>318</v>
      </c>
      <c r="E487" s="957">
        <v>1</v>
      </c>
      <c r="F487" s="975">
        <v>730253.80668322486</v>
      </c>
      <c r="G487" s="908" t="s">
        <v>5366</v>
      </c>
    </row>
    <row r="488" spans="1:7">
      <c r="A488" s="972"/>
      <c r="B488" s="973" t="s">
        <v>792</v>
      </c>
      <c r="C488" s="940" t="s">
        <v>3537</v>
      </c>
      <c r="D488" s="941" t="s">
        <v>318</v>
      </c>
      <c r="E488" s="957">
        <v>1</v>
      </c>
      <c r="F488" s="975">
        <v>684447.18585611577</v>
      </c>
      <c r="G488" s="908" t="s">
        <v>5366</v>
      </c>
    </row>
    <row r="489" spans="1:7">
      <c r="A489" s="972"/>
      <c r="B489" s="973" t="s">
        <v>793</v>
      </c>
      <c r="C489" s="940" t="s">
        <v>3538</v>
      </c>
      <c r="D489" s="941" t="s">
        <v>318</v>
      </c>
      <c r="E489" s="957">
        <v>1</v>
      </c>
      <c r="F489" s="975">
        <v>635981.3369867407</v>
      </c>
      <c r="G489" s="908" t="s">
        <v>5366</v>
      </c>
    </row>
    <row r="490" spans="1:7">
      <c r="A490" s="972"/>
      <c r="B490" s="973" t="s">
        <v>794</v>
      </c>
      <c r="C490" s="940" t="s">
        <v>3539</v>
      </c>
      <c r="D490" s="941" t="s">
        <v>318</v>
      </c>
      <c r="E490" s="957">
        <v>1</v>
      </c>
      <c r="F490" s="975">
        <v>584283.52009982232</v>
      </c>
      <c r="G490" s="908" t="s">
        <v>5366</v>
      </c>
    </row>
    <row r="491" spans="1:7">
      <c r="A491" s="972"/>
      <c r="B491" s="973" t="s">
        <v>795</v>
      </c>
      <c r="C491" s="940" t="s">
        <v>3540</v>
      </c>
      <c r="D491" s="941" t="s">
        <v>318</v>
      </c>
      <c r="E491" s="957">
        <v>1</v>
      </c>
      <c r="F491" s="975">
        <v>528535.24319188704</v>
      </c>
      <c r="G491" s="908" t="s">
        <v>5366</v>
      </c>
    </row>
    <row r="492" spans="1:7">
      <c r="A492" s="972"/>
      <c r="B492" s="973" t="s">
        <v>796</v>
      </c>
      <c r="C492" s="940" t="s">
        <v>3541</v>
      </c>
      <c r="D492" s="941" t="s">
        <v>318</v>
      </c>
      <c r="E492" s="957">
        <v>1</v>
      </c>
      <c r="F492" s="975">
        <v>467491.20475085586</v>
      </c>
      <c r="G492" s="908" t="s">
        <v>5366</v>
      </c>
    </row>
    <row r="493" spans="1:7">
      <c r="A493" s="972"/>
      <c r="B493" s="973" t="s">
        <v>797</v>
      </c>
      <c r="C493" s="940" t="s">
        <v>3542</v>
      </c>
      <c r="D493" s="941" t="s">
        <v>318</v>
      </c>
      <c r="E493" s="957">
        <v>0</v>
      </c>
      <c r="F493" s="975">
        <v>2614969.1544871088</v>
      </c>
      <c r="G493" s="908" t="s">
        <v>5366</v>
      </c>
    </row>
    <row r="494" spans="1:7">
      <c r="A494" s="972"/>
      <c r="B494" s="973" t="s">
        <v>798</v>
      </c>
      <c r="C494" s="940" t="s">
        <v>3543</v>
      </c>
      <c r="D494" s="941" t="s">
        <v>318</v>
      </c>
      <c r="E494" s="957">
        <v>0</v>
      </c>
      <c r="F494" s="975">
        <v>2312949.0344576337</v>
      </c>
      <c r="G494" s="908" t="s">
        <v>5366</v>
      </c>
    </row>
    <row r="495" spans="1:7">
      <c r="A495" s="972"/>
      <c r="B495" s="973" t="s">
        <v>799</v>
      </c>
      <c r="C495" s="940" t="s">
        <v>3544</v>
      </c>
      <c r="D495" s="941" t="s">
        <v>318</v>
      </c>
      <c r="E495" s="957">
        <v>0</v>
      </c>
      <c r="F495" s="975">
        <v>1974466.4476544233</v>
      </c>
      <c r="G495" s="908" t="s">
        <v>5366</v>
      </c>
    </row>
    <row r="496" spans="1:7">
      <c r="A496" s="972"/>
      <c r="B496" s="973" t="s">
        <v>800</v>
      </c>
      <c r="C496" s="940" t="s">
        <v>3545</v>
      </c>
      <c r="D496" s="941" t="s">
        <v>318</v>
      </c>
      <c r="E496" s="957">
        <v>0</v>
      </c>
      <c r="F496" s="975">
        <v>1579790.7464451685</v>
      </c>
      <c r="G496" s="908" t="s">
        <v>5366</v>
      </c>
    </row>
    <row r="497" spans="1:7">
      <c r="A497" s="972"/>
      <c r="B497" s="973" t="s">
        <v>801</v>
      </c>
      <c r="C497" s="940" t="s">
        <v>3546</v>
      </c>
      <c r="D497" s="941" t="s">
        <v>318</v>
      </c>
      <c r="E497" s="957">
        <v>0</v>
      </c>
      <c r="F497" s="975">
        <v>1543240.7854161803</v>
      </c>
      <c r="G497" s="908" t="s">
        <v>5366</v>
      </c>
    </row>
    <row r="498" spans="1:7">
      <c r="A498" s="972"/>
      <c r="B498" s="973" t="s">
        <v>802</v>
      </c>
      <c r="C498" s="940" t="s">
        <v>3547</v>
      </c>
      <c r="D498" s="941" t="s">
        <v>318</v>
      </c>
      <c r="E498" s="957">
        <v>0</v>
      </c>
      <c r="F498" s="975">
        <v>1505968.3932881618</v>
      </c>
      <c r="G498" s="908" t="s">
        <v>5366</v>
      </c>
    </row>
    <row r="499" spans="1:7">
      <c r="A499" s="972"/>
      <c r="B499" s="973" t="s">
        <v>803</v>
      </c>
      <c r="C499" s="940" t="s">
        <v>3548</v>
      </c>
      <c r="D499" s="941" t="s">
        <v>318</v>
      </c>
      <c r="E499" s="957">
        <v>0</v>
      </c>
      <c r="F499" s="975">
        <v>1467925.4321526147</v>
      </c>
      <c r="G499" s="908" t="s">
        <v>5366</v>
      </c>
    </row>
    <row r="500" spans="1:7">
      <c r="A500" s="972"/>
      <c r="B500" s="973" t="s">
        <v>804</v>
      </c>
      <c r="C500" s="940" t="s">
        <v>3549</v>
      </c>
      <c r="D500" s="941" t="s">
        <v>318</v>
      </c>
      <c r="E500" s="957">
        <v>0</v>
      </c>
      <c r="F500" s="975">
        <v>1429058.0816348174</v>
      </c>
      <c r="G500" s="908" t="s">
        <v>5366</v>
      </c>
    </row>
    <row r="501" spans="1:7">
      <c r="A501" s="972"/>
      <c r="B501" s="973" t="s">
        <v>805</v>
      </c>
      <c r="C501" s="940" t="s">
        <v>3550</v>
      </c>
      <c r="D501" s="941" t="s">
        <v>318</v>
      </c>
      <c r="E501" s="957">
        <v>1</v>
      </c>
      <c r="F501" s="975">
        <v>1389305.8461683632</v>
      </c>
      <c r="G501" s="908" t="s">
        <v>5366</v>
      </c>
    </row>
    <row r="502" spans="1:7">
      <c r="A502" s="972"/>
      <c r="B502" s="973" t="s">
        <v>806</v>
      </c>
      <c r="C502" s="940" t="s">
        <v>3551</v>
      </c>
      <c r="D502" s="941" t="s">
        <v>318</v>
      </c>
      <c r="E502" s="957">
        <v>1</v>
      </c>
      <c r="F502" s="975">
        <v>1348600.3265533936</v>
      </c>
      <c r="G502" s="908" t="s">
        <v>5366</v>
      </c>
    </row>
    <row r="503" spans="1:7">
      <c r="A503" s="972"/>
      <c r="B503" s="973" t="s">
        <v>807</v>
      </c>
      <c r="C503" s="940" t="s">
        <v>3552</v>
      </c>
      <c r="D503" s="941" t="s">
        <v>318</v>
      </c>
      <c r="E503" s="957">
        <v>1</v>
      </c>
      <c r="F503" s="975">
        <v>1306863.6833584781</v>
      </c>
      <c r="G503" s="908" t="s">
        <v>5366</v>
      </c>
    </row>
    <row r="504" spans="1:7">
      <c r="A504" s="972"/>
      <c r="B504" s="973" t="s">
        <v>808</v>
      </c>
      <c r="C504" s="940" t="s">
        <v>3553</v>
      </c>
      <c r="D504" s="941" t="s">
        <v>318</v>
      </c>
      <c r="E504" s="957">
        <v>1</v>
      </c>
      <c r="F504" s="975">
        <v>1264006.6917919053</v>
      </c>
      <c r="G504" s="908" t="s">
        <v>5366</v>
      </c>
    </row>
    <row r="505" spans="1:7">
      <c r="A505" s="972"/>
      <c r="B505" s="973" t="s">
        <v>809</v>
      </c>
      <c r="C505" s="940" t="s">
        <v>3554</v>
      </c>
      <c r="D505" s="941" t="s">
        <v>318</v>
      </c>
      <c r="E505" s="957">
        <v>1</v>
      </c>
      <c r="F505" s="975">
        <v>1219926.2464937912</v>
      </c>
      <c r="G505" s="908" t="s">
        <v>5366</v>
      </c>
    </row>
    <row r="506" spans="1:7">
      <c r="A506" s="972"/>
      <c r="B506" s="973" t="s">
        <v>810</v>
      </c>
      <c r="C506" s="940" t="s">
        <v>3555</v>
      </c>
      <c r="D506" s="941" t="s">
        <v>318</v>
      </c>
      <c r="E506" s="957">
        <v>1</v>
      </c>
      <c r="F506" s="975">
        <v>1174502.1126801679</v>
      </c>
      <c r="G506" s="908" t="s">
        <v>5366</v>
      </c>
    </row>
    <row r="507" spans="1:7">
      <c r="A507" s="972"/>
      <c r="B507" s="973" t="s">
        <v>811</v>
      </c>
      <c r="C507" s="940" t="s">
        <v>3556</v>
      </c>
      <c r="D507" s="941" t="s">
        <v>318</v>
      </c>
      <c r="E507" s="957">
        <v>1</v>
      </c>
      <c r="F507" s="975">
        <v>1127592.6243518866</v>
      </c>
      <c r="G507" s="908" t="s">
        <v>5366</v>
      </c>
    </row>
    <row r="508" spans="1:7">
      <c r="A508" s="972"/>
      <c r="B508" s="973" t="s">
        <v>812</v>
      </c>
      <c r="C508" s="940" t="s">
        <v>3557</v>
      </c>
      <c r="D508" s="941" t="s">
        <v>318</v>
      </c>
      <c r="E508" s="957">
        <v>1</v>
      </c>
      <c r="F508" s="975">
        <v>1079028.8784460879</v>
      </c>
      <c r="G508" s="908" t="s">
        <v>5366</v>
      </c>
    </row>
    <row r="509" spans="1:7">
      <c r="A509" s="972"/>
      <c r="B509" s="973" t="s">
        <v>813</v>
      </c>
      <c r="C509" s="940" t="s">
        <v>3558</v>
      </c>
      <c r="D509" s="941" t="s">
        <v>318</v>
      </c>
      <c r="E509" s="957">
        <v>1</v>
      </c>
      <c r="F509" s="975">
        <v>1028606.7253156825</v>
      </c>
      <c r="G509" s="908" t="s">
        <v>5366</v>
      </c>
    </row>
    <row r="510" spans="1:7">
      <c r="A510" s="972"/>
      <c r="B510" s="973" t="s">
        <v>814</v>
      </c>
      <c r="C510" s="940" t="s">
        <v>3559</v>
      </c>
      <c r="D510" s="941" t="s">
        <v>318</v>
      </c>
      <c r="E510" s="957">
        <v>1</v>
      </c>
      <c r="F510" s="975">
        <v>976075.43437668448</v>
      </c>
      <c r="G510" s="908" t="s">
        <v>5366</v>
      </c>
    </row>
    <row r="511" spans="1:7">
      <c r="A511" s="972"/>
      <c r="B511" s="973" t="s">
        <v>815</v>
      </c>
      <c r="C511" s="940" t="s">
        <v>3560</v>
      </c>
      <c r="D511" s="941" t="s">
        <v>318</v>
      </c>
      <c r="E511" s="957">
        <v>1</v>
      </c>
      <c r="F511" s="975">
        <v>921121.16817202989</v>
      </c>
      <c r="G511" s="908" t="s">
        <v>5366</v>
      </c>
    </row>
    <row r="512" spans="1:7">
      <c r="A512" s="972"/>
      <c r="B512" s="973" t="s">
        <v>816</v>
      </c>
      <c r="C512" s="940" t="s">
        <v>3561</v>
      </c>
      <c r="D512" s="941" t="s">
        <v>318</v>
      </c>
      <c r="E512" s="957">
        <v>1</v>
      </c>
      <c r="F512" s="975">
        <v>863342.01289734454</v>
      </c>
      <c r="G512" s="908" t="s">
        <v>5366</v>
      </c>
    </row>
    <row r="513" spans="1:7">
      <c r="A513" s="972"/>
      <c r="B513" s="973" t="s">
        <v>817</v>
      </c>
      <c r="C513" s="940" t="s">
        <v>3562</v>
      </c>
      <c r="D513" s="941" t="s">
        <v>318</v>
      </c>
      <c r="E513" s="957">
        <v>1</v>
      </c>
      <c r="F513" s="975">
        <v>802208.58378209814</v>
      </c>
      <c r="G513" s="908" t="s">
        <v>5366</v>
      </c>
    </row>
    <row r="514" spans="1:7">
      <c r="A514" s="972"/>
      <c r="B514" s="973" t="s">
        <v>818</v>
      </c>
      <c r="C514" s="940" t="s">
        <v>3563</v>
      </c>
      <c r="D514" s="941" t="s">
        <v>318</v>
      </c>
      <c r="E514" s="957">
        <v>1</v>
      </c>
      <c r="F514" s="975">
        <v>736998.44307895098</v>
      </c>
      <c r="G514" s="908" t="s">
        <v>5366</v>
      </c>
    </row>
    <row r="515" spans="1:7">
      <c r="A515" s="972"/>
      <c r="B515" s="973" t="s">
        <v>819</v>
      </c>
      <c r="C515" s="940" t="s">
        <v>3564</v>
      </c>
      <c r="D515" s="941" t="s">
        <v>318</v>
      </c>
      <c r="E515" s="957">
        <v>1</v>
      </c>
      <c r="F515" s="975">
        <v>666679.16849379195</v>
      </c>
      <c r="G515" s="908" t="s">
        <v>5366</v>
      </c>
    </row>
    <row r="516" spans="1:7">
      <c r="A516" s="972"/>
      <c r="B516" s="973" t="s">
        <v>820</v>
      </c>
      <c r="C516" s="940" t="s">
        <v>3565</v>
      </c>
      <c r="D516" s="941" t="s">
        <v>318</v>
      </c>
      <c r="E516" s="957">
        <v>1</v>
      </c>
      <c r="F516" s="975">
        <v>589679.97248257243</v>
      </c>
      <c r="G516" s="908" t="s">
        <v>5366</v>
      </c>
    </row>
    <row r="517" spans="1:7">
      <c r="A517" s="972"/>
      <c r="B517" s="973" t="s">
        <v>821</v>
      </c>
      <c r="C517" s="940" t="s">
        <v>3566</v>
      </c>
      <c r="D517" s="941" t="s">
        <v>318</v>
      </c>
      <c r="E517" s="957">
        <v>0</v>
      </c>
      <c r="F517" s="975">
        <v>2628109.7030021194</v>
      </c>
      <c r="G517" s="908" t="s">
        <v>5366</v>
      </c>
    </row>
    <row r="518" spans="1:7">
      <c r="A518" s="972"/>
      <c r="B518" s="973" t="s">
        <v>822</v>
      </c>
      <c r="C518" s="940" t="s">
        <v>3567</v>
      </c>
      <c r="D518" s="941" t="s">
        <v>318</v>
      </c>
      <c r="E518" s="957">
        <v>0</v>
      </c>
      <c r="F518" s="975">
        <v>2324571.8939272701</v>
      </c>
      <c r="G518" s="908" t="s">
        <v>5366</v>
      </c>
    </row>
    <row r="519" spans="1:7">
      <c r="A519" s="972"/>
      <c r="B519" s="973" t="s">
        <v>823</v>
      </c>
      <c r="C519" s="940" t="s">
        <v>3568</v>
      </c>
      <c r="D519" s="941" t="s">
        <v>318</v>
      </c>
      <c r="E519" s="957">
        <v>0</v>
      </c>
      <c r="F519" s="975">
        <v>1984388.3896024353</v>
      </c>
      <c r="G519" s="908" t="s">
        <v>5366</v>
      </c>
    </row>
    <row r="520" spans="1:7">
      <c r="A520" s="972"/>
      <c r="B520" s="973" t="s">
        <v>824</v>
      </c>
      <c r="C520" s="940" t="s">
        <v>3569</v>
      </c>
      <c r="D520" s="941" t="s">
        <v>318</v>
      </c>
      <c r="E520" s="957">
        <v>0</v>
      </c>
      <c r="F520" s="975">
        <v>1587729.3934122296</v>
      </c>
      <c r="G520" s="908" t="s">
        <v>5366</v>
      </c>
    </row>
    <row r="521" spans="1:7">
      <c r="A521" s="972"/>
      <c r="B521" s="973" t="s">
        <v>825</v>
      </c>
      <c r="C521" s="940" t="s">
        <v>3570</v>
      </c>
      <c r="D521" s="941" t="s">
        <v>318</v>
      </c>
      <c r="E521" s="957">
        <v>0</v>
      </c>
      <c r="F521" s="975">
        <v>1550995.7642373671</v>
      </c>
      <c r="G521" s="908" t="s">
        <v>5366</v>
      </c>
    </row>
    <row r="522" spans="1:7">
      <c r="A522" s="972"/>
      <c r="B522" s="973" t="s">
        <v>826</v>
      </c>
      <c r="C522" s="940" t="s">
        <v>3571</v>
      </c>
      <c r="D522" s="941" t="s">
        <v>318</v>
      </c>
      <c r="E522" s="957">
        <v>0</v>
      </c>
      <c r="F522" s="975">
        <v>1513536.0736564442</v>
      </c>
      <c r="G522" s="908" t="s">
        <v>5366</v>
      </c>
    </row>
    <row r="523" spans="1:7">
      <c r="A523" s="972"/>
      <c r="B523" s="973" t="s">
        <v>827</v>
      </c>
      <c r="C523" s="940" t="s">
        <v>3572</v>
      </c>
      <c r="D523" s="941" t="s">
        <v>318</v>
      </c>
      <c r="E523" s="957">
        <v>0</v>
      </c>
      <c r="F523" s="975">
        <v>1475301.9418619242</v>
      </c>
      <c r="G523" s="908" t="s">
        <v>5366</v>
      </c>
    </row>
    <row r="524" spans="1:7">
      <c r="A524" s="972"/>
      <c r="B524" s="973" t="s">
        <v>828</v>
      </c>
      <c r="C524" s="940" t="s">
        <v>3573</v>
      </c>
      <c r="D524" s="941" t="s">
        <v>318</v>
      </c>
      <c r="E524" s="957">
        <v>0</v>
      </c>
      <c r="F524" s="975">
        <v>1436239.2780249421</v>
      </c>
      <c r="G524" s="908" t="s">
        <v>5366</v>
      </c>
    </row>
    <row r="525" spans="1:7">
      <c r="A525" s="972"/>
      <c r="B525" s="973" t="s">
        <v>2714</v>
      </c>
      <c r="C525" s="940" t="s">
        <v>3574</v>
      </c>
      <c r="D525" s="941" t="s">
        <v>318</v>
      </c>
      <c r="E525" s="957">
        <v>1</v>
      </c>
      <c r="F525" s="975">
        <v>1396287.2825812697</v>
      </c>
      <c r="G525" s="908" t="s">
        <v>5366</v>
      </c>
    </row>
    <row r="526" spans="1:7">
      <c r="A526" s="972"/>
      <c r="B526" s="973" t="s">
        <v>2715</v>
      </c>
      <c r="C526" s="940" t="s">
        <v>3575</v>
      </c>
      <c r="D526" s="941" t="s">
        <v>318</v>
      </c>
      <c r="E526" s="957">
        <v>1</v>
      </c>
      <c r="F526" s="975">
        <v>1355377.212616476</v>
      </c>
      <c r="G526" s="908" t="s">
        <v>5366</v>
      </c>
    </row>
    <row r="527" spans="1:7">
      <c r="A527" s="972"/>
      <c r="B527" s="973" t="s">
        <v>2716</v>
      </c>
      <c r="C527" s="940" t="s">
        <v>3576</v>
      </c>
      <c r="D527" s="941" t="s">
        <v>318</v>
      </c>
      <c r="E527" s="957">
        <v>1</v>
      </c>
      <c r="F527" s="975">
        <v>1313430.8375462091</v>
      </c>
      <c r="G527" s="908" t="s">
        <v>5366</v>
      </c>
    </row>
    <row r="528" spans="1:7">
      <c r="A528" s="972"/>
      <c r="B528" s="973" t="s">
        <v>2717</v>
      </c>
      <c r="C528" s="940" t="s">
        <v>3577</v>
      </c>
      <c r="D528" s="941" t="s">
        <v>318</v>
      </c>
      <c r="E528" s="957">
        <v>1</v>
      </c>
      <c r="F528" s="975">
        <v>1270358.4842129701</v>
      </c>
      <c r="G528" s="908" t="s">
        <v>5366</v>
      </c>
    </row>
    <row r="529" spans="1:7">
      <c r="A529" s="972"/>
      <c r="B529" s="973" t="s">
        <v>2718</v>
      </c>
      <c r="C529" s="940" t="s">
        <v>3578</v>
      </c>
      <c r="D529" s="941" t="s">
        <v>318</v>
      </c>
      <c r="E529" s="957">
        <v>1</v>
      </c>
      <c r="F529" s="975">
        <v>1226056.5291394887</v>
      </c>
      <c r="G529" s="908" t="s">
        <v>5366</v>
      </c>
    </row>
    <row r="530" spans="1:7">
      <c r="A530" s="972"/>
      <c r="B530" s="973" t="s">
        <v>2719</v>
      </c>
      <c r="C530" s="940" t="s">
        <v>3579</v>
      </c>
      <c r="D530" s="941" t="s">
        <v>318</v>
      </c>
      <c r="E530" s="957">
        <v>1</v>
      </c>
      <c r="F530" s="975">
        <v>1180404.1333469024</v>
      </c>
      <c r="G530" s="908" t="s">
        <v>5366</v>
      </c>
    </row>
    <row r="531" spans="1:7">
      <c r="A531" s="972"/>
      <c r="B531" s="973" t="s">
        <v>2720</v>
      </c>
      <c r="C531" s="940" t="s">
        <v>3580</v>
      </c>
      <c r="D531" s="941" t="s">
        <v>318</v>
      </c>
      <c r="E531" s="957">
        <v>1</v>
      </c>
      <c r="F531" s="975">
        <v>1133258.9189466196</v>
      </c>
      <c r="G531" s="908" t="s">
        <v>5366</v>
      </c>
    </row>
    <row r="532" spans="1:7">
      <c r="A532" s="972"/>
      <c r="B532" s="973" t="s">
        <v>2721</v>
      </c>
      <c r="C532" s="940" t="s">
        <v>3581</v>
      </c>
      <c r="D532" s="941" t="s">
        <v>318</v>
      </c>
      <c r="E532" s="957">
        <v>1</v>
      </c>
      <c r="F532" s="975">
        <v>1084451.1341166713</v>
      </c>
      <c r="G532" s="908" t="s">
        <v>5366</v>
      </c>
    </row>
    <row r="533" spans="1:7">
      <c r="A533" s="972"/>
      <c r="B533" s="973" t="s">
        <v>2722</v>
      </c>
      <c r="C533" s="940" t="s">
        <v>3582</v>
      </c>
      <c r="D533" s="941" t="s">
        <v>318</v>
      </c>
      <c r="E533" s="957">
        <v>1</v>
      </c>
      <c r="F533" s="975">
        <v>1033775.6033323442</v>
      </c>
      <c r="G533" s="908" t="s">
        <v>5366</v>
      </c>
    </row>
    <row r="534" spans="1:7">
      <c r="A534" s="972"/>
      <c r="B534" s="973" t="s">
        <v>2723</v>
      </c>
      <c r="C534" s="940" t="s">
        <v>3583</v>
      </c>
      <c r="D534" s="941" t="s">
        <v>318</v>
      </c>
      <c r="E534" s="957">
        <v>1</v>
      </c>
      <c r="F534" s="975">
        <v>980980.33605696936</v>
      </c>
      <c r="G534" s="908" t="s">
        <v>5366</v>
      </c>
    </row>
    <row r="535" spans="1:7">
      <c r="A535" s="972"/>
      <c r="B535" s="973" t="s">
        <v>2724</v>
      </c>
      <c r="C535" s="940" t="s">
        <v>3584</v>
      </c>
      <c r="D535" s="941" t="s">
        <v>318</v>
      </c>
      <c r="E535" s="957">
        <v>1</v>
      </c>
      <c r="F535" s="975">
        <v>925749.91776083398</v>
      </c>
      <c r="G535" s="908" t="s">
        <v>5366</v>
      </c>
    </row>
    <row r="536" spans="1:7">
      <c r="A536" s="972"/>
      <c r="B536" s="973" t="s">
        <v>2725</v>
      </c>
      <c r="C536" s="940" t="s">
        <v>3585</v>
      </c>
      <c r="D536" s="941" t="s">
        <v>318</v>
      </c>
      <c r="E536" s="957">
        <v>1</v>
      </c>
      <c r="F536" s="975">
        <v>867680.41497220553</v>
      </c>
      <c r="G536" s="908" t="s">
        <v>5366</v>
      </c>
    </row>
    <row r="537" spans="1:7">
      <c r="A537" s="972"/>
      <c r="B537" s="973" t="s">
        <v>2726</v>
      </c>
      <c r="C537" s="940" t="s">
        <v>3586</v>
      </c>
      <c r="D537" s="941" t="s">
        <v>318</v>
      </c>
      <c r="E537" s="957">
        <v>1</v>
      </c>
      <c r="F537" s="975">
        <v>806239.78269557597</v>
      </c>
      <c r="G537" s="908" t="s">
        <v>5366</v>
      </c>
    </row>
    <row r="538" spans="1:7">
      <c r="A538" s="972"/>
      <c r="B538" s="973" t="s">
        <v>2727</v>
      </c>
      <c r="C538" s="940" t="s">
        <v>3587</v>
      </c>
      <c r="D538" s="941" t="s">
        <v>318</v>
      </c>
      <c r="E538" s="957">
        <v>1</v>
      </c>
      <c r="F538" s="975">
        <v>740701.95284316677</v>
      </c>
      <c r="G538" s="908" t="s">
        <v>5366</v>
      </c>
    </row>
    <row r="539" spans="1:7">
      <c r="A539" s="972"/>
      <c r="B539" s="973" t="s">
        <v>2728</v>
      </c>
      <c r="C539" s="940" t="s">
        <v>3588</v>
      </c>
      <c r="D539" s="941" t="s">
        <v>318</v>
      </c>
      <c r="E539" s="957">
        <v>1</v>
      </c>
      <c r="F539" s="975">
        <v>670029.31506913761</v>
      </c>
      <c r="G539" s="908" t="s">
        <v>5366</v>
      </c>
    </row>
    <row r="540" spans="1:7">
      <c r="A540" s="972"/>
      <c r="B540" s="973" t="s">
        <v>2729</v>
      </c>
      <c r="C540" s="940" t="s">
        <v>3589</v>
      </c>
      <c r="D540" s="941" t="s">
        <v>318</v>
      </c>
      <c r="E540" s="957">
        <v>1</v>
      </c>
      <c r="F540" s="975">
        <v>592643.18842469587</v>
      </c>
      <c r="G540" s="908" t="s">
        <v>5366</v>
      </c>
    </row>
    <row r="541" spans="1:7">
      <c r="A541" s="972"/>
      <c r="B541" s="973" t="s">
        <v>2730</v>
      </c>
      <c r="C541" s="940" t="s">
        <v>3590</v>
      </c>
      <c r="D541" s="941" t="s">
        <v>318</v>
      </c>
      <c r="E541" s="957">
        <v>0</v>
      </c>
      <c r="F541" s="975">
        <v>2588884.8371711001</v>
      </c>
      <c r="G541" s="908" t="s">
        <v>5366</v>
      </c>
    </row>
    <row r="542" spans="1:7">
      <c r="A542" s="972"/>
      <c r="B542" s="973" t="s">
        <v>2731</v>
      </c>
      <c r="C542" s="940" t="s">
        <v>3591</v>
      </c>
      <c r="D542" s="941" t="s">
        <v>318</v>
      </c>
      <c r="E542" s="957">
        <v>0</v>
      </c>
      <c r="F542" s="975">
        <v>2289877.3678389192</v>
      </c>
      <c r="G542" s="908" t="s">
        <v>5366</v>
      </c>
    </row>
    <row r="543" spans="1:7">
      <c r="A543" s="972"/>
      <c r="B543" s="973" t="s">
        <v>2732</v>
      </c>
      <c r="C543" s="940" t="s">
        <v>3592</v>
      </c>
      <c r="D543" s="941" t="s">
        <v>318</v>
      </c>
      <c r="E543" s="957">
        <v>0</v>
      </c>
      <c r="F543" s="975">
        <v>1954771.1448390705</v>
      </c>
      <c r="G543" s="908" t="s">
        <v>5366</v>
      </c>
    </row>
    <row r="544" spans="1:7">
      <c r="A544" s="972"/>
      <c r="B544" s="973" t="s">
        <v>2733</v>
      </c>
      <c r="C544" s="940" t="s">
        <v>3593</v>
      </c>
      <c r="D544" s="941" t="s">
        <v>318</v>
      </c>
      <c r="E544" s="957">
        <v>0</v>
      </c>
      <c r="F544" s="975">
        <v>1564032.3337493779</v>
      </c>
      <c r="G544" s="908" t="s">
        <v>5366</v>
      </c>
    </row>
    <row r="545" spans="1:7">
      <c r="A545" s="972"/>
      <c r="B545" s="973" t="s">
        <v>2734</v>
      </c>
      <c r="C545" s="940" t="s">
        <v>3594</v>
      </c>
      <c r="D545" s="941" t="s">
        <v>318</v>
      </c>
      <c r="E545" s="957">
        <v>0</v>
      </c>
      <c r="F545" s="975">
        <v>1527846.9585816539</v>
      </c>
      <c r="G545" s="908" t="s">
        <v>5366</v>
      </c>
    </row>
    <row r="546" spans="1:7">
      <c r="A546" s="972"/>
      <c r="B546" s="973" t="s">
        <v>2735</v>
      </c>
      <c r="C546" s="940" t="s">
        <v>3595</v>
      </c>
      <c r="D546" s="941" t="s">
        <v>318</v>
      </c>
      <c r="E546" s="957">
        <v>0</v>
      </c>
      <c r="F546" s="975">
        <v>1490946.3585651123</v>
      </c>
      <c r="G546" s="908" t="s">
        <v>5366</v>
      </c>
    </row>
    <row r="547" spans="1:7">
      <c r="A547" s="972"/>
      <c r="B547" s="973" t="s">
        <v>2736</v>
      </c>
      <c r="C547" s="940" t="s">
        <v>3596</v>
      </c>
      <c r="D547" s="941" t="s">
        <v>318</v>
      </c>
      <c r="E547" s="957">
        <v>0</v>
      </c>
      <c r="F547" s="975">
        <v>1453282.8759668923</v>
      </c>
      <c r="G547" s="908" t="s">
        <v>5366</v>
      </c>
    </row>
    <row r="548" spans="1:7">
      <c r="A548" s="972"/>
      <c r="B548" s="973" t="s">
        <v>2737</v>
      </c>
      <c r="C548" s="940" t="s">
        <v>3597</v>
      </c>
      <c r="D548" s="941" t="s">
        <v>318</v>
      </c>
      <c r="E548" s="957">
        <v>0</v>
      </c>
      <c r="F548" s="975">
        <v>1414803.2272705103</v>
      </c>
      <c r="G548" s="908" t="s">
        <v>5366</v>
      </c>
    </row>
    <row r="549" spans="1:7">
      <c r="A549" s="972"/>
      <c r="B549" s="973" t="s">
        <v>2738</v>
      </c>
      <c r="C549" s="940" t="s">
        <v>3598</v>
      </c>
      <c r="D549" s="941" t="s">
        <v>318</v>
      </c>
      <c r="E549" s="957">
        <v>1</v>
      </c>
      <c r="F549" s="975">
        <v>1375447.5203528339</v>
      </c>
      <c r="G549" s="908" t="s">
        <v>5366</v>
      </c>
    </row>
    <row r="550" spans="1:7">
      <c r="A550" s="972"/>
      <c r="B550" s="973" t="s">
        <v>2739</v>
      </c>
      <c r="C550" s="940" t="s">
        <v>3599</v>
      </c>
      <c r="D550" s="941" t="s">
        <v>318</v>
      </c>
      <c r="E550" s="957">
        <v>1</v>
      </c>
      <c r="F550" s="975">
        <v>1335148.0382960236</v>
      </c>
      <c r="G550" s="908" t="s">
        <v>5366</v>
      </c>
    </row>
    <row r="551" spans="1:7">
      <c r="A551" s="972"/>
      <c r="B551" s="973" t="s">
        <v>2740</v>
      </c>
      <c r="C551" s="940" t="s">
        <v>3600</v>
      </c>
      <c r="D551" s="941" t="s">
        <v>318</v>
      </c>
      <c r="E551" s="957">
        <v>1</v>
      </c>
      <c r="F551" s="975">
        <v>1293827.7181169775</v>
      </c>
      <c r="G551" s="908" t="s">
        <v>5366</v>
      </c>
    </row>
    <row r="552" spans="1:7">
      <c r="A552" s="972"/>
      <c r="B552" s="973" t="s">
        <v>2741</v>
      </c>
      <c r="C552" s="940" t="s">
        <v>3601</v>
      </c>
      <c r="D552" s="941" t="s">
        <v>318</v>
      </c>
      <c r="E552" s="957">
        <v>1</v>
      </c>
      <c r="F552" s="975">
        <v>1251398.2250412812</v>
      </c>
      <c r="G552" s="908" t="s">
        <v>5366</v>
      </c>
    </row>
    <row r="553" spans="1:7">
      <c r="A553" s="972"/>
      <c r="B553" s="973" t="s">
        <v>2742</v>
      </c>
      <c r="C553" s="940" t="s">
        <v>3602</v>
      </c>
      <c r="D553" s="941" t="s">
        <v>318</v>
      </c>
      <c r="E553" s="957">
        <v>1</v>
      </c>
      <c r="F553" s="975">
        <v>1207757.4821850157</v>
      </c>
      <c r="G553" s="908" t="s">
        <v>5366</v>
      </c>
    </row>
    <row r="554" spans="1:7">
      <c r="A554" s="972"/>
      <c r="B554" s="973" t="s">
        <v>2743</v>
      </c>
      <c r="C554" s="940" t="s">
        <v>3603</v>
      </c>
      <c r="D554" s="941" t="s">
        <v>318</v>
      </c>
      <c r="E554" s="957">
        <v>1</v>
      </c>
      <c r="F554" s="975">
        <v>1162786.4541061833</v>
      </c>
      <c r="G554" s="908" t="s">
        <v>5366</v>
      </c>
    </row>
    <row r="555" spans="1:7">
      <c r="A555" s="972"/>
      <c r="B555" s="973" t="s">
        <v>2744</v>
      </c>
      <c r="C555" s="940" t="s">
        <v>3604</v>
      </c>
      <c r="D555" s="941" t="s">
        <v>318</v>
      </c>
      <c r="E555" s="957">
        <v>1</v>
      </c>
      <c r="F555" s="975">
        <v>1116344.8879239766</v>
      </c>
      <c r="G555" s="908" t="s">
        <v>5366</v>
      </c>
    </row>
    <row r="556" spans="1:7">
      <c r="A556" s="972"/>
      <c r="B556" s="973" t="s">
        <v>2745</v>
      </c>
      <c r="C556" s="940" t="s">
        <v>3605</v>
      </c>
      <c r="D556" s="941" t="s">
        <v>318</v>
      </c>
      <c r="E556" s="957">
        <v>1</v>
      </c>
      <c r="F556" s="975">
        <v>1068265.5653835884</v>
      </c>
      <c r="G556" s="908" t="s">
        <v>5366</v>
      </c>
    </row>
    <row r="557" spans="1:7">
      <c r="A557" s="972"/>
      <c r="B557" s="973" t="s">
        <v>2746</v>
      </c>
      <c r="C557" s="940" t="s">
        <v>3606</v>
      </c>
      <c r="D557" s="941" t="s">
        <v>318</v>
      </c>
      <c r="E557" s="957">
        <v>1</v>
      </c>
      <c r="F557" s="975">
        <v>1018346.3732306587</v>
      </c>
      <c r="G557" s="908" t="s">
        <v>5366</v>
      </c>
    </row>
    <row r="558" spans="1:7">
      <c r="A558" s="972"/>
      <c r="B558" s="973" t="s">
        <v>2747</v>
      </c>
      <c r="C558" s="940" t="s">
        <v>3607</v>
      </c>
      <c r="D558" s="941" t="s">
        <v>318</v>
      </c>
      <c r="E558" s="957">
        <v>1</v>
      </c>
      <c r="F558" s="975">
        <v>966339.08191877708</v>
      </c>
      <c r="G558" s="908" t="s">
        <v>5366</v>
      </c>
    </row>
    <row r="559" spans="1:7">
      <c r="A559" s="972"/>
      <c r="B559" s="973" t="s">
        <v>2748</v>
      </c>
      <c r="C559" s="940" t="s">
        <v>3608</v>
      </c>
      <c r="D559" s="941" t="s">
        <v>318</v>
      </c>
      <c r="E559" s="957">
        <v>1</v>
      </c>
      <c r="F559" s="975">
        <v>911932.98451951391</v>
      </c>
      <c r="G559" s="908" t="s">
        <v>5366</v>
      </c>
    </row>
    <row r="560" spans="1:7">
      <c r="A560" s="972"/>
      <c r="B560" s="973" t="s">
        <v>2749</v>
      </c>
      <c r="C560" s="940" t="s">
        <v>3609</v>
      </c>
      <c r="D560" s="941" t="s">
        <v>318</v>
      </c>
      <c r="E560" s="957">
        <v>1</v>
      </c>
      <c r="F560" s="975">
        <v>854730.17631869344</v>
      </c>
      <c r="G560" s="908" t="s">
        <v>5366</v>
      </c>
    </row>
    <row r="561" spans="1:7">
      <c r="A561" s="972"/>
      <c r="B561" s="973" t="s">
        <v>2750</v>
      </c>
      <c r="C561" s="940" t="s">
        <v>3610</v>
      </c>
      <c r="D561" s="941" t="s">
        <v>318</v>
      </c>
      <c r="E561" s="957">
        <v>1</v>
      </c>
      <c r="F561" s="975">
        <v>794206.55315887171</v>
      </c>
      <c r="G561" s="908" t="s">
        <v>5366</v>
      </c>
    </row>
    <row r="562" spans="1:7">
      <c r="A562" s="972"/>
      <c r="B562" s="973" t="s">
        <v>2751</v>
      </c>
      <c r="C562" s="940" t="s">
        <v>3611</v>
      </c>
      <c r="D562" s="941" t="s">
        <v>318</v>
      </c>
      <c r="E562" s="957">
        <v>1</v>
      </c>
      <c r="F562" s="975">
        <v>729646.88360923843</v>
      </c>
      <c r="G562" s="908" t="s">
        <v>5366</v>
      </c>
    </row>
    <row r="563" spans="1:7">
      <c r="A563" s="972"/>
      <c r="B563" s="973" t="s">
        <v>2752</v>
      </c>
      <c r="C563" s="940" t="s">
        <v>3612</v>
      </c>
      <c r="D563" s="941" t="s">
        <v>318</v>
      </c>
      <c r="E563" s="957">
        <v>1</v>
      </c>
      <c r="F563" s="975">
        <v>660029.04378806648</v>
      </c>
      <c r="G563" s="908" t="s">
        <v>5366</v>
      </c>
    </row>
    <row r="564" spans="1:7">
      <c r="A564" s="972"/>
      <c r="B564" s="973" t="s">
        <v>2753</v>
      </c>
      <c r="C564" s="940" t="s">
        <v>3613</v>
      </c>
      <c r="D564" s="941" t="s">
        <v>318</v>
      </c>
      <c r="E564" s="957">
        <v>1</v>
      </c>
      <c r="F564" s="975">
        <v>583797.91475705884</v>
      </c>
      <c r="G564" s="908" t="s">
        <v>5366</v>
      </c>
    </row>
    <row r="565" spans="1:7">
      <c r="A565" s="972"/>
      <c r="B565" s="973" t="s">
        <v>2754</v>
      </c>
      <c r="C565" s="940" t="s">
        <v>3614</v>
      </c>
      <c r="D565" s="941" t="s">
        <v>318</v>
      </c>
      <c r="E565" s="957">
        <v>0</v>
      </c>
      <c r="F565" s="975">
        <v>2601894.3087146734</v>
      </c>
      <c r="G565" s="908" t="s">
        <v>5366</v>
      </c>
    </row>
    <row r="566" spans="1:7">
      <c r="A566" s="972"/>
      <c r="B566" s="973" t="s">
        <v>2755</v>
      </c>
      <c r="C566" s="940" t="s">
        <v>3615</v>
      </c>
      <c r="D566" s="941" t="s">
        <v>318</v>
      </c>
      <c r="E566" s="957">
        <v>0</v>
      </c>
      <c r="F566" s="975">
        <v>2301384.2892853459</v>
      </c>
      <c r="G566" s="908" t="s">
        <v>5366</v>
      </c>
    </row>
    <row r="567" spans="1:7">
      <c r="A567" s="972"/>
      <c r="B567" s="973" t="s">
        <v>2756</v>
      </c>
      <c r="C567" s="940" t="s">
        <v>3616</v>
      </c>
      <c r="D567" s="941" t="s">
        <v>318</v>
      </c>
      <c r="E567" s="957">
        <v>0</v>
      </c>
      <c r="F567" s="975">
        <v>1964594.1154161512</v>
      </c>
      <c r="G567" s="908" t="s">
        <v>5366</v>
      </c>
    </row>
    <row r="568" spans="1:7">
      <c r="A568" s="972"/>
      <c r="B568" s="973" t="s">
        <v>2757</v>
      </c>
      <c r="C568" s="940" t="s">
        <v>3617</v>
      </c>
      <c r="D568" s="941" t="s">
        <v>318</v>
      </c>
      <c r="E568" s="957">
        <v>0</v>
      </c>
      <c r="F568" s="975">
        <v>1571891.7927129427</v>
      </c>
      <c r="G568" s="908" t="s">
        <v>5366</v>
      </c>
    </row>
    <row r="569" spans="1:7">
      <c r="A569" s="972"/>
      <c r="B569" s="973" t="s">
        <v>2758</v>
      </c>
      <c r="C569" s="940" t="s">
        <v>3618</v>
      </c>
      <c r="D569" s="941" t="s">
        <v>318</v>
      </c>
      <c r="E569" s="957">
        <v>0</v>
      </c>
      <c r="F569" s="975">
        <v>1535524.5814890994</v>
      </c>
      <c r="G569" s="908" t="s">
        <v>5366</v>
      </c>
    </row>
    <row r="570" spans="1:7">
      <c r="A570" s="972"/>
      <c r="B570" s="973" t="s">
        <v>2759</v>
      </c>
      <c r="C570" s="940" t="s">
        <v>3619</v>
      </c>
      <c r="D570" s="941" t="s">
        <v>318</v>
      </c>
      <c r="E570" s="957">
        <v>0</v>
      </c>
      <c r="F570" s="975">
        <v>1498438.5513217212</v>
      </c>
      <c r="G570" s="908" t="s">
        <v>5366</v>
      </c>
    </row>
    <row r="571" spans="1:7">
      <c r="A571" s="972"/>
      <c r="B571" s="973" t="s">
        <v>2760</v>
      </c>
      <c r="C571" s="940" t="s">
        <v>3620</v>
      </c>
      <c r="D571" s="941" t="s">
        <v>318</v>
      </c>
      <c r="E571" s="957">
        <v>0</v>
      </c>
      <c r="F571" s="975">
        <v>1460585.8049918516</v>
      </c>
      <c r="G571" s="908" t="s">
        <v>5366</v>
      </c>
    </row>
    <row r="572" spans="1:7">
      <c r="A572" s="972"/>
      <c r="B572" s="973" t="s">
        <v>2761</v>
      </c>
      <c r="C572" s="940" t="s">
        <v>3621</v>
      </c>
      <c r="D572" s="941" t="s">
        <v>318</v>
      </c>
      <c r="E572" s="957">
        <v>0</v>
      </c>
      <c r="F572" s="975">
        <v>1421912.7912266434</v>
      </c>
      <c r="G572" s="908" t="s">
        <v>5366</v>
      </c>
    </row>
    <row r="573" spans="1:7">
      <c r="A573" s="972"/>
      <c r="B573" s="973" t="s">
        <v>2762</v>
      </c>
      <c r="C573" s="940" t="s">
        <v>3622</v>
      </c>
      <c r="D573" s="941" t="s">
        <v>318</v>
      </c>
      <c r="E573" s="957">
        <v>1</v>
      </c>
      <c r="F573" s="975">
        <v>1382359.3169375216</v>
      </c>
      <c r="G573" s="908" t="s">
        <v>5366</v>
      </c>
    </row>
    <row r="574" spans="1:7">
      <c r="A574" s="972"/>
      <c r="B574" s="973" t="s">
        <v>2763</v>
      </c>
      <c r="C574" s="940" t="s">
        <v>3623</v>
      </c>
      <c r="D574" s="941" t="s">
        <v>318</v>
      </c>
      <c r="E574" s="957">
        <v>1</v>
      </c>
      <c r="F574" s="975">
        <v>1341857.3249206266</v>
      </c>
      <c r="G574" s="908" t="s">
        <v>5366</v>
      </c>
    </row>
    <row r="575" spans="1:7">
      <c r="A575" s="972"/>
      <c r="B575" s="973" t="s">
        <v>2764</v>
      </c>
      <c r="C575" s="940" t="s">
        <v>3624</v>
      </c>
      <c r="D575" s="941" t="s">
        <v>318</v>
      </c>
      <c r="E575" s="957">
        <v>1</v>
      </c>
      <c r="F575" s="975">
        <v>1300329.3649416859</v>
      </c>
      <c r="G575" s="908" t="s">
        <v>5366</v>
      </c>
    </row>
    <row r="576" spans="1:7">
      <c r="A576" s="972"/>
      <c r="B576" s="973" t="s">
        <v>2765</v>
      </c>
      <c r="C576" s="940" t="s">
        <v>3625</v>
      </c>
      <c r="D576" s="941" t="s">
        <v>318</v>
      </c>
      <c r="E576" s="957">
        <v>1</v>
      </c>
      <c r="F576" s="975">
        <v>1257686.6583329458</v>
      </c>
      <c r="G576" s="908" t="s">
        <v>5366</v>
      </c>
    </row>
    <row r="577" spans="1:7">
      <c r="A577" s="972"/>
      <c r="B577" s="973" t="s">
        <v>2766</v>
      </c>
      <c r="C577" s="940" t="s">
        <v>3626</v>
      </c>
      <c r="D577" s="941" t="s">
        <v>318</v>
      </c>
      <c r="E577" s="957">
        <v>1</v>
      </c>
      <c r="F577" s="975">
        <v>1213826.6152613226</v>
      </c>
      <c r="G577" s="908" t="s">
        <v>5366</v>
      </c>
    </row>
    <row r="578" spans="1:7">
      <c r="A578" s="972"/>
      <c r="B578" s="973" t="s">
        <v>2767</v>
      </c>
      <c r="C578" s="940" t="s">
        <v>3627</v>
      </c>
      <c r="D578" s="941" t="s">
        <v>318</v>
      </c>
      <c r="E578" s="957">
        <v>1</v>
      </c>
      <c r="F578" s="975">
        <v>1168629.6021167673</v>
      </c>
      <c r="G578" s="908" t="s">
        <v>5366</v>
      </c>
    </row>
    <row r="579" spans="1:7">
      <c r="A579" s="972"/>
      <c r="B579" s="973" t="s">
        <v>2768</v>
      </c>
      <c r="C579" s="940" t="s">
        <v>3628</v>
      </c>
      <c r="D579" s="941" t="s">
        <v>318</v>
      </c>
      <c r="E579" s="957">
        <v>1</v>
      </c>
      <c r="F579" s="975">
        <v>1121954.6612301273</v>
      </c>
      <c r="G579" s="908" t="s">
        <v>5366</v>
      </c>
    </row>
    <row r="580" spans="1:7">
      <c r="A580" s="972"/>
      <c r="B580" s="973" t="s">
        <v>2769</v>
      </c>
      <c r="C580" s="940" t="s">
        <v>3629</v>
      </c>
      <c r="D580" s="941" t="s">
        <v>318</v>
      </c>
      <c r="E580" s="957">
        <v>1</v>
      </c>
      <c r="F580" s="975">
        <v>1073633.7340538576</v>
      </c>
      <c r="G580" s="908" t="s">
        <v>5366</v>
      </c>
    </row>
    <row r="581" spans="1:7">
      <c r="A581" s="972"/>
      <c r="B581" s="973" t="s">
        <v>2770</v>
      </c>
      <c r="C581" s="940" t="s">
        <v>3630</v>
      </c>
      <c r="D581" s="941" t="s">
        <v>318</v>
      </c>
      <c r="E581" s="957">
        <v>1</v>
      </c>
      <c r="F581" s="975">
        <v>1023463.6916891042</v>
      </c>
      <c r="G581" s="908" t="s">
        <v>5366</v>
      </c>
    </row>
    <row r="582" spans="1:7">
      <c r="A582" s="972"/>
      <c r="B582" s="973" t="s">
        <v>2771</v>
      </c>
      <c r="C582" s="940" t="s">
        <v>3631</v>
      </c>
      <c r="D582" s="941" t="s">
        <v>318</v>
      </c>
      <c r="E582" s="957">
        <v>1</v>
      </c>
      <c r="F582" s="975">
        <v>971195.05720480112</v>
      </c>
      <c r="G582" s="908" t="s">
        <v>5366</v>
      </c>
    </row>
    <row r="583" spans="1:7">
      <c r="A583" s="972"/>
      <c r="B583" s="973" t="s">
        <v>2772</v>
      </c>
      <c r="C583" s="940" t="s">
        <v>3632</v>
      </c>
      <c r="D583" s="941" t="s">
        <v>318</v>
      </c>
      <c r="E583" s="957">
        <v>1</v>
      </c>
      <c r="F583" s="975">
        <v>916515.56233116961</v>
      </c>
      <c r="G583" s="908" t="s">
        <v>5366</v>
      </c>
    </row>
    <row r="584" spans="1:7">
      <c r="A584" s="972"/>
      <c r="B584" s="973" t="s">
        <v>2773</v>
      </c>
      <c r="C584" s="940" t="s">
        <v>3633</v>
      </c>
      <c r="D584" s="941" t="s">
        <v>318</v>
      </c>
      <c r="E584" s="957">
        <v>1</v>
      </c>
      <c r="F584" s="975">
        <v>859025.30283285782</v>
      </c>
      <c r="G584" s="908" t="s">
        <v>5366</v>
      </c>
    </row>
    <row r="585" spans="1:7">
      <c r="A585" s="972"/>
      <c r="B585" s="973" t="s">
        <v>2774</v>
      </c>
      <c r="C585" s="940" t="s">
        <v>3634</v>
      </c>
      <c r="D585" s="941" t="s">
        <v>318</v>
      </c>
      <c r="E585" s="957">
        <v>1</v>
      </c>
      <c r="F585" s="975">
        <v>798197.54086318763</v>
      </c>
      <c r="G585" s="908" t="s">
        <v>5366</v>
      </c>
    </row>
    <row r="586" spans="1:7">
      <c r="A586" s="972"/>
      <c r="B586" s="973" t="s">
        <v>2775</v>
      </c>
      <c r="C586" s="940" t="s">
        <v>3635</v>
      </c>
      <c r="D586" s="941" t="s">
        <v>318</v>
      </c>
      <c r="E586" s="957">
        <v>1</v>
      </c>
      <c r="F586" s="975">
        <v>733313.45086355624</v>
      </c>
      <c r="G586" s="908" t="s">
        <v>5366</v>
      </c>
    </row>
    <row r="587" spans="1:7">
      <c r="A587" s="972"/>
      <c r="B587" s="973" t="s">
        <v>2776</v>
      </c>
      <c r="C587" s="940" t="s">
        <v>3636</v>
      </c>
      <c r="D587" s="941" t="s">
        <v>318</v>
      </c>
      <c r="E587" s="957">
        <v>1</v>
      </c>
      <c r="F587" s="975">
        <v>663345.77265132312</v>
      </c>
      <c r="G587" s="908" t="s">
        <v>5366</v>
      </c>
    </row>
    <row r="588" spans="1:7">
      <c r="A588" s="972"/>
      <c r="B588" s="973" t="s">
        <v>2777</v>
      </c>
      <c r="C588" s="940" t="s">
        <v>3637</v>
      </c>
      <c r="D588" s="941" t="s">
        <v>318</v>
      </c>
      <c r="E588" s="957">
        <v>1</v>
      </c>
      <c r="F588" s="975">
        <v>586731.5726201596</v>
      </c>
      <c r="G588" s="908" t="s">
        <v>5366</v>
      </c>
    </row>
    <row r="589" spans="1:7">
      <c r="A589" s="972"/>
      <c r="B589" s="973" t="s">
        <v>2778</v>
      </c>
      <c r="C589" s="940" t="s">
        <v>3638</v>
      </c>
      <c r="D589" s="941" t="s">
        <v>318</v>
      </c>
      <c r="E589" s="957">
        <v>0</v>
      </c>
      <c r="F589" s="975">
        <v>2157404.0309759169</v>
      </c>
      <c r="G589" s="908" t="s">
        <v>5366</v>
      </c>
    </row>
    <row r="590" spans="1:7">
      <c r="A590" s="972"/>
      <c r="B590" s="973" t="s">
        <v>2779</v>
      </c>
      <c r="C590" s="940" t="s">
        <v>3639</v>
      </c>
      <c r="D590" s="941" t="s">
        <v>318</v>
      </c>
      <c r="E590" s="957">
        <v>0</v>
      </c>
      <c r="F590" s="975">
        <v>1908231.139865766</v>
      </c>
      <c r="G590" s="908" t="s">
        <v>5366</v>
      </c>
    </row>
    <row r="591" spans="1:7">
      <c r="A591" s="972"/>
      <c r="B591" s="973" t="s">
        <v>2780</v>
      </c>
      <c r="C591" s="940" t="s">
        <v>3640</v>
      </c>
      <c r="D591" s="941" t="s">
        <v>318</v>
      </c>
      <c r="E591" s="957">
        <v>0</v>
      </c>
      <c r="F591" s="975">
        <v>1628975.9540325589</v>
      </c>
      <c r="G591" s="908" t="s">
        <v>5366</v>
      </c>
    </row>
    <row r="592" spans="1:7">
      <c r="A592" s="972"/>
      <c r="B592" s="973" t="s">
        <v>2781</v>
      </c>
      <c r="C592" s="940" t="s">
        <v>3641</v>
      </c>
      <c r="D592" s="941" t="s">
        <v>318</v>
      </c>
      <c r="E592" s="957">
        <v>0</v>
      </c>
      <c r="F592" s="975">
        <v>1303360.2781244817</v>
      </c>
      <c r="G592" s="908" t="s">
        <v>5366</v>
      </c>
    </row>
    <row r="593" spans="1:7">
      <c r="A593" s="972"/>
      <c r="B593" s="973" t="s">
        <v>2782</v>
      </c>
      <c r="C593" s="940" t="s">
        <v>3642</v>
      </c>
      <c r="D593" s="941" t="s">
        <v>318</v>
      </c>
      <c r="E593" s="957">
        <v>0</v>
      </c>
      <c r="F593" s="975">
        <v>1273205.7988180451</v>
      </c>
      <c r="G593" s="908" t="s">
        <v>5366</v>
      </c>
    </row>
    <row r="594" spans="1:7">
      <c r="A594" s="972"/>
      <c r="B594" s="973" t="s">
        <v>2783</v>
      </c>
      <c r="C594" s="940" t="s">
        <v>3643</v>
      </c>
      <c r="D594" s="941" t="s">
        <v>318</v>
      </c>
      <c r="E594" s="957">
        <v>0</v>
      </c>
      <c r="F594" s="975">
        <v>1242455.2988042603</v>
      </c>
      <c r="G594" s="908" t="s">
        <v>5366</v>
      </c>
    </row>
    <row r="595" spans="1:7">
      <c r="A595" s="972"/>
      <c r="B595" s="973" t="s">
        <v>2784</v>
      </c>
      <c r="C595" s="940" t="s">
        <v>3644</v>
      </c>
      <c r="D595" s="941" t="s">
        <v>318</v>
      </c>
      <c r="E595" s="957">
        <v>0</v>
      </c>
      <c r="F595" s="975">
        <v>1211069.0633057437</v>
      </c>
      <c r="G595" s="908" t="s">
        <v>5366</v>
      </c>
    </row>
    <row r="596" spans="1:7">
      <c r="A596" s="972"/>
      <c r="B596" s="973" t="s">
        <v>2785</v>
      </c>
      <c r="C596" s="940" t="s">
        <v>3645</v>
      </c>
      <c r="D596" s="941" t="s">
        <v>318</v>
      </c>
      <c r="E596" s="957">
        <v>0</v>
      </c>
      <c r="F596" s="975">
        <v>1179002.6893920919</v>
      </c>
      <c r="G596" s="908" t="s">
        <v>5366</v>
      </c>
    </row>
    <row r="597" spans="1:7">
      <c r="A597" s="972"/>
      <c r="B597" s="973" t="s">
        <v>2786</v>
      </c>
      <c r="C597" s="940" t="s">
        <v>3646</v>
      </c>
      <c r="D597" s="941" t="s">
        <v>318</v>
      </c>
      <c r="E597" s="957">
        <v>1</v>
      </c>
      <c r="F597" s="975">
        <v>1146206.2669606952</v>
      </c>
      <c r="G597" s="908" t="s">
        <v>5366</v>
      </c>
    </row>
    <row r="598" spans="1:7">
      <c r="A598" s="972"/>
      <c r="B598" s="973" t="s">
        <v>2787</v>
      </c>
      <c r="C598" s="940" t="s">
        <v>3647</v>
      </c>
      <c r="D598" s="941" t="s">
        <v>318</v>
      </c>
      <c r="E598" s="957">
        <v>1</v>
      </c>
      <c r="F598" s="975">
        <v>1112623.3652466864</v>
      </c>
      <c r="G598" s="908" t="s">
        <v>5366</v>
      </c>
    </row>
    <row r="599" spans="1:7">
      <c r="A599" s="972"/>
      <c r="B599" s="973" t="s">
        <v>2788</v>
      </c>
      <c r="C599" s="940" t="s">
        <v>3648</v>
      </c>
      <c r="D599" s="941" t="s">
        <v>318</v>
      </c>
      <c r="E599" s="957">
        <v>1</v>
      </c>
      <c r="F599" s="975">
        <v>1078189.7650974812</v>
      </c>
      <c r="G599" s="908" t="s">
        <v>5366</v>
      </c>
    </row>
    <row r="600" spans="1:7">
      <c r="A600" s="972"/>
      <c r="B600" s="973" t="s">
        <v>2789</v>
      </c>
      <c r="C600" s="940" t="s">
        <v>3649</v>
      </c>
      <c r="D600" s="941" t="s">
        <v>318</v>
      </c>
      <c r="E600" s="957">
        <v>1</v>
      </c>
      <c r="F600" s="975">
        <v>1042831.8542010677</v>
      </c>
      <c r="G600" s="908" t="s">
        <v>5366</v>
      </c>
    </row>
    <row r="601" spans="1:7">
      <c r="A601" s="972"/>
      <c r="B601" s="973" t="s">
        <v>2790</v>
      </c>
      <c r="C601" s="940" t="s">
        <v>3650</v>
      </c>
      <c r="D601" s="941" t="s">
        <v>318</v>
      </c>
      <c r="E601" s="957">
        <v>1</v>
      </c>
      <c r="F601" s="975">
        <v>1006464.5684875131</v>
      </c>
      <c r="G601" s="908" t="s">
        <v>5366</v>
      </c>
    </row>
    <row r="602" spans="1:7">
      <c r="A602" s="972"/>
      <c r="B602" s="973" t="s">
        <v>2791</v>
      </c>
      <c r="C602" s="940" t="s">
        <v>3651</v>
      </c>
      <c r="D602" s="941" t="s">
        <v>318</v>
      </c>
      <c r="E602" s="957">
        <v>1</v>
      </c>
      <c r="F602" s="975">
        <v>968988.71175515279</v>
      </c>
      <c r="G602" s="908" t="s">
        <v>5366</v>
      </c>
    </row>
    <row r="603" spans="1:7">
      <c r="A603" s="972"/>
      <c r="B603" s="973" t="s">
        <v>2792</v>
      </c>
      <c r="C603" s="940" t="s">
        <v>3652</v>
      </c>
      <c r="D603" s="941" t="s">
        <v>318</v>
      </c>
      <c r="E603" s="957">
        <v>1</v>
      </c>
      <c r="F603" s="975">
        <v>930287.40660331387</v>
      </c>
      <c r="G603" s="908" t="s">
        <v>5366</v>
      </c>
    </row>
    <row r="604" spans="1:7">
      <c r="A604" s="972"/>
      <c r="B604" s="973" t="s">
        <v>2793</v>
      </c>
      <c r="C604" s="940" t="s">
        <v>3653</v>
      </c>
      <c r="D604" s="941" t="s">
        <v>318</v>
      </c>
      <c r="E604" s="957">
        <v>1</v>
      </c>
      <c r="F604" s="975">
        <v>890221.30448632373</v>
      </c>
      <c r="G604" s="908" t="s">
        <v>5366</v>
      </c>
    </row>
    <row r="605" spans="1:7">
      <c r="A605" s="972"/>
      <c r="B605" s="973" t="s">
        <v>2794</v>
      </c>
      <c r="C605" s="940" t="s">
        <v>3654</v>
      </c>
      <c r="D605" s="941" t="s">
        <v>318</v>
      </c>
      <c r="E605" s="957">
        <v>1</v>
      </c>
      <c r="F605" s="975">
        <v>848621.97769221559</v>
      </c>
      <c r="G605" s="908" t="s">
        <v>5366</v>
      </c>
    </row>
    <row r="606" spans="1:7">
      <c r="A606" s="972"/>
      <c r="B606" s="973" t="s">
        <v>2795</v>
      </c>
      <c r="C606" s="940" t="s">
        <v>3655</v>
      </c>
      <c r="D606" s="941" t="s">
        <v>318</v>
      </c>
      <c r="E606" s="957">
        <v>1</v>
      </c>
      <c r="F606" s="975">
        <v>805282.56826564763</v>
      </c>
      <c r="G606" s="908" t="s">
        <v>5366</v>
      </c>
    </row>
    <row r="607" spans="1:7">
      <c r="A607" s="972"/>
      <c r="B607" s="973" t="s">
        <v>2796</v>
      </c>
      <c r="C607" s="940" t="s">
        <v>3656</v>
      </c>
      <c r="D607" s="941" t="s">
        <v>318</v>
      </c>
      <c r="E607" s="957">
        <v>1</v>
      </c>
      <c r="F607" s="975">
        <v>759944.15376626153</v>
      </c>
      <c r="G607" s="908" t="s">
        <v>5366</v>
      </c>
    </row>
    <row r="608" spans="1:7">
      <c r="A608" s="972"/>
      <c r="B608" s="973" t="s">
        <v>2797</v>
      </c>
      <c r="C608" s="940" t="s">
        <v>3657</v>
      </c>
      <c r="D608" s="941" t="s">
        <v>318</v>
      </c>
      <c r="E608" s="957">
        <v>1</v>
      </c>
      <c r="F608" s="975">
        <v>712275.14693224465</v>
      </c>
      <c r="G608" s="908" t="s">
        <v>5366</v>
      </c>
    </row>
    <row r="609" spans="1:7">
      <c r="A609" s="972"/>
      <c r="B609" s="973" t="s">
        <v>2798</v>
      </c>
      <c r="C609" s="940" t="s">
        <v>3658</v>
      </c>
      <c r="D609" s="941" t="s">
        <v>318</v>
      </c>
      <c r="E609" s="957">
        <v>1</v>
      </c>
      <c r="F609" s="975">
        <v>661838.79429905978</v>
      </c>
      <c r="G609" s="908" t="s">
        <v>5366</v>
      </c>
    </row>
    <row r="610" spans="1:7">
      <c r="A610" s="972"/>
      <c r="B610" s="973" t="s">
        <v>2799</v>
      </c>
      <c r="C610" s="940" t="s">
        <v>3659</v>
      </c>
      <c r="D610" s="941" t="s">
        <v>318</v>
      </c>
      <c r="E610" s="957">
        <v>1</v>
      </c>
      <c r="F610" s="975">
        <v>608039.06967436534</v>
      </c>
      <c r="G610" s="908" t="s">
        <v>5366</v>
      </c>
    </row>
    <row r="611" spans="1:7">
      <c r="A611" s="972"/>
      <c r="B611" s="973" t="s">
        <v>2800</v>
      </c>
      <c r="C611" s="940" t="s">
        <v>3660</v>
      </c>
      <c r="D611" s="941" t="s">
        <v>318</v>
      </c>
      <c r="E611" s="957">
        <v>1</v>
      </c>
      <c r="F611" s="975">
        <v>550024.20315672213</v>
      </c>
      <c r="G611" s="908" t="s">
        <v>5366</v>
      </c>
    </row>
    <row r="612" spans="1:7">
      <c r="A612" s="972"/>
      <c r="B612" s="973" t="s">
        <v>2801</v>
      </c>
      <c r="C612" s="940" t="s">
        <v>3661</v>
      </c>
      <c r="D612" s="941" t="s">
        <v>318</v>
      </c>
      <c r="E612" s="957">
        <v>1</v>
      </c>
      <c r="F612" s="975">
        <v>486498.26229754899</v>
      </c>
      <c r="G612" s="908" t="s">
        <v>5366</v>
      </c>
    </row>
    <row r="613" spans="1:7">
      <c r="A613" s="972"/>
      <c r="B613" s="973" t="s">
        <v>2802</v>
      </c>
      <c r="C613" s="940" t="s">
        <v>3662</v>
      </c>
      <c r="D613" s="941" t="s">
        <v>318</v>
      </c>
      <c r="E613" s="957">
        <v>0</v>
      </c>
      <c r="F613" s="975">
        <v>2125204.5061380975</v>
      </c>
      <c r="G613" s="908" t="s">
        <v>5366</v>
      </c>
    </row>
    <row r="614" spans="1:7">
      <c r="A614" s="972"/>
      <c r="B614" s="973" t="s">
        <v>2803</v>
      </c>
      <c r="C614" s="940" t="s">
        <v>3663</v>
      </c>
      <c r="D614" s="941" t="s">
        <v>318</v>
      </c>
      <c r="E614" s="957">
        <v>0</v>
      </c>
      <c r="F614" s="975">
        <v>1879750.5515743771</v>
      </c>
      <c r="G614" s="908" t="s">
        <v>5366</v>
      </c>
    </row>
    <row r="615" spans="1:7">
      <c r="A615" s="972"/>
      <c r="B615" s="973" t="s">
        <v>2804</v>
      </c>
      <c r="C615" s="940" t="s">
        <v>3664</v>
      </c>
      <c r="D615" s="941" t="s">
        <v>318</v>
      </c>
      <c r="E615" s="957">
        <v>0</v>
      </c>
      <c r="F615" s="975">
        <v>1604663.2842966286</v>
      </c>
      <c r="G615" s="908" t="s">
        <v>5366</v>
      </c>
    </row>
    <row r="616" spans="1:7">
      <c r="A616" s="972"/>
      <c r="B616" s="973" t="s">
        <v>2805</v>
      </c>
      <c r="C616" s="940" t="s">
        <v>3665</v>
      </c>
      <c r="D616" s="941" t="s">
        <v>318</v>
      </c>
      <c r="E616" s="957">
        <v>0</v>
      </c>
      <c r="F616" s="975">
        <v>1283907.463053439</v>
      </c>
      <c r="G616" s="908" t="s">
        <v>5366</v>
      </c>
    </row>
    <row r="617" spans="1:7">
      <c r="A617" s="972"/>
      <c r="B617" s="973" t="s">
        <v>2806</v>
      </c>
      <c r="C617" s="940" t="s">
        <v>3666</v>
      </c>
      <c r="D617" s="941" t="s">
        <v>318</v>
      </c>
      <c r="E617" s="957">
        <v>0</v>
      </c>
      <c r="F617" s="975">
        <v>1254203.0431199609</v>
      </c>
      <c r="G617" s="908" t="s">
        <v>5366</v>
      </c>
    </row>
    <row r="618" spans="1:7">
      <c r="A618" s="972"/>
      <c r="B618" s="973" t="s">
        <v>2807</v>
      </c>
      <c r="C618" s="940" t="s">
        <v>3667</v>
      </c>
      <c r="D618" s="941" t="s">
        <v>318</v>
      </c>
      <c r="E618" s="957">
        <v>0</v>
      </c>
      <c r="F618" s="975">
        <v>1223911.4981626945</v>
      </c>
      <c r="G618" s="908" t="s">
        <v>5366</v>
      </c>
    </row>
    <row r="619" spans="1:7">
      <c r="A619" s="972"/>
      <c r="B619" s="973" t="s">
        <v>2808</v>
      </c>
      <c r="C619" s="940" t="s">
        <v>3668</v>
      </c>
      <c r="D619" s="941" t="s">
        <v>318</v>
      </c>
      <c r="E619" s="957">
        <v>0</v>
      </c>
      <c r="F619" s="975">
        <v>1192993.7061522726</v>
      </c>
      <c r="G619" s="908" t="s">
        <v>5366</v>
      </c>
    </row>
    <row r="620" spans="1:7">
      <c r="A620" s="972"/>
      <c r="B620" s="973" t="s">
        <v>2809</v>
      </c>
      <c r="C620" s="940" t="s">
        <v>3669</v>
      </c>
      <c r="D620" s="941" t="s">
        <v>318</v>
      </c>
      <c r="E620" s="957">
        <v>0</v>
      </c>
      <c r="F620" s="975">
        <v>1161405.9268775787</v>
      </c>
      <c r="G620" s="908" t="s">
        <v>5366</v>
      </c>
    </row>
    <row r="621" spans="1:7">
      <c r="A621" s="972"/>
      <c r="B621" s="973" t="s">
        <v>2810</v>
      </c>
      <c r="C621" s="940" t="s">
        <v>3670</v>
      </c>
      <c r="D621" s="941" t="s">
        <v>318</v>
      </c>
      <c r="E621" s="957">
        <v>1</v>
      </c>
      <c r="F621" s="975">
        <v>1129098.9951505233</v>
      </c>
      <c r="G621" s="908" t="s">
        <v>5366</v>
      </c>
    </row>
    <row r="622" spans="1:7">
      <c r="A622" s="972"/>
      <c r="B622" s="973" t="s">
        <v>2811</v>
      </c>
      <c r="C622" s="940" t="s">
        <v>3671</v>
      </c>
      <c r="D622" s="941" t="s">
        <v>318</v>
      </c>
      <c r="E622" s="957">
        <v>1</v>
      </c>
      <c r="F622" s="975">
        <v>1096017.3224424592</v>
      </c>
      <c r="G622" s="908" t="s">
        <v>5366</v>
      </c>
    </row>
    <row r="623" spans="1:7">
      <c r="A623" s="972"/>
      <c r="B623" s="973" t="s">
        <v>2812</v>
      </c>
      <c r="C623" s="940" t="s">
        <v>3672</v>
      </c>
      <c r="D623" s="941" t="s">
        <v>318</v>
      </c>
      <c r="E623" s="957">
        <v>1</v>
      </c>
      <c r="F623" s="975">
        <v>1062097.6480796805</v>
      </c>
      <c r="G623" s="908" t="s">
        <v>5366</v>
      </c>
    </row>
    <row r="624" spans="1:7">
      <c r="A624" s="972"/>
      <c r="B624" s="973" t="s">
        <v>2813</v>
      </c>
      <c r="C624" s="940" t="s">
        <v>3673</v>
      </c>
      <c r="D624" s="941" t="s">
        <v>318</v>
      </c>
      <c r="E624" s="957">
        <v>1</v>
      </c>
      <c r="F624" s="975">
        <v>1027267.458423135</v>
      </c>
      <c r="G624" s="908" t="s">
        <v>5366</v>
      </c>
    </row>
    <row r="625" spans="1:7">
      <c r="A625" s="972"/>
      <c r="B625" s="973" t="s">
        <v>2814</v>
      </c>
      <c r="C625" s="940" t="s">
        <v>3674</v>
      </c>
      <c r="D625" s="941" t="s">
        <v>318</v>
      </c>
      <c r="E625" s="957">
        <v>1</v>
      </c>
      <c r="F625" s="975">
        <v>991442.958994766</v>
      </c>
      <c r="G625" s="908" t="s">
        <v>5366</v>
      </c>
    </row>
    <row r="626" spans="1:7">
      <c r="A626" s="972"/>
      <c r="B626" s="973" t="s">
        <v>2815</v>
      </c>
      <c r="C626" s="940" t="s">
        <v>3675</v>
      </c>
      <c r="D626" s="941" t="s">
        <v>318</v>
      </c>
      <c r="E626" s="957">
        <v>1</v>
      </c>
      <c r="F626" s="975">
        <v>954526.43410861818</v>
      </c>
      <c r="G626" s="908" t="s">
        <v>5366</v>
      </c>
    </row>
    <row r="627" spans="1:7">
      <c r="A627" s="972"/>
      <c r="B627" s="973" t="s">
        <v>2816</v>
      </c>
      <c r="C627" s="940" t="s">
        <v>3676</v>
      </c>
      <c r="D627" s="941" t="s">
        <v>318</v>
      </c>
      <c r="E627" s="957">
        <v>1</v>
      </c>
      <c r="F627" s="975">
        <v>916402.7507738336</v>
      </c>
      <c r="G627" s="908" t="s">
        <v>5366</v>
      </c>
    </row>
    <row r="628" spans="1:7">
      <c r="A628" s="972"/>
      <c r="B628" s="973" t="s">
        <v>2817</v>
      </c>
      <c r="C628" s="940" t="s">
        <v>3677</v>
      </c>
      <c r="D628" s="941" t="s">
        <v>318</v>
      </c>
      <c r="E628" s="957">
        <v>1</v>
      </c>
      <c r="F628" s="975">
        <v>876934.6402392023</v>
      </c>
      <c r="G628" s="908" t="s">
        <v>5366</v>
      </c>
    </row>
    <row r="629" spans="1:7">
      <c r="A629" s="972"/>
      <c r="B629" s="973" t="s">
        <v>2818</v>
      </c>
      <c r="C629" s="940" t="s">
        <v>3678</v>
      </c>
      <c r="D629" s="941" t="s">
        <v>318</v>
      </c>
      <c r="E629" s="957">
        <v>1</v>
      </c>
      <c r="F629" s="975">
        <v>835956.18859741208</v>
      </c>
      <c r="G629" s="908" t="s">
        <v>5366</v>
      </c>
    </row>
    <row r="630" spans="1:7">
      <c r="A630" s="972"/>
      <c r="B630" s="973" t="s">
        <v>2819</v>
      </c>
      <c r="C630" s="940" t="s">
        <v>3679</v>
      </c>
      <c r="D630" s="941" t="s">
        <v>318</v>
      </c>
      <c r="E630" s="957">
        <v>1</v>
      </c>
      <c r="F630" s="975">
        <v>793263.62527396181</v>
      </c>
      <c r="G630" s="908" t="s">
        <v>5366</v>
      </c>
    </row>
    <row r="631" spans="1:7">
      <c r="A631" s="972"/>
      <c r="B631" s="973" t="s">
        <v>2820</v>
      </c>
      <c r="C631" s="940" t="s">
        <v>3680</v>
      </c>
      <c r="D631" s="941" t="s">
        <v>318</v>
      </c>
      <c r="E631" s="957">
        <v>1</v>
      </c>
      <c r="F631" s="975">
        <v>748601.89227828081</v>
      </c>
      <c r="G631" s="908" t="s">
        <v>5366</v>
      </c>
    </row>
    <row r="632" spans="1:7">
      <c r="A632" s="972"/>
      <c r="B632" s="973" t="s">
        <v>2821</v>
      </c>
      <c r="C632" s="940" t="s">
        <v>3681</v>
      </c>
      <c r="D632" s="941" t="s">
        <v>318</v>
      </c>
      <c r="E632" s="957">
        <v>1</v>
      </c>
      <c r="F632" s="975">
        <v>701644.35132988752</v>
      </c>
      <c r="G632" s="908" t="s">
        <v>5366</v>
      </c>
    </row>
    <row r="633" spans="1:7">
      <c r="A633" s="972"/>
      <c r="B633" s="973" t="s">
        <v>2822</v>
      </c>
      <c r="C633" s="940" t="s">
        <v>3682</v>
      </c>
      <c r="D633" s="941" t="s">
        <v>318</v>
      </c>
      <c r="E633" s="957">
        <v>1</v>
      </c>
      <c r="F633" s="975">
        <v>651960.76756429707</v>
      </c>
      <c r="G633" s="908" t="s">
        <v>5366</v>
      </c>
    </row>
    <row r="634" spans="1:7">
      <c r="A634" s="972"/>
      <c r="B634" s="973" t="s">
        <v>2823</v>
      </c>
      <c r="C634" s="940" t="s">
        <v>3683</v>
      </c>
      <c r="D634" s="941" t="s">
        <v>318</v>
      </c>
      <c r="E634" s="957">
        <v>1</v>
      </c>
      <c r="F634" s="975">
        <v>598964.01055459178</v>
      </c>
      <c r="G634" s="908" t="s">
        <v>5366</v>
      </c>
    </row>
    <row r="635" spans="1:7">
      <c r="A635" s="972"/>
      <c r="B635" s="973" t="s">
        <v>2824</v>
      </c>
      <c r="C635" s="940" t="s">
        <v>3684</v>
      </c>
      <c r="D635" s="941" t="s">
        <v>318</v>
      </c>
      <c r="E635" s="957">
        <v>1</v>
      </c>
      <c r="F635" s="975">
        <v>541815.02317158261</v>
      </c>
      <c r="G635" s="908" t="s">
        <v>5366</v>
      </c>
    </row>
    <row r="636" spans="1:7">
      <c r="A636" s="972"/>
      <c r="B636" s="973" t="s">
        <v>2825</v>
      </c>
      <c r="C636" s="940" t="s">
        <v>3685</v>
      </c>
      <c r="D636" s="941" t="s">
        <v>318</v>
      </c>
      <c r="E636" s="957">
        <v>1</v>
      </c>
      <c r="F636" s="975">
        <v>479237.21492047532</v>
      </c>
      <c r="G636" s="908" t="s">
        <v>5366</v>
      </c>
    </row>
    <row r="637" spans="1:7">
      <c r="A637" s="972"/>
      <c r="B637" s="973" t="s">
        <v>2826</v>
      </c>
      <c r="C637" s="940" t="s">
        <v>3686</v>
      </c>
      <c r="D637" s="941" t="s">
        <v>318</v>
      </c>
      <c r="E637" s="957">
        <v>0</v>
      </c>
      <c r="F637" s="975">
        <v>2114578.4836074072</v>
      </c>
      <c r="G637" s="908" t="s">
        <v>5366</v>
      </c>
    </row>
    <row r="638" spans="1:7">
      <c r="A638" s="972"/>
      <c r="B638" s="973" t="s">
        <v>2827</v>
      </c>
      <c r="C638" s="940" t="s">
        <v>3687</v>
      </c>
      <c r="D638" s="941" t="s">
        <v>318</v>
      </c>
      <c r="E638" s="957">
        <v>0</v>
      </c>
      <c r="F638" s="975">
        <v>1870351.7988165054</v>
      </c>
      <c r="G638" s="908" t="s">
        <v>5366</v>
      </c>
    </row>
    <row r="639" spans="1:7">
      <c r="A639" s="972"/>
      <c r="B639" s="973" t="s">
        <v>2828</v>
      </c>
      <c r="C639" s="940" t="s">
        <v>3688</v>
      </c>
      <c r="D639" s="941" t="s">
        <v>318</v>
      </c>
      <c r="E639" s="957">
        <v>0</v>
      </c>
      <c r="F639" s="975">
        <v>1596639.9678751456</v>
      </c>
      <c r="G639" s="908" t="s">
        <v>5366</v>
      </c>
    </row>
    <row r="640" spans="1:7">
      <c r="A640" s="972"/>
      <c r="B640" s="973" t="s">
        <v>2829</v>
      </c>
      <c r="C640" s="940" t="s">
        <v>3689</v>
      </c>
      <c r="D640" s="941" t="s">
        <v>318</v>
      </c>
      <c r="E640" s="957">
        <v>0</v>
      </c>
      <c r="F640" s="975">
        <v>1277487.9257381719</v>
      </c>
      <c r="G640" s="908" t="s">
        <v>5366</v>
      </c>
    </row>
    <row r="641" spans="1:7">
      <c r="A641" s="972"/>
      <c r="B641" s="973" t="s">
        <v>2830</v>
      </c>
      <c r="C641" s="940" t="s">
        <v>3690</v>
      </c>
      <c r="D641" s="941" t="s">
        <v>318</v>
      </c>
      <c r="E641" s="957">
        <v>0</v>
      </c>
      <c r="F641" s="975">
        <v>1247932.027904361</v>
      </c>
      <c r="G641" s="908" t="s">
        <v>5366</v>
      </c>
    </row>
    <row r="642" spans="1:7">
      <c r="A642" s="972"/>
      <c r="B642" s="973" t="s">
        <v>2831</v>
      </c>
      <c r="C642" s="940" t="s">
        <v>3691</v>
      </c>
      <c r="D642" s="941" t="s">
        <v>318</v>
      </c>
      <c r="E642" s="957">
        <v>0</v>
      </c>
      <c r="F642" s="975">
        <v>1217791.940671881</v>
      </c>
      <c r="G642" s="908" t="s">
        <v>5366</v>
      </c>
    </row>
    <row r="643" spans="1:7">
      <c r="A643" s="972"/>
      <c r="B643" s="973" t="s">
        <v>2832</v>
      </c>
      <c r="C643" s="940" t="s">
        <v>3692</v>
      </c>
      <c r="D643" s="941" t="s">
        <v>318</v>
      </c>
      <c r="E643" s="957">
        <v>0</v>
      </c>
      <c r="F643" s="975">
        <v>1187028.7376215111</v>
      </c>
      <c r="G643" s="908" t="s">
        <v>5366</v>
      </c>
    </row>
    <row r="644" spans="1:7">
      <c r="A644" s="972"/>
      <c r="B644" s="973" t="s">
        <v>2833</v>
      </c>
      <c r="C644" s="940" t="s">
        <v>3693</v>
      </c>
      <c r="D644" s="941" t="s">
        <v>318</v>
      </c>
      <c r="E644" s="957">
        <v>0</v>
      </c>
      <c r="F644" s="975">
        <v>1155598.8972431908</v>
      </c>
      <c r="G644" s="908" t="s">
        <v>5366</v>
      </c>
    </row>
    <row r="645" spans="1:7">
      <c r="A645" s="972"/>
      <c r="B645" s="973" t="s">
        <v>2834</v>
      </c>
      <c r="C645" s="940" t="s">
        <v>3694</v>
      </c>
      <c r="D645" s="941" t="s">
        <v>318</v>
      </c>
      <c r="E645" s="957">
        <v>1</v>
      </c>
      <c r="F645" s="975">
        <v>1123453.5001747706</v>
      </c>
      <c r="G645" s="908" t="s">
        <v>5366</v>
      </c>
    </row>
    <row r="646" spans="1:7">
      <c r="A646" s="972"/>
      <c r="B646" s="973" t="s">
        <v>2835</v>
      </c>
      <c r="C646" s="940" t="s">
        <v>3695</v>
      </c>
      <c r="D646" s="941" t="s">
        <v>318</v>
      </c>
      <c r="E646" s="957">
        <v>1</v>
      </c>
      <c r="F646" s="975">
        <v>1090537.2358302469</v>
      </c>
      <c r="G646" s="908" t="s">
        <v>5366</v>
      </c>
    </row>
    <row r="647" spans="1:7">
      <c r="A647" s="972"/>
      <c r="B647" s="973" t="s">
        <v>2836</v>
      </c>
      <c r="C647" s="940" t="s">
        <v>3696</v>
      </c>
      <c r="D647" s="941" t="s">
        <v>318</v>
      </c>
      <c r="E647" s="957">
        <v>1</v>
      </c>
      <c r="F647" s="975">
        <v>1056787.1598392823</v>
      </c>
      <c r="G647" s="908" t="s">
        <v>5366</v>
      </c>
    </row>
    <row r="648" spans="1:7">
      <c r="A648" s="972"/>
      <c r="B648" s="973" t="s">
        <v>2837</v>
      </c>
      <c r="C648" s="940" t="s">
        <v>3697</v>
      </c>
      <c r="D648" s="941" t="s">
        <v>318</v>
      </c>
      <c r="E648" s="957">
        <v>1</v>
      </c>
      <c r="F648" s="975">
        <v>1022131.1211310193</v>
      </c>
      <c r="G648" s="908" t="s">
        <v>5366</v>
      </c>
    </row>
    <row r="649" spans="1:7">
      <c r="A649" s="972"/>
      <c r="B649" s="973" t="s">
        <v>2838</v>
      </c>
      <c r="C649" s="940" t="s">
        <v>3698</v>
      </c>
      <c r="D649" s="941" t="s">
        <v>318</v>
      </c>
      <c r="E649" s="957">
        <v>1</v>
      </c>
      <c r="F649" s="975">
        <v>986485.74419979216</v>
      </c>
      <c r="G649" s="908" t="s">
        <v>5366</v>
      </c>
    </row>
    <row r="650" spans="1:7">
      <c r="A650" s="972"/>
      <c r="B650" s="973" t="s">
        <v>2839</v>
      </c>
      <c r="C650" s="940" t="s">
        <v>3699</v>
      </c>
      <c r="D650" s="941" t="s">
        <v>318</v>
      </c>
      <c r="E650" s="957">
        <v>1</v>
      </c>
      <c r="F650" s="975">
        <v>949753.80193807511</v>
      </c>
      <c r="G650" s="908" t="s">
        <v>5366</v>
      </c>
    </row>
    <row r="651" spans="1:7">
      <c r="A651" s="972"/>
      <c r="B651" s="973" t="s">
        <v>2840</v>
      </c>
      <c r="C651" s="940" t="s">
        <v>3700</v>
      </c>
      <c r="D651" s="941" t="s">
        <v>318</v>
      </c>
      <c r="E651" s="957">
        <v>1</v>
      </c>
      <c r="F651" s="975">
        <v>911820.73701996449</v>
      </c>
      <c r="G651" s="908" t="s">
        <v>5366</v>
      </c>
    </row>
    <row r="652" spans="1:7">
      <c r="A652" s="972"/>
      <c r="B652" s="973" t="s">
        <v>2841</v>
      </c>
      <c r="C652" s="940" t="s">
        <v>3701</v>
      </c>
      <c r="D652" s="941" t="s">
        <v>318</v>
      </c>
      <c r="E652" s="957">
        <v>1</v>
      </c>
      <c r="F652" s="975">
        <v>872549.96703800629</v>
      </c>
      <c r="G652" s="908" t="s">
        <v>5366</v>
      </c>
    </row>
    <row r="653" spans="1:7">
      <c r="A653" s="972"/>
      <c r="B653" s="973" t="s">
        <v>2842</v>
      </c>
      <c r="C653" s="940" t="s">
        <v>3702</v>
      </c>
      <c r="D653" s="941" t="s">
        <v>318</v>
      </c>
      <c r="E653" s="957">
        <v>1</v>
      </c>
      <c r="F653" s="975">
        <v>831776.40765442501</v>
      </c>
      <c r="G653" s="908" t="s">
        <v>5366</v>
      </c>
    </row>
    <row r="654" spans="1:7">
      <c r="A654" s="972"/>
      <c r="B654" s="973" t="s">
        <v>2843</v>
      </c>
      <c r="C654" s="940" t="s">
        <v>3703</v>
      </c>
      <c r="D654" s="941" t="s">
        <v>318</v>
      </c>
      <c r="E654" s="957">
        <v>1</v>
      </c>
      <c r="F654" s="975">
        <v>789297.30714759207</v>
      </c>
      <c r="G654" s="908" t="s">
        <v>5366</v>
      </c>
    </row>
    <row r="655" spans="1:7">
      <c r="A655" s="972"/>
      <c r="B655" s="973" t="s">
        <v>2844</v>
      </c>
      <c r="C655" s="940" t="s">
        <v>3704</v>
      </c>
      <c r="D655" s="941" t="s">
        <v>318</v>
      </c>
      <c r="E655" s="957">
        <v>1</v>
      </c>
      <c r="F655" s="975">
        <v>744858.88281688932</v>
      </c>
      <c r="G655" s="908" t="s">
        <v>5366</v>
      </c>
    </row>
    <row r="656" spans="1:7">
      <c r="A656" s="972"/>
      <c r="B656" s="973" t="s">
        <v>2845</v>
      </c>
      <c r="C656" s="940" t="s">
        <v>3705</v>
      </c>
      <c r="D656" s="941" t="s">
        <v>318</v>
      </c>
      <c r="E656" s="957">
        <v>1</v>
      </c>
      <c r="F656" s="975">
        <v>698136.12957323808</v>
      </c>
      <c r="G656" s="908" t="s">
        <v>5366</v>
      </c>
    </row>
    <row r="657" spans="1:7">
      <c r="A657" s="972"/>
      <c r="B657" s="973" t="s">
        <v>2846</v>
      </c>
      <c r="C657" s="940" t="s">
        <v>3706</v>
      </c>
      <c r="D657" s="941" t="s">
        <v>318</v>
      </c>
      <c r="E657" s="957">
        <v>1</v>
      </c>
      <c r="F657" s="975">
        <v>648700.96372647549</v>
      </c>
      <c r="G657" s="908" t="s">
        <v>5366</v>
      </c>
    </row>
    <row r="658" spans="1:7">
      <c r="A658" s="972"/>
      <c r="B658" s="973" t="s">
        <v>2847</v>
      </c>
      <c r="C658" s="940" t="s">
        <v>3707</v>
      </c>
      <c r="D658" s="941" t="s">
        <v>318</v>
      </c>
      <c r="E658" s="957">
        <v>1</v>
      </c>
      <c r="F658" s="975">
        <v>595969.19050181878</v>
      </c>
      <c r="G658" s="908" t="s">
        <v>5366</v>
      </c>
    </row>
    <row r="659" spans="1:7">
      <c r="A659" s="972"/>
      <c r="B659" s="973" t="s">
        <v>2848</v>
      </c>
      <c r="C659" s="940" t="s">
        <v>3708</v>
      </c>
      <c r="D659" s="941" t="s">
        <v>318</v>
      </c>
      <c r="E659" s="957">
        <v>1</v>
      </c>
      <c r="F659" s="975">
        <v>539105.94805572485</v>
      </c>
      <c r="G659" s="908" t="s">
        <v>5366</v>
      </c>
    </row>
    <row r="660" spans="1:7">
      <c r="A660" s="972"/>
      <c r="B660" s="973" t="s">
        <v>2849</v>
      </c>
      <c r="C660" s="940" t="s">
        <v>3709</v>
      </c>
      <c r="D660" s="941" t="s">
        <v>318</v>
      </c>
      <c r="E660" s="957">
        <v>1</v>
      </c>
      <c r="F660" s="975">
        <v>476841.02884587296</v>
      </c>
      <c r="G660" s="908" t="s">
        <v>5366</v>
      </c>
    </row>
    <row r="661" spans="1:7">
      <c r="A661" s="972"/>
      <c r="B661" s="973" t="s">
        <v>2850</v>
      </c>
      <c r="C661" s="940" t="s">
        <v>3710</v>
      </c>
      <c r="D661" s="941" t="s">
        <v>318</v>
      </c>
      <c r="E661" s="957">
        <v>0</v>
      </c>
      <c r="F661" s="975">
        <v>2666243.0594770522</v>
      </c>
      <c r="G661" s="908" t="s">
        <v>5366</v>
      </c>
    </row>
    <row r="662" spans="1:7">
      <c r="A662" s="972"/>
      <c r="B662" s="973" t="s">
        <v>2851</v>
      </c>
      <c r="C662" s="940" t="s">
        <v>3711</v>
      </c>
      <c r="D662" s="941" t="s">
        <v>318</v>
      </c>
      <c r="E662" s="957">
        <v>0</v>
      </c>
      <c r="F662" s="975">
        <v>2358300.9763097442</v>
      </c>
      <c r="G662" s="908" t="s">
        <v>5366</v>
      </c>
    </row>
    <row r="663" spans="1:7">
      <c r="A663" s="972"/>
      <c r="B663" s="973" t="s">
        <v>2852</v>
      </c>
      <c r="C663" s="940" t="s">
        <v>3712</v>
      </c>
      <c r="D663" s="941" t="s">
        <v>318</v>
      </c>
      <c r="E663" s="957">
        <v>0</v>
      </c>
      <c r="F663" s="975">
        <v>2013181.4760398041</v>
      </c>
      <c r="G663" s="908" t="s">
        <v>5366</v>
      </c>
    </row>
    <row r="664" spans="1:7">
      <c r="A664" s="972"/>
      <c r="B664" s="973" t="s">
        <v>2853</v>
      </c>
      <c r="C664" s="940" t="s">
        <v>3713</v>
      </c>
      <c r="D664" s="941" t="s">
        <v>318</v>
      </c>
      <c r="E664" s="957">
        <v>0</v>
      </c>
      <c r="F664" s="975">
        <v>1610767.0355911523</v>
      </c>
      <c r="G664" s="908" t="s">
        <v>5366</v>
      </c>
    </row>
    <row r="665" spans="1:7">
      <c r="A665" s="972"/>
      <c r="B665" s="973" t="s">
        <v>2854</v>
      </c>
      <c r="C665" s="940" t="s">
        <v>3714</v>
      </c>
      <c r="D665" s="941" t="s">
        <v>318</v>
      </c>
      <c r="E665" s="957">
        <v>0</v>
      </c>
      <c r="F665" s="975">
        <v>1573500.4086596346</v>
      </c>
      <c r="G665" s="908" t="s">
        <v>5366</v>
      </c>
    </row>
    <row r="666" spans="1:7">
      <c r="A666" s="972"/>
      <c r="B666" s="973" t="s">
        <v>2855</v>
      </c>
      <c r="C666" s="940" t="s">
        <v>3715</v>
      </c>
      <c r="D666" s="941" t="s">
        <v>318</v>
      </c>
      <c r="E666" s="957">
        <v>0</v>
      </c>
      <c r="F666" s="975">
        <v>1535497.1853134199</v>
      </c>
      <c r="G666" s="908" t="s">
        <v>5366</v>
      </c>
    </row>
    <row r="667" spans="1:7">
      <c r="A667" s="972"/>
      <c r="B667" s="973" t="s">
        <v>2856</v>
      </c>
      <c r="C667" s="940" t="s">
        <v>3716</v>
      </c>
      <c r="D667" s="941" t="s">
        <v>318</v>
      </c>
      <c r="E667" s="957">
        <v>0</v>
      </c>
      <c r="F667" s="975">
        <v>1496708.2837634503</v>
      </c>
      <c r="G667" s="908" t="s">
        <v>5366</v>
      </c>
    </row>
    <row r="668" spans="1:7">
      <c r="A668" s="972"/>
      <c r="B668" s="973" t="s">
        <v>2857</v>
      </c>
      <c r="C668" s="940" t="s">
        <v>3717</v>
      </c>
      <c r="D668" s="941" t="s">
        <v>318</v>
      </c>
      <c r="E668" s="957">
        <v>0</v>
      </c>
      <c r="F668" s="975">
        <v>1457078.8283335392</v>
      </c>
      <c r="G668" s="908" t="s">
        <v>5366</v>
      </c>
    </row>
    <row r="669" spans="1:7">
      <c r="A669" s="972"/>
      <c r="B669" s="973" t="s">
        <v>2858</v>
      </c>
      <c r="C669" s="940" t="s">
        <v>3718</v>
      </c>
      <c r="D669" s="941" t="s">
        <v>318</v>
      </c>
      <c r="E669" s="957">
        <v>1</v>
      </c>
      <c r="F669" s="975">
        <v>1416547.1372697037</v>
      </c>
      <c r="G669" s="908" t="s">
        <v>5366</v>
      </c>
    </row>
    <row r="670" spans="1:7">
      <c r="A670" s="972"/>
      <c r="B670" s="973" t="s">
        <v>2859</v>
      </c>
      <c r="C670" s="940" t="s">
        <v>3719</v>
      </c>
      <c r="D670" s="941" t="s">
        <v>318</v>
      </c>
      <c r="E670" s="957">
        <v>1</v>
      </c>
      <c r="F670" s="975">
        <v>1375043.4702113033</v>
      </c>
      <c r="G670" s="908" t="s">
        <v>5366</v>
      </c>
    </row>
    <row r="671" spans="1:7">
      <c r="A671" s="972"/>
      <c r="B671" s="973" t="s">
        <v>2860</v>
      </c>
      <c r="C671" s="940" t="s">
        <v>3720</v>
      </c>
      <c r="D671" s="941" t="s">
        <v>318</v>
      </c>
      <c r="E671" s="957">
        <v>1</v>
      </c>
      <c r="F671" s="975">
        <v>1332488.4614635464</v>
      </c>
      <c r="G671" s="908" t="s">
        <v>5366</v>
      </c>
    </row>
    <row r="672" spans="1:7">
      <c r="A672" s="972"/>
      <c r="B672" s="973" t="s">
        <v>2861</v>
      </c>
      <c r="C672" s="940" t="s">
        <v>3721</v>
      </c>
      <c r="D672" s="941" t="s">
        <v>318</v>
      </c>
      <c r="E672" s="957">
        <v>1</v>
      </c>
      <c r="F672" s="975">
        <v>1288791.1367290015</v>
      </c>
      <c r="G672" s="908" t="s">
        <v>5366</v>
      </c>
    </row>
    <row r="673" spans="1:7">
      <c r="A673" s="972"/>
      <c r="B673" s="973" t="s">
        <v>2862</v>
      </c>
      <c r="C673" s="940" t="s">
        <v>3722</v>
      </c>
      <c r="D673" s="941" t="s">
        <v>318</v>
      </c>
      <c r="E673" s="957">
        <v>1</v>
      </c>
      <c r="F673" s="975">
        <v>1243846.3689740617</v>
      </c>
      <c r="G673" s="908" t="s">
        <v>5366</v>
      </c>
    </row>
    <row r="674" spans="1:7">
      <c r="A674" s="972"/>
      <c r="B674" s="973" t="s">
        <v>2863</v>
      </c>
      <c r="C674" s="940" t="s">
        <v>3723</v>
      </c>
      <c r="D674" s="941" t="s">
        <v>318</v>
      </c>
      <c r="E674" s="957">
        <v>1</v>
      </c>
      <c r="F674" s="975">
        <v>1197531.5658699751</v>
      </c>
      <c r="G674" s="908" t="s">
        <v>5366</v>
      </c>
    </row>
    <row r="675" spans="1:7">
      <c r="A675" s="972"/>
      <c r="B675" s="973" t="s">
        <v>2864</v>
      </c>
      <c r="C675" s="940" t="s">
        <v>3724</v>
      </c>
      <c r="D675" s="941" t="s">
        <v>318</v>
      </c>
      <c r="E675" s="957">
        <v>1</v>
      </c>
      <c r="F675" s="975">
        <v>1149702.283652904</v>
      </c>
      <c r="G675" s="908" t="s">
        <v>5366</v>
      </c>
    </row>
    <row r="676" spans="1:7">
      <c r="A676" s="972"/>
      <c r="B676" s="973" t="s">
        <v>2865</v>
      </c>
      <c r="C676" s="940" t="s">
        <v>3725</v>
      </c>
      <c r="D676" s="941" t="s">
        <v>318</v>
      </c>
      <c r="E676" s="957">
        <v>1</v>
      </c>
      <c r="F676" s="975">
        <v>1100186.3074352271</v>
      </c>
      <c r="G676" s="908" t="s">
        <v>5366</v>
      </c>
    </row>
    <row r="677" spans="1:7">
      <c r="A677" s="972"/>
      <c r="B677" s="973" t="s">
        <v>2866</v>
      </c>
      <c r="C677" s="940" t="s">
        <v>3726</v>
      </c>
      <c r="D677" s="941" t="s">
        <v>318</v>
      </c>
      <c r="E677" s="957">
        <v>1</v>
      </c>
      <c r="F677" s="975">
        <v>1048775.4846355978</v>
      </c>
      <c r="G677" s="908" t="s">
        <v>5366</v>
      </c>
    </row>
    <row r="678" spans="1:7">
      <c r="A678" s="972"/>
      <c r="B678" s="973" t="s">
        <v>2867</v>
      </c>
      <c r="C678" s="940" t="s">
        <v>3727</v>
      </c>
      <c r="D678" s="941" t="s">
        <v>318</v>
      </c>
      <c r="E678" s="957">
        <v>1</v>
      </c>
      <c r="F678" s="975">
        <v>995214.16838407039</v>
      </c>
      <c r="G678" s="908" t="s">
        <v>5366</v>
      </c>
    </row>
    <row r="679" spans="1:7">
      <c r="A679" s="972"/>
      <c r="B679" s="973" t="s">
        <v>2868</v>
      </c>
      <c r="C679" s="940" t="s">
        <v>3728</v>
      </c>
      <c r="D679" s="941" t="s">
        <v>318</v>
      </c>
      <c r="E679" s="957">
        <v>1</v>
      </c>
      <c r="F679" s="975">
        <v>939182.36754795199</v>
      </c>
      <c r="G679" s="908" t="s">
        <v>5366</v>
      </c>
    </row>
    <row r="680" spans="1:7">
      <c r="A680" s="972"/>
      <c r="B680" s="973" t="s">
        <v>2869</v>
      </c>
      <c r="C680" s="940" t="s">
        <v>3729</v>
      </c>
      <c r="D680" s="941" t="s">
        <v>318</v>
      </c>
      <c r="E680" s="957">
        <v>1</v>
      </c>
      <c r="F680" s="975">
        <v>880270.28766003752</v>
      </c>
      <c r="G680" s="908" t="s">
        <v>5366</v>
      </c>
    </row>
    <row r="681" spans="1:7">
      <c r="A681" s="972"/>
      <c r="B681" s="973" t="s">
        <v>2870</v>
      </c>
      <c r="C681" s="940" t="s">
        <v>3730</v>
      </c>
      <c r="D681" s="941" t="s">
        <v>318</v>
      </c>
      <c r="E681" s="957">
        <v>1</v>
      </c>
      <c r="F681" s="975">
        <v>817938.16385625687</v>
      </c>
      <c r="G681" s="908" t="s">
        <v>5366</v>
      </c>
    </row>
    <row r="682" spans="1:7">
      <c r="A682" s="972"/>
      <c r="B682" s="973" t="s">
        <v>2871</v>
      </c>
      <c r="C682" s="940" t="s">
        <v>3731</v>
      </c>
      <c r="D682" s="941" t="s">
        <v>318</v>
      </c>
      <c r="E682" s="957">
        <v>1</v>
      </c>
      <c r="F682" s="975">
        <v>751449.39294324408</v>
      </c>
      <c r="G682" s="908" t="s">
        <v>5366</v>
      </c>
    </row>
    <row r="683" spans="1:7">
      <c r="A683" s="972"/>
      <c r="B683" s="973" t="s">
        <v>2872</v>
      </c>
      <c r="C683" s="940" t="s">
        <v>3732</v>
      </c>
      <c r="D683" s="941" t="s">
        <v>318</v>
      </c>
      <c r="E683" s="957">
        <v>1</v>
      </c>
      <c r="F683" s="975">
        <v>679751.30905249377</v>
      </c>
      <c r="G683" s="908" t="s">
        <v>5366</v>
      </c>
    </row>
    <row r="684" spans="1:7">
      <c r="A684" s="972"/>
      <c r="B684" s="973" t="s">
        <v>2873</v>
      </c>
      <c r="C684" s="940" t="s">
        <v>3733</v>
      </c>
      <c r="D684" s="941" t="s">
        <v>318</v>
      </c>
      <c r="E684" s="957">
        <v>1</v>
      </c>
      <c r="F684" s="975">
        <v>601242.3248841915</v>
      </c>
      <c r="G684" s="908" t="s">
        <v>5366</v>
      </c>
    </row>
    <row r="685" spans="1:7">
      <c r="A685" s="972"/>
      <c r="B685" s="973" t="s">
        <v>2874</v>
      </c>
      <c r="C685" s="940" t="s">
        <v>3734</v>
      </c>
      <c r="D685" s="941" t="s">
        <v>318</v>
      </c>
      <c r="E685" s="957">
        <v>0</v>
      </c>
      <c r="F685" s="975">
        <v>2679641.2658060826</v>
      </c>
      <c r="G685" s="908" t="s">
        <v>5366</v>
      </c>
    </row>
    <row r="686" spans="1:7">
      <c r="A686" s="972"/>
      <c r="B686" s="973" t="s">
        <v>2875</v>
      </c>
      <c r="C686" s="940" t="s">
        <v>3735</v>
      </c>
      <c r="D686" s="941" t="s">
        <v>318</v>
      </c>
      <c r="E686" s="957">
        <v>0</v>
      </c>
      <c r="F686" s="975">
        <v>2370151.7349846675</v>
      </c>
      <c r="G686" s="908" t="s">
        <v>5366</v>
      </c>
    </row>
    <row r="687" spans="1:7">
      <c r="A687" s="972"/>
      <c r="B687" s="973" t="s">
        <v>2876</v>
      </c>
      <c r="C687" s="940" t="s">
        <v>3736</v>
      </c>
      <c r="D687" s="941" t="s">
        <v>318</v>
      </c>
      <c r="E687" s="957">
        <v>0</v>
      </c>
      <c r="F687" s="975">
        <v>2023297.9658691499</v>
      </c>
      <c r="G687" s="908" t="s">
        <v>5366</v>
      </c>
    </row>
    <row r="688" spans="1:7">
      <c r="A688" s="972"/>
      <c r="B688" s="973" t="s">
        <v>2877</v>
      </c>
      <c r="C688" s="940" t="s">
        <v>3737</v>
      </c>
      <c r="D688" s="941" t="s">
        <v>318</v>
      </c>
      <c r="E688" s="957">
        <v>0</v>
      </c>
      <c r="F688" s="975">
        <v>1618861.3423026653</v>
      </c>
      <c r="G688" s="908" t="s">
        <v>5366</v>
      </c>
    </row>
    <row r="689" spans="1:7">
      <c r="A689" s="972"/>
      <c r="B689" s="973" t="s">
        <v>2878</v>
      </c>
      <c r="C689" s="940" t="s">
        <v>3738</v>
      </c>
      <c r="D689" s="941" t="s">
        <v>318</v>
      </c>
      <c r="E689" s="957">
        <v>0</v>
      </c>
      <c r="F689" s="975">
        <v>1581407.4458890802</v>
      </c>
      <c r="G689" s="908" t="s">
        <v>5366</v>
      </c>
    </row>
    <row r="690" spans="1:7">
      <c r="A690" s="972"/>
      <c r="B690" s="973" t="s">
        <v>2879</v>
      </c>
      <c r="C690" s="940" t="s">
        <v>3739</v>
      </c>
      <c r="D690" s="941" t="s">
        <v>318</v>
      </c>
      <c r="E690" s="957">
        <v>0</v>
      </c>
      <c r="F690" s="975">
        <v>1543213.2515712765</v>
      </c>
      <c r="G690" s="908" t="s">
        <v>5366</v>
      </c>
    </row>
    <row r="691" spans="1:7">
      <c r="A691" s="972"/>
      <c r="B691" s="973" t="s">
        <v>2880</v>
      </c>
      <c r="C691" s="940" t="s">
        <v>3740</v>
      </c>
      <c r="D691" s="941" t="s">
        <v>318</v>
      </c>
      <c r="E691" s="957">
        <v>0</v>
      </c>
      <c r="F691" s="975">
        <v>1504229.4309180405</v>
      </c>
      <c r="G691" s="908" t="s">
        <v>5366</v>
      </c>
    </row>
    <row r="692" spans="1:7">
      <c r="A692" s="972"/>
      <c r="B692" s="973" t="s">
        <v>2881</v>
      </c>
      <c r="C692" s="940" t="s">
        <v>3741</v>
      </c>
      <c r="D692" s="941" t="s">
        <v>318</v>
      </c>
      <c r="E692" s="957">
        <v>0</v>
      </c>
      <c r="F692" s="975">
        <v>1464400.8324960193</v>
      </c>
      <c r="G692" s="908" t="s">
        <v>5366</v>
      </c>
    </row>
    <row r="693" spans="1:7">
      <c r="A693" s="972"/>
      <c r="B693" s="973" t="s">
        <v>2882</v>
      </c>
      <c r="C693" s="940" t="s">
        <v>3742</v>
      </c>
      <c r="D693" s="941" t="s">
        <v>318</v>
      </c>
      <c r="E693" s="957">
        <v>1</v>
      </c>
      <c r="F693" s="975">
        <v>1423665.4645926671</v>
      </c>
      <c r="G693" s="908" t="s">
        <v>5366</v>
      </c>
    </row>
    <row r="694" spans="1:7">
      <c r="A694" s="972"/>
      <c r="B694" s="973" t="s">
        <v>2883</v>
      </c>
      <c r="C694" s="940" t="s">
        <v>3743</v>
      </c>
      <c r="D694" s="941" t="s">
        <v>318</v>
      </c>
      <c r="E694" s="957">
        <v>1</v>
      </c>
      <c r="F694" s="975">
        <v>1381953.2363932696</v>
      </c>
      <c r="G694" s="908" t="s">
        <v>5366</v>
      </c>
    </row>
    <row r="695" spans="1:7">
      <c r="A695" s="972"/>
      <c r="B695" s="973" t="s">
        <v>2884</v>
      </c>
      <c r="C695" s="940" t="s">
        <v>3744</v>
      </c>
      <c r="D695" s="941" t="s">
        <v>318</v>
      </c>
      <c r="E695" s="957">
        <v>1</v>
      </c>
      <c r="F695" s="975">
        <v>1339184.3833804487</v>
      </c>
      <c r="G695" s="908" t="s">
        <v>5366</v>
      </c>
    </row>
    <row r="696" spans="1:7">
      <c r="A696" s="972"/>
      <c r="B696" s="973" t="s">
        <v>2885</v>
      </c>
      <c r="C696" s="940" t="s">
        <v>3745</v>
      </c>
      <c r="D696" s="941" t="s">
        <v>318</v>
      </c>
      <c r="E696" s="957">
        <v>1</v>
      </c>
      <c r="F696" s="975">
        <v>1295267.4740994989</v>
      </c>
      <c r="G696" s="908" t="s">
        <v>5366</v>
      </c>
    </row>
    <row r="697" spans="1:7">
      <c r="A697" s="972"/>
      <c r="B697" s="973" t="s">
        <v>2886</v>
      </c>
      <c r="C697" s="940" t="s">
        <v>3746</v>
      </c>
      <c r="D697" s="941" t="s">
        <v>318</v>
      </c>
      <c r="E697" s="957">
        <v>1</v>
      </c>
      <c r="F697" s="975">
        <v>1250096.8532402632</v>
      </c>
      <c r="G697" s="908" t="s">
        <v>5366</v>
      </c>
    </row>
    <row r="698" spans="1:7">
      <c r="A698" s="972"/>
      <c r="B698" s="973" t="s">
        <v>2887</v>
      </c>
      <c r="C698" s="940" t="s">
        <v>3747</v>
      </c>
      <c r="D698" s="941" t="s">
        <v>318</v>
      </c>
      <c r="E698" s="957">
        <v>1</v>
      </c>
      <c r="F698" s="975">
        <v>1203549.3124321357</v>
      </c>
      <c r="G698" s="908" t="s">
        <v>5366</v>
      </c>
    </row>
    <row r="699" spans="1:7">
      <c r="A699" s="972"/>
      <c r="B699" s="973" t="s">
        <v>2888</v>
      </c>
      <c r="C699" s="940" t="s">
        <v>3748</v>
      </c>
      <c r="D699" s="941" t="s">
        <v>318</v>
      </c>
      <c r="E699" s="957">
        <v>1</v>
      </c>
      <c r="F699" s="975">
        <v>1155479.6820632201</v>
      </c>
      <c r="G699" s="908" t="s">
        <v>5366</v>
      </c>
    </row>
    <row r="700" spans="1:7">
      <c r="A700" s="972"/>
      <c r="B700" s="973" t="s">
        <v>2889</v>
      </c>
      <c r="C700" s="940" t="s">
        <v>3749</v>
      </c>
      <c r="D700" s="941" t="s">
        <v>318</v>
      </c>
      <c r="E700" s="957">
        <v>1</v>
      </c>
      <c r="F700" s="975">
        <v>1105714.8818444493</v>
      </c>
      <c r="G700" s="908" t="s">
        <v>5366</v>
      </c>
    </row>
    <row r="701" spans="1:7">
      <c r="A701" s="972"/>
      <c r="B701" s="973" t="s">
        <v>2890</v>
      </c>
      <c r="C701" s="940" t="s">
        <v>3750</v>
      </c>
      <c r="D701" s="941" t="s">
        <v>318</v>
      </c>
      <c r="E701" s="957">
        <v>1</v>
      </c>
      <c r="F701" s="975">
        <v>1054045.7132016059</v>
      </c>
      <c r="G701" s="908" t="s">
        <v>5366</v>
      </c>
    </row>
    <row r="702" spans="1:7">
      <c r="A702" s="972"/>
      <c r="B702" s="973" t="s">
        <v>2891</v>
      </c>
      <c r="C702" s="940" t="s">
        <v>3751</v>
      </c>
      <c r="D702" s="941" t="s">
        <v>318</v>
      </c>
      <c r="E702" s="957">
        <v>1</v>
      </c>
      <c r="F702" s="975">
        <v>1000215.244607106</v>
      </c>
      <c r="G702" s="908" t="s">
        <v>5366</v>
      </c>
    </row>
    <row r="703" spans="1:7">
      <c r="A703" s="972"/>
      <c r="B703" s="973" t="s">
        <v>2892</v>
      </c>
      <c r="C703" s="940" t="s">
        <v>3752</v>
      </c>
      <c r="D703" s="941" t="s">
        <v>318</v>
      </c>
      <c r="E703" s="957">
        <v>1</v>
      </c>
      <c r="F703" s="975">
        <v>943901.87693261507</v>
      </c>
      <c r="G703" s="908" t="s">
        <v>5366</v>
      </c>
    </row>
    <row r="704" spans="1:7">
      <c r="A704" s="972"/>
      <c r="B704" s="973" t="s">
        <v>2893</v>
      </c>
      <c r="C704" s="940" t="s">
        <v>3753</v>
      </c>
      <c r="D704" s="941" t="s">
        <v>318</v>
      </c>
      <c r="E704" s="957">
        <v>1</v>
      </c>
      <c r="F704" s="975">
        <v>884693.7564422487</v>
      </c>
      <c r="G704" s="908" t="s">
        <v>5366</v>
      </c>
    </row>
    <row r="705" spans="1:7">
      <c r="A705" s="972"/>
      <c r="B705" s="973" t="s">
        <v>2894</v>
      </c>
      <c r="C705" s="940" t="s">
        <v>3754</v>
      </c>
      <c r="D705" s="941" t="s">
        <v>318</v>
      </c>
      <c r="E705" s="957">
        <v>1</v>
      </c>
      <c r="F705" s="975">
        <v>822048.40588568524</v>
      </c>
      <c r="G705" s="908" t="s">
        <v>5366</v>
      </c>
    </row>
    <row r="706" spans="1:7">
      <c r="A706" s="972"/>
      <c r="B706" s="973" t="s">
        <v>2895</v>
      </c>
      <c r="C706" s="940" t="s">
        <v>3755</v>
      </c>
      <c r="D706" s="941" t="s">
        <v>318</v>
      </c>
      <c r="E706" s="957">
        <v>1</v>
      </c>
      <c r="F706" s="975">
        <v>755225.52054597391</v>
      </c>
      <c r="G706" s="908" t="s">
        <v>5366</v>
      </c>
    </row>
    <row r="707" spans="1:7">
      <c r="A707" s="972"/>
      <c r="B707" s="973" t="s">
        <v>2896</v>
      </c>
      <c r="C707" s="940" t="s">
        <v>3756</v>
      </c>
      <c r="D707" s="941" t="s">
        <v>318</v>
      </c>
      <c r="E707" s="957">
        <v>1</v>
      </c>
      <c r="F707" s="975">
        <v>683167.14477637562</v>
      </c>
      <c r="G707" s="908" t="s">
        <v>5366</v>
      </c>
    </row>
    <row r="708" spans="1:7">
      <c r="A708" s="972"/>
      <c r="B708" s="973" t="s">
        <v>2897</v>
      </c>
      <c r="C708" s="940" t="s">
        <v>3757</v>
      </c>
      <c r="D708" s="941" t="s">
        <v>318</v>
      </c>
      <c r="E708" s="957">
        <v>1</v>
      </c>
      <c r="F708" s="975">
        <v>604263.64309968997</v>
      </c>
      <c r="G708" s="908" t="s">
        <v>5366</v>
      </c>
    </row>
    <row r="709" spans="1:7">
      <c r="A709" s="972"/>
      <c r="B709" s="973" t="s">
        <v>2898</v>
      </c>
      <c r="C709" s="940" t="s">
        <v>3758</v>
      </c>
      <c r="D709" s="941" t="s">
        <v>318</v>
      </c>
      <c r="E709" s="957">
        <v>0</v>
      </c>
      <c r="F709" s="975">
        <v>2639647.2849587691</v>
      </c>
      <c r="G709" s="908" t="s">
        <v>5366</v>
      </c>
    </row>
    <row r="710" spans="1:7">
      <c r="A710" s="972"/>
      <c r="B710" s="973" t="s">
        <v>2899</v>
      </c>
      <c r="C710" s="940" t="s">
        <v>3759</v>
      </c>
      <c r="D710" s="941" t="s">
        <v>318</v>
      </c>
      <c r="E710" s="957">
        <v>0</v>
      </c>
      <c r="F710" s="975">
        <v>2334776.9240710549</v>
      </c>
      <c r="G710" s="908" t="s">
        <v>5366</v>
      </c>
    </row>
    <row r="711" spans="1:7">
      <c r="A711" s="972"/>
      <c r="B711" s="973" t="s">
        <v>2900</v>
      </c>
      <c r="C711" s="940" t="s">
        <v>3760</v>
      </c>
      <c r="D711" s="941" t="s">
        <v>318</v>
      </c>
      <c r="E711" s="957">
        <v>0</v>
      </c>
      <c r="F711" s="975">
        <v>1993099.9908163073</v>
      </c>
      <c r="G711" s="908" t="s">
        <v>5366</v>
      </c>
    </row>
    <row r="712" spans="1:7">
      <c r="A712" s="972"/>
      <c r="B712" s="973" t="s">
        <v>2901</v>
      </c>
      <c r="C712" s="940" t="s">
        <v>3761</v>
      </c>
      <c r="D712" s="941" t="s">
        <v>318</v>
      </c>
      <c r="E712" s="957">
        <v>0</v>
      </c>
      <c r="F712" s="975">
        <v>1594699.6344111306</v>
      </c>
      <c r="G712" s="908" t="s">
        <v>5366</v>
      </c>
    </row>
    <row r="713" spans="1:7">
      <c r="A713" s="972"/>
      <c r="B713" s="973" t="s">
        <v>2902</v>
      </c>
      <c r="C713" s="940" t="s">
        <v>3762</v>
      </c>
      <c r="D713" s="941" t="s">
        <v>318</v>
      </c>
      <c r="E713" s="957">
        <v>0</v>
      </c>
      <c r="F713" s="975">
        <v>1557804.742083255</v>
      </c>
      <c r="G713" s="908" t="s">
        <v>5366</v>
      </c>
    </row>
    <row r="714" spans="1:7">
      <c r="A714" s="972"/>
      <c r="B714" s="973" t="s">
        <v>2903</v>
      </c>
      <c r="C714" s="940" t="s">
        <v>3763</v>
      </c>
      <c r="D714" s="941" t="s">
        <v>318</v>
      </c>
      <c r="E714" s="957">
        <v>0</v>
      </c>
      <c r="F714" s="975">
        <v>1520180.6008899186</v>
      </c>
      <c r="G714" s="908" t="s">
        <v>5366</v>
      </c>
    </row>
    <row r="715" spans="1:7">
      <c r="A715" s="972"/>
      <c r="B715" s="973" t="s">
        <v>2904</v>
      </c>
      <c r="C715" s="940" t="s">
        <v>3764</v>
      </c>
      <c r="D715" s="941" t="s">
        <v>318</v>
      </c>
      <c r="E715" s="957">
        <v>0</v>
      </c>
      <c r="F715" s="975">
        <v>1481778.6186329098</v>
      </c>
      <c r="G715" s="908" t="s">
        <v>5366</v>
      </c>
    </row>
    <row r="716" spans="1:7">
      <c r="A716" s="972"/>
      <c r="B716" s="973" t="s">
        <v>2905</v>
      </c>
      <c r="C716" s="940" t="s">
        <v>3765</v>
      </c>
      <c r="D716" s="941" t="s">
        <v>318</v>
      </c>
      <c r="E716" s="957">
        <v>0</v>
      </c>
      <c r="F716" s="975">
        <v>1442544.4670209123</v>
      </c>
      <c r="G716" s="908" t="s">
        <v>5366</v>
      </c>
    </row>
    <row r="717" spans="1:7">
      <c r="A717" s="972"/>
      <c r="B717" s="973" t="s">
        <v>2906</v>
      </c>
      <c r="C717" s="940" t="s">
        <v>3766</v>
      </c>
      <c r="D717" s="941" t="s">
        <v>318</v>
      </c>
      <c r="E717" s="957">
        <v>1</v>
      </c>
      <c r="F717" s="975">
        <v>1402417.0795754385</v>
      </c>
      <c r="G717" s="908" t="s">
        <v>5366</v>
      </c>
    </row>
    <row r="718" spans="1:7">
      <c r="A718" s="972"/>
      <c r="B718" s="973" t="s">
        <v>2907</v>
      </c>
      <c r="C718" s="940" t="s">
        <v>3767</v>
      </c>
      <c r="D718" s="941" t="s">
        <v>318</v>
      </c>
      <c r="E718" s="957">
        <v>1</v>
      </c>
      <c r="F718" s="975">
        <v>1361327.4115959457</v>
      </c>
      <c r="G718" s="908" t="s">
        <v>5366</v>
      </c>
    </row>
    <row r="719" spans="1:7">
      <c r="A719" s="972"/>
      <c r="B719" s="973" t="s">
        <v>2908</v>
      </c>
      <c r="C719" s="940" t="s">
        <v>3768</v>
      </c>
      <c r="D719" s="941" t="s">
        <v>318</v>
      </c>
      <c r="E719" s="957">
        <v>1</v>
      </c>
      <c r="F719" s="975">
        <v>1319196.8890604477</v>
      </c>
      <c r="G719" s="908" t="s">
        <v>5366</v>
      </c>
    </row>
    <row r="720" spans="1:7">
      <c r="A720" s="972"/>
      <c r="B720" s="973" t="s">
        <v>2909</v>
      </c>
      <c r="C720" s="940" t="s">
        <v>3769</v>
      </c>
      <c r="D720" s="941" t="s">
        <v>318</v>
      </c>
      <c r="E720" s="957">
        <v>1</v>
      </c>
      <c r="F720" s="975">
        <v>1275935.4451401299</v>
      </c>
      <c r="G720" s="908" t="s">
        <v>5366</v>
      </c>
    </row>
    <row r="721" spans="1:7">
      <c r="A721" s="972"/>
      <c r="B721" s="973" t="s">
        <v>2910</v>
      </c>
      <c r="C721" s="940" t="s">
        <v>3770</v>
      </c>
      <c r="D721" s="941" t="s">
        <v>318</v>
      </c>
      <c r="E721" s="957">
        <v>1</v>
      </c>
      <c r="F721" s="975">
        <v>1231439.0014435456</v>
      </c>
      <c r="G721" s="908" t="s">
        <v>5366</v>
      </c>
    </row>
    <row r="722" spans="1:7">
      <c r="A722" s="972"/>
      <c r="B722" s="973" t="s">
        <v>2911</v>
      </c>
      <c r="C722" s="940" t="s">
        <v>3771</v>
      </c>
      <c r="D722" s="941" t="s">
        <v>318</v>
      </c>
      <c r="E722" s="957">
        <v>1</v>
      </c>
      <c r="F722" s="975">
        <v>1185586.1885004223</v>
      </c>
      <c r="G722" s="908" t="s">
        <v>5366</v>
      </c>
    </row>
    <row r="723" spans="1:7">
      <c r="A723" s="972"/>
      <c r="B723" s="973" t="s">
        <v>2912</v>
      </c>
      <c r="C723" s="940" t="s">
        <v>3772</v>
      </c>
      <c r="D723" s="941" t="s">
        <v>318</v>
      </c>
      <c r="E723" s="957">
        <v>1</v>
      </c>
      <c r="F723" s="975">
        <v>1138234.0033734664</v>
      </c>
      <c r="G723" s="908" t="s">
        <v>5366</v>
      </c>
    </row>
    <row r="724" spans="1:7">
      <c r="A724" s="972"/>
      <c r="B724" s="973" t="s">
        <v>2913</v>
      </c>
      <c r="C724" s="940" t="s">
        <v>3773</v>
      </c>
      <c r="D724" s="941" t="s">
        <v>318</v>
      </c>
      <c r="E724" s="957">
        <v>1</v>
      </c>
      <c r="F724" s="975">
        <v>1089211.9490185608</v>
      </c>
      <c r="G724" s="908" t="s">
        <v>5366</v>
      </c>
    </row>
    <row r="725" spans="1:7">
      <c r="A725" s="972"/>
      <c r="B725" s="973" t="s">
        <v>2914</v>
      </c>
      <c r="C725" s="940" t="s">
        <v>3774</v>
      </c>
      <c r="D725" s="941" t="s">
        <v>318</v>
      </c>
      <c r="E725" s="957">
        <v>1</v>
      </c>
      <c r="F725" s="975">
        <v>1038313.9491763578</v>
      </c>
      <c r="G725" s="908" t="s">
        <v>5366</v>
      </c>
    </row>
    <row r="726" spans="1:7">
      <c r="A726" s="972"/>
      <c r="B726" s="973" t="s">
        <v>2915</v>
      </c>
      <c r="C726" s="940" t="s">
        <v>3775</v>
      </c>
      <c r="D726" s="941" t="s">
        <v>318</v>
      </c>
      <c r="E726" s="957">
        <v>1</v>
      </c>
      <c r="F726" s="975">
        <v>985286.90705443942</v>
      </c>
      <c r="G726" s="908" t="s">
        <v>5366</v>
      </c>
    </row>
    <row r="727" spans="1:7">
      <c r="A727" s="972"/>
      <c r="B727" s="973" t="s">
        <v>2916</v>
      </c>
      <c r="C727" s="940" t="s">
        <v>3776</v>
      </c>
      <c r="D727" s="941" t="s">
        <v>318</v>
      </c>
      <c r="E727" s="957">
        <v>1</v>
      </c>
      <c r="F727" s="975">
        <v>929814.02343166119</v>
      </c>
      <c r="G727" s="908" t="s">
        <v>5366</v>
      </c>
    </row>
    <row r="728" spans="1:7">
      <c r="A728" s="972"/>
      <c r="B728" s="973" t="s">
        <v>2917</v>
      </c>
      <c r="C728" s="940" t="s">
        <v>3777</v>
      </c>
      <c r="D728" s="941" t="s">
        <v>318</v>
      </c>
      <c r="E728" s="957">
        <v>1</v>
      </c>
      <c r="F728" s="975">
        <v>871489.59154062869</v>
      </c>
      <c r="G728" s="908" t="s">
        <v>5366</v>
      </c>
    </row>
    <row r="729" spans="1:7">
      <c r="A729" s="972"/>
      <c r="B729" s="973" t="s">
        <v>2918</v>
      </c>
      <c r="C729" s="940" t="s">
        <v>3778</v>
      </c>
      <c r="D729" s="941" t="s">
        <v>318</v>
      </c>
      <c r="E729" s="957">
        <v>1</v>
      </c>
      <c r="F729" s="975">
        <v>809779.23067179078</v>
      </c>
      <c r="G729" s="908" t="s">
        <v>5366</v>
      </c>
    </row>
    <row r="730" spans="1:7">
      <c r="A730" s="972"/>
      <c r="B730" s="973" t="s">
        <v>2919</v>
      </c>
      <c r="C730" s="940" t="s">
        <v>3779</v>
      </c>
      <c r="D730" s="941" t="s">
        <v>318</v>
      </c>
      <c r="E730" s="957">
        <v>1</v>
      </c>
      <c r="F730" s="975">
        <v>743953.68524863536</v>
      </c>
      <c r="G730" s="908" t="s">
        <v>5366</v>
      </c>
    </row>
    <row r="731" spans="1:7">
      <c r="A731" s="972"/>
      <c r="B731" s="973" t="s">
        <v>2920</v>
      </c>
      <c r="C731" s="940" t="s">
        <v>3780</v>
      </c>
      <c r="D731" s="941" t="s">
        <v>318</v>
      </c>
      <c r="E731" s="957">
        <v>1</v>
      </c>
      <c r="F731" s="975">
        <v>672970.78974469518</v>
      </c>
      <c r="G731" s="908" t="s">
        <v>5366</v>
      </c>
    </row>
    <row r="732" spans="1:7">
      <c r="A732" s="972"/>
      <c r="B732" s="973" t="s">
        <v>2921</v>
      </c>
      <c r="C732" s="940" t="s">
        <v>3781</v>
      </c>
      <c r="D732" s="941" t="s">
        <v>318</v>
      </c>
      <c r="E732" s="957">
        <v>1</v>
      </c>
      <c r="F732" s="975">
        <v>595244.93269347178</v>
      </c>
      <c r="G732" s="908" t="s">
        <v>5366</v>
      </c>
    </row>
    <row r="733" spans="1:7">
      <c r="A733" s="972"/>
      <c r="B733" s="973" t="s">
        <v>2922</v>
      </c>
      <c r="C733" s="940" t="s">
        <v>3782</v>
      </c>
      <c r="D733" s="941" t="s">
        <v>318</v>
      </c>
      <c r="E733" s="957">
        <v>0</v>
      </c>
      <c r="F733" s="975">
        <v>2652911.8441796671</v>
      </c>
      <c r="G733" s="908" t="s">
        <v>5366</v>
      </c>
    </row>
    <row r="734" spans="1:7">
      <c r="A734" s="972"/>
      <c r="B734" s="973" t="s">
        <v>2923</v>
      </c>
      <c r="C734" s="940" t="s">
        <v>3783</v>
      </c>
      <c r="D734" s="941" t="s">
        <v>318</v>
      </c>
      <c r="E734" s="957">
        <v>0</v>
      </c>
      <c r="F734" s="975">
        <v>2346509.4714281959</v>
      </c>
      <c r="G734" s="908" t="s">
        <v>5366</v>
      </c>
    </row>
    <row r="735" spans="1:7">
      <c r="A735" s="972"/>
      <c r="B735" s="973" t="s">
        <v>2924</v>
      </c>
      <c r="C735" s="940" t="s">
        <v>3784</v>
      </c>
      <c r="D735" s="941" t="s">
        <v>318</v>
      </c>
      <c r="E735" s="957">
        <v>0</v>
      </c>
      <c r="F735" s="975">
        <v>2003115.5686596052</v>
      </c>
      <c r="G735" s="908" t="s">
        <v>5366</v>
      </c>
    </row>
    <row r="736" spans="1:7">
      <c r="A736" s="972"/>
      <c r="B736" s="973" t="s">
        <v>2925</v>
      </c>
      <c r="C736" s="940" t="s">
        <v>3785</v>
      </c>
      <c r="D736" s="941" t="s">
        <v>318</v>
      </c>
      <c r="E736" s="957">
        <v>0</v>
      </c>
      <c r="F736" s="975">
        <v>1602713.2004131963</v>
      </c>
      <c r="G736" s="908" t="s">
        <v>5366</v>
      </c>
    </row>
    <row r="737" spans="1:7">
      <c r="A737" s="972"/>
      <c r="B737" s="973" t="s">
        <v>2926</v>
      </c>
      <c r="C737" s="940" t="s">
        <v>3786</v>
      </c>
      <c r="D737" s="941" t="s">
        <v>318</v>
      </c>
      <c r="E737" s="957">
        <v>0</v>
      </c>
      <c r="F737" s="975">
        <v>1565632.9066163367</v>
      </c>
      <c r="G737" s="908" t="s">
        <v>5366</v>
      </c>
    </row>
    <row r="738" spans="1:7">
      <c r="A738" s="972"/>
      <c r="B738" s="973" t="s">
        <v>2927</v>
      </c>
      <c r="C738" s="940" t="s">
        <v>3787</v>
      </c>
      <c r="D738" s="941" t="s">
        <v>318</v>
      </c>
      <c r="E738" s="957">
        <v>0</v>
      </c>
      <c r="F738" s="975">
        <v>1527819.699386853</v>
      </c>
      <c r="G738" s="908" t="s">
        <v>5366</v>
      </c>
    </row>
    <row r="739" spans="1:7">
      <c r="A739" s="972"/>
      <c r="B739" s="973" t="s">
        <v>2928</v>
      </c>
      <c r="C739" s="940" t="s">
        <v>3788</v>
      </c>
      <c r="D739" s="941" t="s">
        <v>318</v>
      </c>
      <c r="E739" s="957">
        <v>0</v>
      </c>
      <c r="F739" s="975">
        <v>1489224.742344633</v>
      </c>
      <c r="G739" s="908" t="s">
        <v>5366</v>
      </c>
    </row>
    <row r="740" spans="1:7">
      <c r="A740" s="972"/>
      <c r="B740" s="973" t="s">
        <v>2929</v>
      </c>
      <c r="C740" s="940" t="s">
        <v>3789</v>
      </c>
      <c r="D740" s="941" t="s">
        <v>318</v>
      </c>
      <c r="E740" s="957">
        <v>0</v>
      </c>
      <c r="F740" s="975">
        <v>1449793.4341918717</v>
      </c>
      <c r="G740" s="908" t="s">
        <v>5366</v>
      </c>
    </row>
    <row r="741" spans="1:7">
      <c r="A741" s="972"/>
      <c r="B741" s="973" t="s">
        <v>2930</v>
      </c>
      <c r="C741" s="940" t="s">
        <v>3790</v>
      </c>
      <c r="D741" s="941" t="s">
        <v>318</v>
      </c>
      <c r="E741" s="957">
        <v>1</v>
      </c>
      <c r="F741" s="975">
        <v>1409464.4015833554</v>
      </c>
      <c r="G741" s="908" t="s">
        <v>5366</v>
      </c>
    </row>
    <row r="742" spans="1:7">
      <c r="A742" s="972"/>
      <c r="B742" s="973" t="s">
        <v>2931</v>
      </c>
      <c r="C742" s="940" t="s">
        <v>3791</v>
      </c>
      <c r="D742" s="941" t="s">
        <v>318</v>
      </c>
      <c r="E742" s="957">
        <v>1</v>
      </c>
      <c r="F742" s="975">
        <v>1368168.2528602467</v>
      </c>
      <c r="G742" s="908" t="s">
        <v>5366</v>
      </c>
    </row>
    <row r="743" spans="1:7">
      <c r="A743" s="972"/>
      <c r="B743" s="973" t="s">
        <v>2932</v>
      </c>
      <c r="C743" s="940" t="s">
        <v>3792</v>
      </c>
      <c r="D743" s="941" t="s">
        <v>318</v>
      </c>
      <c r="E743" s="957">
        <v>1</v>
      </c>
      <c r="F743" s="975">
        <v>1325826.019156229</v>
      </c>
      <c r="G743" s="908" t="s">
        <v>5366</v>
      </c>
    </row>
    <row r="744" spans="1:7">
      <c r="A744" s="972"/>
      <c r="B744" s="973" t="s">
        <v>2933</v>
      </c>
      <c r="C744" s="940" t="s">
        <v>3793</v>
      </c>
      <c r="D744" s="941" t="s">
        <v>318</v>
      </c>
      <c r="E744" s="957">
        <v>1</v>
      </c>
      <c r="F744" s="975">
        <v>1282347.1810453567</v>
      </c>
      <c r="G744" s="908" t="s">
        <v>5366</v>
      </c>
    </row>
    <row r="745" spans="1:7">
      <c r="A745" s="972"/>
      <c r="B745" s="973" t="s">
        <v>2934</v>
      </c>
      <c r="C745" s="940" t="s">
        <v>3794</v>
      </c>
      <c r="D745" s="941" t="s">
        <v>318</v>
      </c>
      <c r="E745" s="957">
        <v>1</v>
      </c>
      <c r="F745" s="975">
        <v>1237627.1371291915</v>
      </c>
      <c r="G745" s="908" t="s">
        <v>5366</v>
      </c>
    </row>
    <row r="746" spans="1:7">
      <c r="A746" s="972"/>
      <c r="B746" s="973" t="s">
        <v>2935</v>
      </c>
      <c r="C746" s="940" t="s">
        <v>3795</v>
      </c>
      <c r="D746" s="941" t="s">
        <v>318</v>
      </c>
      <c r="E746" s="957">
        <v>1</v>
      </c>
      <c r="F746" s="975">
        <v>1191543.9080406255</v>
      </c>
      <c r="G746" s="908" t="s">
        <v>5366</v>
      </c>
    </row>
    <row r="747" spans="1:7">
      <c r="A747" s="972"/>
      <c r="B747" s="973" t="s">
        <v>2936</v>
      </c>
      <c r="C747" s="940" t="s">
        <v>3796</v>
      </c>
      <c r="D747" s="941" t="s">
        <v>318</v>
      </c>
      <c r="E747" s="957">
        <v>1</v>
      </c>
      <c r="F747" s="975">
        <v>1143953.7722346396</v>
      </c>
      <c r="G747" s="908" t="s">
        <v>5366</v>
      </c>
    </row>
    <row r="748" spans="1:7">
      <c r="A748" s="972"/>
      <c r="B748" s="973" t="s">
        <v>2937</v>
      </c>
      <c r="C748" s="940" t="s">
        <v>3797</v>
      </c>
      <c r="D748" s="941" t="s">
        <v>318</v>
      </c>
      <c r="E748" s="957">
        <v>1</v>
      </c>
      <c r="F748" s="975">
        <v>1094685.3758980511</v>
      </c>
      <c r="G748" s="908" t="s">
        <v>5366</v>
      </c>
    </row>
    <row r="749" spans="1:7">
      <c r="A749" s="972"/>
      <c r="B749" s="973" t="s">
        <v>2938</v>
      </c>
      <c r="C749" s="940" t="s">
        <v>3798</v>
      </c>
      <c r="D749" s="941" t="s">
        <v>318</v>
      </c>
      <c r="E749" s="957">
        <v>1</v>
      </c>
      <c r="F749" s="975">
        <v>1043531.60721242</v>
      </c>
      <c r="G749" s="908" t="s">
        <v>5366</v>
      </c>
    </row>
    <row r="750" spans="1:7">
      <c r="A750" s="972"/>
      <c r="B750" s="973" t="s">
        <v>2939</v>
      </c>
      <c r="C750" s="940" t="s">
        <v>3799</v>
      </c>
      <c r="D750" s="941" t="s">
        <v>318</v>
      </c>
      <c r="E750" s="957">
        <v>1</v>
      </c>
      <c r="F750" s="975">
        <v>990238.09754215018</v>
      </c>
      <c r="G750" s="908" t="s">
        <v>5366</v>
      </c>
    </row>
    <row r="751" spans="1:7">
      <c r="A751" s="972"/>
      <c r="B751" s="973" t="s">
        <v>2940</v>
      </c>
      <c r="C751" s="940" t="s">
        <v>3800</v>
      </c>
      <c r="D751" s="941" t="s">
        <v>318</v>
      </c>
      <c r="E751" s="957">
        <v>1</v>
      </c>
      <c r="F751" s="975">
        <v>934486.45571021223</v>
      </c>
      <c r="G751" s="908" t="s">
        <v>5366</v>
      </c>
    </row>
    <row r="752" spans="1:7">
      <c r="A752" s="972"/>
      <c r="B752" s="973" t="s">
        <v>2941</v>
      </c>
      <c r="C752" s="940" t="s">
        <v>3801</v>
      </c>
      <c r="D752" s="941" t="s">
        <v>318</v>
      </c>
      <c r="E752" s="957">
        <v>1</v>
      </c>
      <c r="F752" s="975">
        <v>875868.93622173741</v>
      </c>
      <c r="G752" s="908" t="s">
        <v>5366</v>
      </c>
    </row>
    <row r="753" spans="1:7">
      <c r="A753" s="972"/>
      <c r="B753" s="973" t="s">
        <v>2942</v>
      </c>
      <c r="C753" s="940" t="s">
        <v>3802</v>
      </c>
      <c r="D753" s="941" t="s">
        <v>318</v>
      </c>
      <c r="E753" s="957">
        <v>1</v>
      </c>
      <c r="F753" s="975">
        <v>813848.47303697572</v>
      </c>
      <c r="G753" s="908" t="s">
        <v>5366</v>
      </c>
    </row>
    <row r="754" spans="1:7">
      <c r="A754" s="972"/>
      <c r="B754" s="973" t="s">
        <v>2943</v>
      </c>
      <c r="C754" s="940" t="s">
        <v>3803</v>
      </c>
      <c r="D754" s="941" t="s">
        <v>318</v>
      </c>
      <c r="E754" s="957">
        <v>1</v>
      </c>
      <c r="F754" s="975">
        <v>747692.14597852796</v>
      </c>
      <c r="G754" s="908" t="s">
        <v>5366</v>
      </c>
    </row>
    <row r="755" spans="1:7">
      <c r="A755" s="972"/>
      <c r="B755" s="973" t="s">
        <v>2944</v>
      </c>
      <c r="C755" s="940" t="s">
        <v>3804</v>
      </c>
      <c r="D755" s="941" t="s">
        <v>318</v>
      </c>
      <c r="E755" s="957">
        <v>1</v>
      </c>
      <c r="F755" s="975">
        <v>676352.55250723136</v>
      </c>
      <c r="G755" s="908" t="s">
        <v>5366</v>
      </c>
    </row>
    <row r="756" spans="1:7">
      <c r="A756" s="972"/>
      <c r="B756" s="973" t="s">
        <v>2945</v>
      </c>
      <c r="C756" s="940" t="s">
        <v>3805</v>
      </c>
      <c r="D756" s="941" t="s">
        <v>318</v>
      </c>
      <c r="E756" s="957">
        <v>1</v>
      </c>
      <c r="F756" s="975">
        <v>598236.11325977056</v>
      </c>
      <c r="G756" s="908" t="s">
        <v>5366</v>
      </c>
    </row>
    <row r="757" spans="1:7">
      <c r="A757" s="972"/>
      <c r="B757" s="973" t="s">
        <v>2946</v>
      </c>
      <c r="C757" s="940" t="s">
        <v>3806</v>
      </c>
      <c r="D757" s="941" t="s">
        <v>318</v>
      </c>
      <c r="E757" s="957">
        <v>0</v>
      </c>
      <c r="F757" s="975">
        <v>2199706.070798974</v>
      </c>
      <c r="G757" s="908" t="s">
        <v>5366</v>
      </c>
    </row>
    <row r="758" spans="1:7">
      <c r="A758" s="972"/>
      <c r="B758" s="973" t="s">
        <v>2947</v>
      </c>
      <c r="C758" s="940" t="s">
        <v>3807</v>
      </c>
      <c r="D758" s="941" t="s">
        <v>318</v>
      </c>
      <c r="E758" s="957">
        <v>0</v>
      </c>
      <c r="F758" s="975">
        <v>1945647.4367258791</v>
      </c>
      <c r="G758" s="908" t="s">
        <v>5366</v>
      </c>
    </row>
    <row r="759" spans="1:7">
      <c r="A759" s="972"/>
      <c r="B759" s="973" t="s">
        <v>2948</v>
      </c>
      <c r="C759" s="940" t="s">
        <v>3808</v>
      </c>
      <c r="D759" s="941" t="s">
        <v>318</v>
      </c>
      <c r="E759" s="957">
        <v>0</v>
      </c>
      <c r="F759" s="975">
        <v>1660916.6590135894</v>
      </c>
      <c r="G759" s="908" t="s">
        <v>5366</v>
      </c>
    </row>
    <row r="760" spans="1:7">
      <c r="A760" s="972"/>
      <c r="B760" s="973" t="s">
        <v>2949</v>
      </c>
      <c r="C760" s="940" t="s">
        <v>3809</v>
      </c>
      <c r="D760" s="941" t="s">
        <v>318</v>
      </c>
      <c r="E760" s="957">
        <v>0</v>
      </c>
      <c r="F760" s="975">
        <v>1328916.3620092755</v>
      </c>
      <c r="G760" s="908" t="s">
        <v>5366</v>
      </c>
    </row>
    <row r="761" spans="1:7">
      <c r="A761" s="972"/>
      <c r="B761" s="973" t="s">
        <v>2950</v>
      </c>
      <c r="C761" s="940" t="s">
        <v>3810</v>
      </c>
      <c r="D761" s="941" t="s">
        <v>318</v>
      </c>
      <c r="E761" s="957">
        <v>0</v>
      </c>
      <c r="F761" s="975">
        <v>1298170.6184027125</v>
      </c>
      <c r="G761" s="908" t="s">
        <v>5366</v>
      </c>
    </row>
    <row r="762" spans="1:7">
      <c r="A762" s="972"/>
      <c r="B762" s="973" t="s">
        <v>2951</v>
      </c>
      <c r="C762" s="940" t="s">
        <v>3811</v>
      </c>
      <c r="D762" s="941" t="s">
        <v>318</v>
      </c>
      <c r="E762" s="957">
        <v>0</v>
      </c>
      <c r="F762" s="975">
        <v>1266817.1674082654</v>
      </c>
      <c r="G762" s="908" t="s">
        <v>5366</v>
      </c>
    </row>
    <row r="763" spans="1:7">
      <c r="A763" s="972"/>
      <c r="B763" s="973" t="s">
        <v>2952</v>
      </c>
      <c r="C763" s="940" t="s">
        <v>3812</v>
      </c>
      <c r="D763" s="941" t="s">
        <v>318</v>
      </c>
      <c r="E763" s="957">
        <v>0</v>
      </c>
      <c r="F763" s="975">
        <v>1234815.5155274249</v>
      </c>
      <c r="G763" s="908" t="s">
        <v>5366</v>
      </c>
    </row>
    <row r="764" spans="1:7">
      <c r="A764" s="972"/>
      <c r="B764" s="973" t="s">
        <v>2953</v>
      </c>
      <c r="C764" s="940" t="s">
        <v>3813</v>
      </c>
      <c r="D764" s="941" t="s">
        <v>318</v>
      </c>
      <c r="E764" s="957">
        <v>0</v>
      </c>
      <c r="F764" s="975">
        <v>1202120.3891840938</v>
      </c>
      <c r="G764" s="908" t="s">
        <v>5366</v>
      </c>
    </row>
    <row r="765" spans="1:7">
      <c r="A765" s="972"/>
      <c r="B765" s="973" t="s">
        <v>2954</v>
      </c>
      <c r="C765" s="940" t="s">
        <v>3814</v>
      </c>
      <c r="D765" s="941" t="s">
        <v>318</v>
      </c>
      <c r="E765" s="957">
        <v>1</v>
      </c>
      <c r="F765" s="975">
        <v>1168680.8996461988</v>
      </c>
      <c r="G765" s="908" t="s">
        <v>5366</v>
      </c>
    </row>
    <row r="766" spans="1:7">
      <c r="A766" s="972"/>
      <c r="B766" s="973" t="s">
        <v>2955</v>
      </c>
      <c r="C766" s="940" t="s">
        <v>3815</v>
      </c>
      <c r="D766" s="941" t="s">
        <v>318</v>
      </c>
      <c r="E766" s="957">
        <v>1</v>
      </c>
      <c r="F766" s="975">
        <v>1134439.5096632882</v>
      </c>
      <c r="G766" s="908" t="s">
        <v>5366</v>
      </c>
    </row>
    <row r="767" spans="1:7">
      <c r="A767" s="972"/>
      <c r="B767" s="973" t="s">
        <v>2956</v>
      </c>
      <c r="C767" s="940" t="s">
        <v>3816</v>
      </c>
      <c r="D767" s="941" t="s">
        <v>318</v>
      </c>
      <c r="E767" s="957">
        <v>1</v>
      </c>
      <c r="F767" s="975">
        <v>1099330.7408837064</v>
      </c>
      <c r="G767" s="908" t="s">
        <v>5366</v>
      </c>
    </row>
    <row r="768" spans="1:7">
      <c r="A768" s="972"/>
      <c r="B768" s="973" t="s">
        <v>2957</v>
      </c>
      <c r="C768" s="940" t="s">
        <v>3817</v>
      </c>
      <c r="D768" s="941" t="s">
        <v>318</v>
      </c>
      <c r="E768" s="957">
        <v>1</v>
      </c>
      <c r="F768" s="975">
        <v>1063279.5376167749</v>
      </c>
      <c r="G768" s="908" t="s">
        <v>5366</v>
      </c>
    </row>
    <row r="769" spans="1:7">
      <c r="A769" s="972"/>
      <c r="B769" s="973" t="s">
        <v>2958</v>
      </c>
      <c r="C769" s="940" t="s">
        <v>3818</v>
      </c>
      <c r="D769" s="941" t="s">
        <v>318</v>
      </c>
      <c r="E769" s="957">
        <v>1</v>
      </c>
      <c r="F769" s="975">
        <v>1026199.1678696213</v>
      </c>
      <c r="G769" s="908" t="s">
        <v>5366</v>
      </c>
    </row>
    <row r="770" spans="1:7">
      <c r="A770" s="972"/>
      <c r="B770" s="973" t="s">
        <v>2959</v>
      </c>
      <c r="C770" s="940" t="s">
        <v>3819</v>
      </c>
      <c r="D770" s="941" t="s">
        <v>318</v>
      </c>
      <c r="E770" s="957">
        <v>1</v>
      </c>
      <c r="F770" s="975">
        <v>987988.49041701853</v>
      </c>
      <c r="G770" s="908" t="s">
        <v>5366</v>
      </c>
    </row>
    <row r="771" spans="1:7">
      <c r="A771" s="972"/>
      <c r="B771" s="973" t="s">
        <v>2960</v>
      </c>
      <c r="C771" s="940" t="s">
        <v>3820</v>
      </c>
      <c r="D771" s="941" t="s">
        <v>318</v>
      </c>
      <c r="E771" s="957">
        <v>1</v>
      </c>
      <c r="F771" s="975">
        <v>948528.33614455524</v>
      </c>
      <c r="G771" s="908" t="s">
        <v>5366</v>
      </c>
    </row>
    <row r="772" spans="1:7">
      <c r="A772" s="972"/>
      <c r="B772" s="973" t="s">
        <v>2961</v>
      </c>
      <c r="C772" s="940" t="s">
        <v>3821</v>
      </c>
      <c r="D772" s="941" t="s">
        <v>318</v>
      </c>
      <c r="E772" s="957">
        <v>1</v>
      </c>
      <c r="F772" s="975">
        <v>907676.62418213394</v>
      </c>
      <c r="G772" s="908" t="s">
        <v>5366</v>
      </c>
    </row>
    <row r="773" spans="1:7">
      <c r="A773" s="972"/>
      <c r="B773" s="973" t="s">
        <v>2962</v>
      </c>
      <c r="C773" s="940" t="s">
        <v>3822</v>
      </c>
      <c r="D773" s="941" t="s">
        <v>318</v>
      </c>
      <c r="E773" s="957">
        <v>1</v>
      </c>
      <c r="F773" s="975">
        <v>865261.62431363168</v>
      </c>
      <c r="G773" s="908" t="s">
        <v>5366</v>
      </c>
    </row>
    <row r="774" spans="1:7">
      <c r="A774" s="972"/>
      <c r="B774" s="973" t="s">
        <v>2963</v>
      </c>
      <c r="C774" s="940" t="s">
        <v>3823</v>
      </c>
      <c r="D774" s="941" t="s">
        <v>318</v>
      </c>
      <c r="E774" s="957">
        <v>1</v>
      </c>
      <c r="F774" s="975">
        <v>821072.42254536622</v>
      </c>
      <c r="G774" s="908" t="s">
        <v>5366</v>
      </c>
    </row>
    <row r="775" spans="1:7">
      <c r="A775" s="972"/>
      <c r="B775" s="973" t="s">
        <v>2964</v>
      </c>
      <c r="C775" s="940" t="s">
        <v>3824</v>
      </c>
      <c r="D775" s="941" t="s">
        <v>318</v>
      </c>
      <c r="E775" s="957">
        <v>1</v>
      </c>
      <c r="F775" s="975">
        <v>774845.01952638431</v>
      </c>
      <c r="G775" s="908" t="s">
        <v>5366</v>
      </c>
    </row>
    <row r="776" spans="1:7">
      <c r="A776" s="972"/>
      <c r="B776" s="973" t="s">
        <v>2965</v>
      </c>
      <c r="C776" s="940" t="s">
        <v>3825</v>
      </c>
      <c r="D776" s="941" t="s">
        <v>318</v>
      </c>
      <c r="E776" s="957">
        <v>1</v>
      </c>
      <c r="F776" s="975">
        <v>726241.32628385723</v>
      </c>
      <c r="G776" s="908" t="s">
        <v>5366</v>
      </c>
    </row>
    <row r="777" spans="1:7">
      <c r="A777" s="972"/>
      <c r="B777" s="973" t="s">
        <v>2966</v>
      </c>
      <c r="C777" s="940" t="s">
        <v>3826</v>
      </c>
      <c r="D777" s="941" t="s">
        <v>318</v>
      </c>
      <c r="E777" s="957">
        <v>1</v>
      </c>
      <c r="F777" s="975">
        <v>674816.02555982559</v>
      </c>
      <c r="G777" s="908" t="s">
        <v>5366</v>
      </c>
    </row>
    <row r="778" spans="1:7">
      <c r="A778" s="972"/>
      <c r="B778" s="973" t="s">
        <v>2967</v>
      </c>
      <c r="C778" s="940" t="s">
        <v>3827</v>
      </c>
      <c r="D778" s="941" t="s">
        <v>318</v>
      </c>
      <c r="E778" s="957">
        <v>1</v>
      </c>
      <c r="F778" s="975">
        <v>619961.40437386278</v>
      </c>
      <c r="G778" s="908" t="s">
        <v>5366</v>
      </c>
    </row>
    <row r="779" spans="1:7">
      <c r="A779" s="972"/>
      <c r="B779" s="973" t="s">
        <v>2968</v>
      </c>
      <c r="C779" s="940" t="s">
        <v>3828</v>
      </c>
      <c r="D779" s="941" t="s">
        <v>318</v>
      </c>
      <c r="E779" s="957">
        <v>1</v>
      </c>
      <c r="F779" s="975">
        <v>560808.99145391269</v>
      </c>
      <c r="G779" s="908" t="s">
        <v>5366</v>
      </c>
    </row>
    <row r="780" spans="1:7">
      <c r="A780" s="972"/>
      <c r="B780" s="973" t="s">
        <v>2969</v>
      </c>
      <c r="C780" s="940" t="s">
        <v>3829</v>
      </c>
      <c r="D780" s="941" t="s">
        <v>318</v>
      </c>
      <c r="E780" s="957">
        <v>1</v>
      </c>
      <c r="F780" s="975">
        <v>496037.44391122647</v>
      </c>
      <c r="G780" s="908" t="s">
        <v>5366</v>
      </c>
    </row>
    <row r="781" spans="1:7">
      <c r="A781" s="972"/>
      <c r="B781" s="973" t="s">
        <v>2970</v>
      </c>
      <c r="C781" s="940" t="s">
        <v>3830</v>
      </c>
      <c r="D781" s="941" t="s">
        <v>318</v>
      </c>
      <c r="E781" s="957">
        <v>0</v>
      </c>
      <c r="F781" s="975">
        <v>2166875.1827290407</v>
      </c>
      <c r="G781" s="908" t="s">
        <v>5366</v>
      </c>
    </row>
    <row r="782" spans="1:7">
      <c r="A782" s="972"/>
      <c r="B782" s="973" t="s">
        <v>2971</v>
      </c>
      <c r="C782" s="940" t="s">
        <v>3831</v>
      </c>
      <c r="D782" s="941" t="s">
        <v>318</v>
      </c>
      <c r="E782" s="957">
        <v>0</v>
      </c>
      <c r="F782" s="975">
        <v>1916608.4055268159</v>
      </c>
      <c r="G782" s="908" t="s">
        <v>5366</v>
      </c>
    </row>
    <row r="783" spans="1:7">
      <c r="A783" s="972"/>
      <c r="B783" s="973" t="s">
        <v>2972</v>
      </c>
      <c r="C783" s="940" t="s">
        <v>3832</v>
      </c>
      <c r="D783" s="941" t="s">
        <v>318</v>
      </c>
      <c r="E783" s="957">
        <v>0</v>
      </c>
      <c r="F783" s="975">
        <v>1636127.2702632293</v>
      </c>
      <c r="G783" s="908" t="s">
        <v>5366</v>
      </c>
    </row>
    <row r="784" spans="1:7">
      <c r="A784" s="972"/>
      <c r="B784" s="973" t="s">
        <v>2973</v>
      </c>
      <c r="C784" s="940" t="s">
        <v>3833</v>
      </c>
      <c r="D784" s="941" t="s">
        <v>318</v>
      </c>
      <c r="E784" s="957">
        <v>0</v>
      </c>
      <c r="F784" s="975">
        <v>1309082.1191917418</v>
      </c>
      <c r="G784" s="908" t="s">
        <v>5366</v>
      </c>
    </row>
    <row r="785" spans="1:7">
      <c r="A785" s="972"/>
      <c r="B785" s="973" t="s">
        <v>2974</v>
      </c>
      <c r="C785" s="940" t="s">
        <v>3834</v>
      </c>
      <c r="D785" s="941" t="s">
        <v>318</v>
      </c>
      <c r="E785" s="957">
        <v>0</v>
      </c>
      <c r="F785" s="975">
        <v>1278795.2596517249</v>
      </c>
      <c r="G785" s="908" t="s">
        <v>5366</v>
      </c>
    </row>
    <row r="786" spans="1:7">
      <c r="A786" s="972"/>
      <c r="B786" s="973" t="s">
        <v>2975</v>
      </c>
      <c r="C786" s="940" t="s">
        <v>3835</v>
      </c>
      <c r="D786" s="941" t="s">
        <v>318</v>
      </c>
      <c r="E786" s="957">
        <v>0</v>
      </c>
      <c r="F786" s="975">
        <v>1247909.7628325513</v>
      </c>
      <c r="G786" s="908" t="s">
        <v>5366</v>
      </c>
    </row>
    <row r="787" spans="1:7">
      <c r="A787" s="972"/>
      <c r="B787" s="973" t="s">
        <v>2976</v>
      </c>
      <c r="C787" s="940" t="s">
        <v>3836</v>
      </c>
      <c r="D787" s="941" t="s">
        <v>318</v>
      </c>
      <c r="E787" s="957">
        <v>0</v>
      </c>
      <c r="F787" s="975">
        <v>1216385.7396062387</v>
      </c>
      <c r="G787" s="908" t="s">
        <v>5366</v>
      </c>
    </row>
    <row r="788" spans="1:7">
      <c r="A788" s="972"/>
      <c r="B788" s="973" t="s">
        <v>2977</v>
      </c>
      <c r="C788" s="940" t="s">
        <v>3837</v>
      </c>
      <c r="D788" s="941" t="s">
        <v>318</v>
      </c>
      <c r="E788" s="957">
        <v>0</v>
      </c>
      <c r="F788" s="975">
        <v>1184178.5921104723</v>
      </c>
      <c r="G788" s="908" t="s">
        <v>5366</v>
      </c>
    </row>
    <row r="789" spans="1:7">
      <c r="A789" s="972"/>
      <c r="B789" s="973" t="s">
        <v>2978</v>
      </c>
      <c r="C789" s="940" t="s">
        <v>3838</v>
      </c>
      <c r="D789" s="941" t="s">
        <v>318</v>
      </c>
      <c r="E789" s="957">
        <v>1</v>
      </c>
      <c r="F789" s="975">
        <v>1151238.191133867</v>
      </c>
      <c r="G789" s="908" t="s">
        <v>5366</v>
      </c>
    </row>
    <row r="790" spans="1:7">
      <c r="A790" s="972"/>
      <c r="B790" s="973" t="s">
        <v>2979</v>
      </c>
      <c r="C790" s="940" t="s">
        <v>3839</v>
      </c>
      <c r="D790" s="941" t="s">
        <v>318</v>
      </c>
      <c r="E790" s="957">
        <v>1</v>
      </c>
      <c r="F790" s="975">
        <v>1117507.8581766251</v>
      </c>
      <c r="G790" s="908" t="s">
        <v>5366</v>
      </c>
    </row>
    <row r="791" spans="1:7">
      <c r="A791" s="972"/>
      <c r="B791" s="973" t="s">
        <v>2980</v>
      </c>
      <c r="C791" s="940" t="s">
        <v>3840</v>
      </c>
      <c r="D791" s="941" t="s">
        <v>318</v>
      </c>
      <c r="E791" s="957">
        <v>1</v>
      </c>
      <c r="F791" s="975">
        <v>1082923.0921596743</v>
      </c>
      <c r="G791" s="908" t="s">
        <v>5366</v>
      </c>
    </row>
    <row r="792" spans="1:7">
      <c r="A792" s="972"/>
      <c r="B792" s="973" t="s">
        <v>2981</v>
      </c>
      <c r="C792" s="940" t="s">
        <v>3841</v>
      </c>
      <c r="D792" s="941" t="s">
        <v>318</v>
      </c>
      <c r="E792" s="957">
        <v>1</v>
      </c>
      <c r="F792" s="975">
        <v>1047409.9576079024</v>
      </c>
      <c r="G792" s="908" t="s">
        <v>5366</v>
      </c>
    </row>
    <row r="793" spans="1:7">
      <c r="A793" s="972"/>
      <c r="B793" s="973" t="s">
        <v>2982</v>
      </c>
      <c r="C793" s="940" t="s">
        <v>3842</v>
      </c>
      <c r="D793" s="941" t="s">
        <v>318</v>
      </c>
      <c r="E793" s="957">
        <v>1</v>
      </c>
      <c r="F793" s="975">
        <v>1010883.0170142712</v>
      </c>
      <c r="G793" s="908" t="s">
        <v>5366</v>
      </c>
    </row>
    <row r="794" spans="1:7">
      <c r="A794" s="972"/>
      <c r="B794" s="973" t="s">
        <v>2983</v>
      </c>
      <c r="C794" s="940" t="s">
        <v>3843</v>
      </c>
      <c r="D794" s="941" t="s">
        <v>318</v>
      </c>
      <c r="E794" s="957">
        <v>1</v>
      </c>
      <c r="F794" s="975">
        <v>973242.63869898324</v>
      </c>
      <c r="G794" s="908" t="s">
        <v>5366</v>
      </c>
    </row>
    <row r="795" spans="1:7">
      <c r="A795" s="972"/>
      <c r="B795" s="973" t="s">
        <v>2984</v>
      </c>
      <c r="C795" s="940" t="s">
        <v>3844</v>
      </c>
      <c r="D795" s="941" t="s">
        <v>318</v>
      </c>
      <c r="E795" s="957">
        <v>1</v>
      </c>
      <c r="F795" s="975">
        <v>934371.43216155586</v>
      </c>
      <c r="G795" s="908" t="s">
        <v>5366</v>
      </c>
    </row>
    <row r="796" spans="1:7">
      <c r="A796" s="972"/>
      <c r="B796" s="973" t="s">
        <v>2985</v>
      </c>
      <c r="C796" s="940" t="s">
        <v>3845</v>
      </c>
      <c r="D796" s="941" t="s">
        <v>318</v>
      </c>
      <c r="E796" s="957">
        <v>1</v>
      </c>
      <c r="F796" s="975">
        <v>894129.43710663763</v>
      </c>
      <c r="G796" s="908" t="s">
        <v>5366</v>
      </c>
    </row>
    <row r="797" spans="1:7">
      <c r="A797" s="972"/>
      <c r="B797" s="973" t="s">
        <v>2986</v>
      </c>
      <c r="C797" s="940" t="s">
        <v>3846</v>
      </c>
      <c r="D797" s="941" t="s">
        <v>318</v>
      </c>
      <c r="E797" s="957">
        <v>1</v>
      </c>
      <c r="F797" s="975">
        <v>852347.48641304765</v>
      </c>
      <c r="G797" s="908" t="s">
        <v>5366</v>
      </c>
    </row>
    <row r="798" spans="1:7">
      <c r="A798" s="972"/>
      <c r="B798" s="973" t="s">
        <v>2987</v>
      </c>
      <c r="C798" s="940" t="s">
        <v>3847</v>
      </c>
      <c r="D798" s="941" t="s">
        <v>318</v>
      </c>
      <c r="E798" s="957">
        <v>1</v>
      </c>
      <c r="F798" s="975">
        <v>808817.8140048238</v>
      </c>
      <c r="G798" s="908" t="s">
        <v>5366</v>
      </c>
    </row>
    <row r="799" spans="1:7">
      <c r="A799" s="972"/>
      <c r="B799" s="973" t="s">
        <v>2988</v>
      </c>
      <c r="C799" s="940" t="s">
        <v>3848</v>
      </c>
      <c r="D799" s="941" t="s">
        <v>318</v>
      </c>
      <c r="E799" s="957">
        <v>1</v>
      </c>
      <c r="F799" s="975">
        <v>763280.36075432552</v>
      </c>
      <c r="G799" s="908" t="s">
        <v>5366</v>
      </c>
    </row>
    <row r="800" spans="1:7">
      <c r="A800" s="972"/>
      <c r="B800" s="973" t="s">
        <v>2989</v>
      </c>
      <c r="C800" s="940" t="s">
        <v>3849</v>
      </c>
      <c r="D800" s="941" t="s">
        <v>318</v>
      </c>
      <c r="E800" s="957">
        <v>1</v>
      </c>
      <c r="F800" s="975">
        <v>715402.08370890492</v>
      </c>
      <c r="G800" s="908" t="s">
        <v>5366</v>
      </c>
    </row>
    <row r="801" spans="1:7">
      <c r="A801" s="972"/>
      <c r="B801" s="973" t="s">
        <v>2990</v>
      </c>
      <c r="C801" s="940" t="s">
        <v>3850</v>
      </c>
      <c r="D801" s="941" t="s">
        <v>318</v>
      </c>
      <c r="E801" s="957">
        <v>1</v>
      </c>
      <c r="F801" s="975">
        <v>664744.31202634214</v>
      </c>
      <c r="G801" s="908" t="s">
        <v>5366</v>
      </c>
    </row>
    <row r="802" spans="1:7">
      <c r="A802" s="972"/>
      <c r="B802" s="973" t="s">
        <v>2991</v>
      </c>
      <c r="C802" s="940" t="s">
        <v>3851</v>
      </c>
      <c r="D802" s="941" t="s">
        <v>318</v>
      </c>
      <c r="E802" s="957">
        <v>1</v>
      </c>
      <c r="F802" s="975">
        <v>610708.40291840723</v>
      </c>
      <c r="G802" s="908" t="s">
        <v>5366</v>
      </c>
    </row>
    <row r="803" spans="1:7">
      <c r="A803" s="972"/>
      <c r="B803" s="973" t="s">
        <v>2992</v>
      </c>
      <c r="C803" s="940" t="s">
        <v>3852</v>
      </c>
      <c r="D803" s="941" t="s">
        <v>318</v>
      </c>
      <c r="E803" s="957">
        <v>1</v>
      </c>
      <c r="F803" s="975">
        <v>552438.8471553392</v>
      </c>
      <c r="G803" s="908" t="s">
        <v>5366</v>
      </c>
    </row>
    <row r="804" spans="1:7">
      <c r="A804" s="972"/>
      <c r="B804" s="973" t="s">
        <v>2993</v>
      </c>
      <c r="C804" s="940" t="s">
        <v>3853</v>
      </c>
      <c r="D804" s="941" t="s">
        <v>318</v>
      </c>
      <c r="E804" s="957">
        <v>1</v>
      </c>
      <c r="F804" s="975">
        <v>488634.02305617096</v>
      </c>
      <c r="G804" s="908" t="s">
        <v>5366</v>
      </c>
    </row>
    <row r="805" spans="1:7">
      <c r="A805" s="972"/>
      <c r="B805" s="973" t="s">
        <v>2994</v>
      </c>
      <c r="C805" s="940" t="s">
        <v>3854</v>
      </c>
      <c r="D805" s="941" t="s">
        <v>318</v>
      </c>
      <c r="E805" s="957">
        <v>0</v>
      </c>
      <c r="F805" s="975">
        <v>2156040.8068153956</v>
      </c>
      <c r="G805" s="908" t="s">
        <v>5366</v>
      </c>
    </row>
    <row r="806" spans="1:7">
      <c r="A806" s="972"/>
      <c r="B806" s="973" t="s">
        <v>2995</v>
      </c>
      <c r="C806" s="940" t="s">
        <v>3855</v>
      </c>
      <c r="D806" s="941" t="s">
        <v>318</v>
      </c>
      <c r="E806" s="957">
        <v>0</v>
      </c>
      <c r="F806" s="975">
        <v>1907025.3634991818</v>
      </c>
      <c r="G806" s="908" t="s">
        <v>5366</v>
      </c>
    </row>
    <row r="807" spans="1:7">
      <c r="A807" s="972"/>
      <c r="B807" s="973" t="s">
        <v>2996</v>
      </c>
      <c r="C807" s="940" t="s">
        <v>3856</v>
      </c>
      <c r="D807" s="941" t="s">
        <v>318</v>
      </c>
      <c r="E807" s="957">
        <v>0</v>
      </c>
      <c r="F807" s="975">
        <v>1627946.633911913</v>
      </c>
      <c r="G807" s="908" t="s">
        <v>5366</v>
      </c>
    </row>
    <row r="808" spans="1:7">
      <c r="A808" s="972"/>
      <c r="B808" s="973" t="s">
        <v>2997</v>
      </c>
      <c r="C808" s="940" t="s">
        <v>3857</v>
      </c>
      <c r="D808" s="941" t="s">
        <v>318</v>
      </c>
      <c r="E808" s="957">
        <v>0</v>
      </c>
      <c r="F808" s="975">
        <v>1302536.708595783</v>
      </c>
      <c r="G808" s="908" t="s">
        <v>5366</v>
      </c>
    </row>
    <row r="809" spans="1:7">
      <c r="A809" s="972"/>
      <c r="B809" s="973" t="s">
        <v>2998</v>
      </c>
      <c r="C809" s="940" t="s">
        <v>3858</v>
      </c>
      <c r="D809" s="941" t="s">
        <v>318</v>
      </c>
      <c r="E809" s="957">
        <v>0</v>
      </c>
      <c r="F809" s="975">
        <v>1272401.2833534663</v>
      </c>
      <c r="G809" s="908" t="s">
        <v>5366</v>
      </c>
    </row>
    <row r="810" spans="1:7">
      <c r="A810" s="972"/>
      <c r="B810" s="973" t="s">
        <v>2999</v>
      </c>
      <c r="C810" s="940" t="s">
        <v>3859</v>
      </c>
      <c r="D810" s="941" t="s">
        <v>318</v>
      </c>
      <c r="E810" s="957">
        <v>0</v>
      </c>
      <c r="F810" s="975">
        <v>1241670.2140183884</v>
      </c>
      <c r="G810" s="908" t="s">
        <v>5366</v>
      </c>
    </row>
    <row r="811" spans="1:7">
      <c r="A811" s="972"/>
      <c r="B811" s="973" t="s">
        <v>3000</v>
      </c>
      <c r="C811" s="940" t="s">
        <v>3860</v>
      </c>
      <c r="D811" s="941" t="s">
        <v>318</v>
      </c>
      <c r="E811" s="957">
        <v>0</v>
      </c>
      <c r="F811" s="975">
        <v>1210303.8109082074</v>
      </c>
      <c r="G811" s="908" t="s">
        <v>5366</v>
      </c>
    </row>
    <row r="812" spans="1:7">
      <c r="A812" s="972"/>
      <c r="B812" s="973" t="s">
        <v>3001</v>
      </c>
      <c r="C812" s="940" t="s">
        <v>3861</v>
      </c>
      <c r="D812" s="941" t="s">
        <v>318</v>
      </c>
      <c r="E812" s="957">
        <v>0</v>
      </c>
      <c r="F812" s="975">
        <v>1178257.6991499199</v>
      </c>
      <c r="G812" s="908" t="s">
        <v>5366</v>
      </c>
    </row>
    <row r="813" spans="1:7">
      <c r="A813" s="972"/>
      <c r="B813" s="973" t="s">
        <v>3002</v>
      </c>
      <c r="C813" s="940" t="s">
        <v>3862</v>
      </c>
      <c r="D813" s="941" t="s">
        <v>318</v>
      </c>
      <c r="E813" s="957">
        <v>1</v>
      </c>
      <c r="F813" s="975">
        <v>1145482.0001781976</v>
      </c>
      <c r="G813" s="908" t="s">
        <v>5366</v>
      </c>
    </row>
    <row r="814" spans="1:7">
      <c r="A814" s="972"/>
      <c r="B814" s="973" t="s">
        <v>3003</v>
      </c>
      <c r="C814" s="940" t="s">
        <v>3863</v>
      </c>
      <c r="D814" s="941" t="s">
        <v>318</v>
      </c>
      <c r="E814" s="957">
        <v>1</v>
      </c>
      <c r="F814" s="975">
        <v>1111920.318885742</v>
      </c>
      <c r="G814" s="908" t="s">
        <v>5366</v>
      </c>
    </row>
    <row r="815" spans="1:7">
      <c r="A815" s="972"/>
      <c r="B815" s="973" t="s">
        <v>3004</v>
      </c>
      <c r="C815" s="940" t="s">
        <v>3864</v>
      </c>
      <c r="D815" s="941" t="s">
        <v>318</v>
      </c>
      <c r="E815" s="957">
        <v>1</v>
      </c>
      <c r="F815" s="975">
        <v>1077508.4766988759</v>
      </c>
      <c r="G815" s="908" t="s">
        <v>5366</v>
      </c>
    </row>
    <row r="816" spans="1:7">
      <c r="A816" s="972"/>
      <c r="B816" s="973" t="s">
        <v>3005</v>
      </c>
      <c r="C816" s="940" t="s">
        <v>3865</v>
      </c>
      <c r="D816" s="941" t="s">
        <v>318</v>
      </c>
      <c r="E816" s="957">
        <v>1</v>
      </c>
      <c r="F816" s="975">
        <v>1042172.9078198628</v>
      </c>
      <c r="G816" s="908" t="s">
        <v>5366</v>
      </c>
    </row>
    <row r="817" spans="1:7">
      <c r="A817" s="972"/>
      <c r="B817" s="973" t="s">
        <v>3006</v>
      </c>
      <c r="C817" s="940" t="s">
        <v>3866</v>
      </c>
      <c r="D817" s="941" t="s">
        <v>318</v>
      </c>
      <c r="E817" s="957">
        <v>1</v>
      </c>
      <c r="F817" s="975">
        <v>1005828.6019291999</v>
      </c>
      <c r="G817" s="908" t="s">
        <v>5366</v>
      </c>
    </row>
    <row r="818" spans="1:7">
      <c r="A818" s="972"/>
      <c r="B818" s="973" t="s">
        <v>3007</v>
      </c>
      <c r="C818" s="940" t="s">
        <v>3867</v>
      </c>
      <c r="D818" s="941" t="s">
        <v>318</v>
      </c>
      <c r="E818" s="957">
        <v>1</v>
      </c>
      <c r="F818" s="975">
        <v>968376.4255054883</v>
      </c>
      <c r="G818" s="908" t="s">
        <v>5366</v>
      </c>
    </row>
    <row r="819" spans="1:7">
      <c r="A819" s="972"/>
      <c r="B819" s="973" t="s">
        <v>3008</v>
      </c>
      <c r="C819" s="940" t="s">
        <v>3868</v>
      </c>
      <c r="D819" s="941" t="s">
        <v>318</v>
      </c>
      <c r="E819" s="957">
        <v>1</v>
      </c>
      <c r="F819" s="975">
        <v>929699.57500074815</v>
      </c>
      <c r="G819" s="908" t="s">
        <v>5366</v>
      </c>
    </row>
    <row r="820" spans="1:7">
      <c r="A820" s="972"/>
      <c r="B820" s="973" t="s">
        <v>3009</v>
      </c>
      <c r="C820" s="940" t="s">
        <v>3869</v>
      </c>
      <c r="D820" s="941" t="s">
        <v>318</v>
      </c>
      <c r="E820" s="957">
        <v>1</v>
      </c>
      <c r="F820" s="975">
        <v>889658.78992110444</v>
      </c>
      <c r="G820" s="908" t="s">
        <v>5366</v>
      </c>
    </row>
    <row r="821" spans="1:7">
      <c r="A821" s="972"/>
      <c r="B821" s="973" t="s">
        <v>3010</v>
      </c>
      <c r="C821" s="940" t="s">
        <v>3870</v>
      </c>
      <c r="D821" s="941" t="s">
        <v>318</v>
      </c>
      <c r="E821" s="957">
        <v>1</v>
      </c>
      <c r="F821" s="975">
        <v>848085.74898098246</v>
      </c>
      <c r="G821" s="908" t="s">
        <v>5366</v>
      </c>
    </row>
    <row r="822" spans="1:7">
      <c r="A822" s="972"/>
      <c r="B822" s="973" t="s">
        <v>3011</v>
      </c>
      <c r="C822" s="940" t="s">
        <v>3871</v>
      </c>
      <c r="D822" s="941" t="s">
        <v>318</v>
      </c>
      <c r="E822" s="957">
        <v>1</v>
      </c>
      <c r="F822" s="975">
        <v>804773.72493479971</v>
      </c>
      <c r="G822" s="908" t="s">
        <v>5366</v>
      </c>
    </row>
    <row r="823" spans="1:7">
      <c r="A823" s="972"/>
      <c r="B823" s="973" t="s">
        <v>3012</v>
      </c>
      <c r="C823" s="940" t="s">
        <v>3872</v>
      </c>
      <c r="D823" s="941" t="s">
        <v>318</v>
      </c>
      <c r="E823" s="957">
        <v>1</v>
      </c>
      <c r="F823" s="975">
        <v>759463.9589505539</v>
      </c>
      <c r="G823" s="908" t="s">
        <v>5366</v>
      </c>
    </row>
    <row r="824" spans="1:7">
      <c r="A824" s="972"/>
      <c r="B824" s="973" t="s">
        <v>3013</v>
      </c>
      <c r="C824" s="940" t="s">
        <v>3873</v>
      </c>
      <c r="D824" s="941" t="s">
        <v>318</v>
      </c>
      <c r="E824" s="957">
        <v>1</v>
      </c>
      <c r="F824" s="975">
        <v>711825.07329036039</v>
      </c>
      <c r="G824" s="908" t="s">
        <v>5366</v>
      </c>
    </row>
    <row r="825" spans="1:7">
      <c r="A825" s="972"/>
      <c r="B825" s="973" t="s">
        <v>3014</v>
      </c>
      <c r="C825" s="940" t="s">
        <v>3874</v>
      </c>
      <c r="D825" s="941" t="s">
        <v>318</v>
      </c>
      <c r="E825" s="957">
        <v>1</v>
      </c>
      <c r="F825" s="975">
        <v>661420.59046621039</v>
      </c>
      <c r="G825" s="908" t="s">
        <v>5366</v>
      </c>
    </row>
    <row r="826" spans="1:7">
      <c r="A826" s="972"/>
      <c r="B826" s="973" t="s">
        <v>3015</v>
      </c>
      <c r="C826" s="940" t="s">
        <v>3875</v>
      </c>
      <c r="D826" s="941" t="s">
        <v>318</v>
      </c>
      <c r="E826" s="957">
        <v>1</v>
      </c>
      <c r="F826" s="975">
        <v>607654.86090381525</v>
      </c>
      <c r="G826" s="908" t="s">
        <v>5366</v>
      </c>
    </row>
    <row r="827" spans="1:7">
      <c r="A827" s="972"/>
      <c r="B827" s="973" t="s">
        <v>3016</v>
      </c>
      <c r="C827" s="940" t="s">
        <v>3876</v>
      </c>
      <c r="D827" s="941" t="s">
        <v>318</v>
      </c>
      <c r="E827" s="957">
        <v>1</v>
      </c>
      <c r="F827" s="975">
        <v>549676.65291956253</v>
      </c>
      <c r="G827" s="908" t="s">
        <v>5366</v>
      </c>
    </row>
    <row r="828" spans="1:7">
      <c r="A828" s="972"/>
      <c r="B828" s="973" t="s">
        <v>3017</v>
      </c>
      <c r="C828" s="940" t="s">
        <v>3877</v>
      </c>
      <c r="D828" s="941" t="s">
        <v>318</v>
      </c>
      <c r="E828" s="957">
        <v>1</v>
      </c>
      <c r="F828" s="975">
        <v>486190.85294089012</v>
      </c>
      <c r="G828" s="908" t="s">
        <v>5366</v>
      </c>
    </row>
    <row r="829" spans="1:7">
      <c r="A829" s="972"/>
      <c r="B829" s="973" t="s">
        <v>3018</v>
      </c>
      <c r="C829" s="940" t="s">
        <v>3878</v>
      </c>
      <c r="D829" s="941" t="s">
        <v>318</v>
      </c>
      <c r="E829" s="957">
        <v>0</v>
      </c>
      <c r="F829" s="975">
        <v>2743153.916961967</v>
      </c>
      <c r="G829" s="908" t="s">
        <v>5366</v>
      </c>
    </row>
    <row r="830" spans="1:7">
      <c r="A830" s="972"/>
      <c r="B830" s="973" t="s">
        <v>3019</v>
      </c>
      <c r="C830" s="940" t="s">
        <v>3879</v>
      </c>
      <c r="D830" s="941" t="s">
        <v>318</v>
      </c>
      <c r="E830" s="957">
        <v>0</v>
      </c>
      <c r="F830" s="975">
        <v>2426328.8890879103</v>
      </c>
      <c r="G830" s="908" t="s">
        <v>5366</v>
      </c>
    </row>
    <row r="831" spans="1:7">
      <c r="A831" s="972"/>
      <c r="B831" s="973" t="s">
        <v>3020</v>
      </c>
      <c r="C831" s="940" t="s">
        <v>3880</v>
      </c>
      <c r="D831" s="941" t="s">
        <v>318</v>
      </c>
      <c r="E831" s="957">
        <v>0</v>
      </c>
      <c r="F831" s="975">
        <v>2071254.0186178754</v>
      </c>
      <c r="G831" s="908" t="s">
        <v>5366</v>
      </c>
    </row>
    <row r="832" spans="1:7">
      <c r="A832" s="972"/>
      <c r="B832" s="973" t="s">
        <v>3021</v>
      </c>
      <c r="C832" s="940" t="s">
        <v>3881</v>
      </c>
      <c r="D832" s="941" t="s">
        <v>318</v>
      </c>
      <c r="E832" s="957">
        <v>0</v>
      </c>
      <c r="F832" s="975">
        <v>1657231.4693101279</v>
      </c>
      <c r="G832" s="908" t="s">
        <v>5366</v>
      </c>
    </row>
    <row r="833" spans="1:7">
      <c r="A833" s="972"/>
      <c r="B833" s="973" t="s">
        <v>3022</v>
      </c>
      <c r="C833" s="940" t="s">
        <v>3882</v>
      </c>
      <c r="D833" s="941" t="s">
        <v>318</v>
      </c>
      <c r="E833" s="957">
        <v>0</v>
      </c>
      <c r="F833" s="975">
        <v>1618889.8435248164</v>
      </c>
      <c r="G833" s="908" t="s">
        <v>5366</v>
      </c>
    </row>
    <row r="834" spans="1:7">
      <c r="A834" s="972"/>
      <c r="B834" s="973" t="s">
        <v>3023</v>
      </c>
      <c r="C834" s="940" t="s">
        <v>3883</v>
      </c>
      <c r="D834" s="941" t="s">
        <v>318</v>
      </c>
      <c r="E834" s="957">
        <v>0</v>
      </c>
      <c r="F834" s="975">
        <v>1579790.3733513071</v>
      </c>
      <c r="G834" s="908" t="s">
        <v>5366</v>
      </c>
    </row>
    <row r="835" spans="1:7">
      <c r="A835" s="972"/>
      <c r="B835" s="973" t="s">
        <v>3024</v>
      </c>
      <c r="C835" s="940" t="s">
        <v>3884</v>
      </c>
      <c r="D835" s="941" t="s">
        <v>318</v>
      </c>
      <c r="E835" s="957">
        <v>0</v>
      </c>
      <c r="F835" s="975">
        <v>1539882.5611797036</v>
      </c>
      <c r="G835" s="908" t="s">
        <v>5366</v>
      </c>
    </row>
    <row r="836" spans="1:7">
      <c r="A836" s="972"/>
      <c r="B836" s="973" t="s">
        <v>3025</v>
      </c>
      <c r="C836" s="940" t="s">
        <v>3885</v>
      </c>
      <c r="D836" s="941" t="s">
        <v>318</v>
      </c>
      <c r="E836" s="957">
        <v>0</v>
      </c>
      <c r="F836" s="975">
        <v>1499109.9483816221</v>
      </c>
      <c r="G836" s="908" t="s">
        <v>5366</v>
      </c>
    </row>
    <row r="837" spans="1:7">
      <c r="A837" s="972"/>
      <c r="B837" s="973" t="s">
        <v>3026</v>
      </c>
      <c r="C837" s="940" t="s">
        <v>3886</v>
      </c>
      <c r="D837" s="941" t="s">
        <v>318</v>
      </c>
      <c r="E837" s="957">
        <v>1</v>
      </c>
      <c r="F837" s="975">
        <v>1457409.0739217144</v>
      </c>
      <c r="G837" s="908" t="s">
        <v>5366</v>
      </c>
    </row>
    <row r="838" spans="1:7">
      <c r="A838" s="972"/>
      <c r="B838" s="973" t="s">
        <v>3027</v>
      </c>
      <c r="C838" s="940" t="s">
        <v>3887</v>
      </c>
      <c r="D838" s="941" t="s">
        <v>318</v>
      </c>
      <c r="E838" s="957">
        <v>1</v>
      </c>
      <c r="F838" s="975">
        <v>1414708.1856981679</v>
      </c>
      <c r="G838" s="908" t="s">
        <v>5366</v>
      </c>
    </row>
    <row r="839" spans="1:7">
      <c r="A839" s="972"/>
      <c r="B839" s="973" t="s">
        <v>3028</v>
      </c>
      <c r="C839" s="940" t="s">
        <v>3888</v>
      </c>
      <c r="D839" s="941" t="s">
        <v>318</v>
      </c>
      <c r="E839" s="957">
        <v>1</v>
      </c>
      <c r="F839" s="975">
        <v>1370925.6286211486</v>
      </c>
      <c r="G839" s="908" t="s">
        <v>5366</v>
      </c>
    </row>
    <row r="840" spans="1:7">
      <c r="A840" s="972"/>
      <c r="B840" s="973" t="s">
        <v>3029</v>
      </c>
      <c r="C840" s="940" t="s">
        <v>3889</v>
      </c>
      <c r="D840" s="941" t="s">
        <v>318</v>
      </c>
      <c r="E840" s="957">
        <v>1</v>
      </c>
      <c r="F840" s="975">
        <v>1325967.8041346457</v>
      </c>
      <c r="G840" s="908" t="s">
        <v>5366</v>
      </c>
    </row>
    <row r="841" spans="1:7">
      <c r="A841" s="972"/>
      <c r="B841" s="973" t="s">
        <v>3030</v>
      </c>
      <c r="C841" s="940" t="s">
        <v>3890</v>
      </c>
      <c r="D841" s="941" t="s">
        <v>318</v>
      </c>
      <c r="E841" s="957">
        <v>1</v>
      </c>
      <c r="F841" s="975">
        <v>1279726.5526944674</v>
      </c>
      <c r="G841" s="908" t="s">
        <v>5366</v>
      </c>
    </row>
    <row r="842" spans="1:7">
      <c r="A842" s="972"/>
      <c r="B842" s="973" t="s">
        <v>3031</v>
      </c>
      <c r="C842" s="940" t="s">
        <v>3891</v>
      </c>
      <c r="D842" s="941" t="s">
        <v>318</v>
      </c>
      <c r="E842" s="957">
        <v>1</v>
      </c>
      <c r="F842" s="975">
        <v>1232075.7456546859</v>
      </c>
      <c r="G842" s="908" t="s">
        <v>5366</v>
      </c>
    </row>
    <row r="843" spans="1:7">
      <c r="A843" s="972"/>
      <c r="B843" s="973" t="s">
        <v>3032</v>
      </c>
      <c r="C843" s="940" t="s">
        <v>3892</v>
      </c>
      <c r="D843" s="941" t="s">
        <v>318</v>
      </c>
      <c r="E843" s="957">
        <v>1</v>
      </c>
      <c r="F843" s="975">
        <v>1182866.7726044301</v>
      </c>
      <c r="G843" s="908" t="s">
        <v>5366</v>
      </c>
    </row>
    <row r="844" spans="1:7">
      <c r="A844" s="972"/>
      <c r="B844" s="973" t="s">
        <v>3033</v>
      </c>
      <c r="C844" s="940" t="s">
        <v>3893</v>
      </c>
      <c r="D844" s="941" t="s">
        <v>318</v>
      </c>
      <c r="E844" s="957">
        <v>1</v>
      </c>
      <c r="F844" s="975">
        <v>1131922.4509189355</v>
      </c>
      <c r="G844" s="908" t="s">
        <v>5366</v>
      </c>
    </row>
    <row r="845" spans="1:7">
      <c r="A845" s="972"/>
      <c r="B845" s="973" t="s">
        <v>3034</v>
      </c>
      <c r="C845" s="940" t="s">
        <v>3894</v>
      </c>
      <c r="D845" s="941" t="s">
        <v>318</v>
      </c>
      <c r="E845" s="957">
        <v>1</v>
      </c>
      <c r="F845" s="975">
        <v>1079028.6236154709</v>
      </c>
      <c r="G845" s="908" t="s">
        <v>5366</v>
      </c>
    </row>
    <row r="846" spans="1:7">
      <c r="A846" s="972"/>
      <c r="B846" s="973" t="s">
        <v>3035</v>
      </c>
      <c r="C846" s="940" t="s">
        <v>3895</v>
      </c>
      <c r="D846" s="941" t="s">
        <v>318</v>
      </c>
      <c r="E846" s="957">
        <v>1</v>
      </c>
      <c r="F846" s="975">
        <v>1023922.2693951494</v>
      </c>
      <c r="G846" s="908" t="s">
        <v>5366</v>
      </c>
    </row>
    <row r="847" spans="1:7">
      <c r="A847" s="972"/>
      <c r="B847" s="973" t="s">
        <v>3036</v>
      </c>
      <c r="C847" s="940" t="s">
        <v>3896</v>
      </c>
      <c r="D847" s="941" t="s">
        <v>318</v>
      </c>
      <c r="E847" s="957">
        <v>1</v>
      </c>
      <c r="F847" s="975">
        <v>966274.16661183524</v>
      </c>
      <c r="G847" s="908" t="s">
        <v>5366</v>
      </c>
    </row>
    <row r="848" spans="1:7">
      <c r="A848" s="972"/>
      <c r="B848" s="973" t="s">
        <v>3037</v>
      </c>
      <c r="C848" s="940" t="s">
        <v>3897</v>
      </c>
      <c r="D848" s="941" t="s">
        <v>318</v>
      </c>
      <c r="E848" s="957">
        <v>1</v>
      </c>
      <c r="F848" s="975">
        <v>905662.69980407704</v>
      </c>
      <c r="G848" s="908" t="s">
        <v>5366</v>
      </c>
    </row>
    <row r="849" spans="1:7">
      <c r="A849" s="972"/>
      <c r="B849" s="973" t="s">
        <v>3038</v>
      </c>
      <c r="C849" s="940" t="s">
        <v>3898</v>
      </c>
      <c r="D849" s="941" t="s">
        <v>318</v>
      </c>
      <c r="E849" s="957">
        <v>1</v>
      </c>
      <c r="F849" s="975">
        <v>841532.53396749508</v>
      </c>
      <c r="G849" s="908" t="s">
        <v>5366</v>
      </c>
    </row>
    <row r="850" spans="1:7">
      <c r="A850" s="972"/>
      <c r="B850" s="973" t="s">
        <v>3039</v>
      </c>
      <c r="C850" s="940" t="s">
        <v>3899</v>
      </c>
      <c r="D850" s="941" t="s">
        <v>318</v>
      </c>
      <c r="E850" s="957">
        <v>1</v>
      </c>
      <c r="F850" s="975">
        <v>773125.8177396839</v>
      </c>
      <c r="G850" s="908" t="s">
        <v>5366</v>
      </c>
    </row>
    <row r="851" spans="1:7">
      <c r="A851" s="972"/>
      <c r="B851" s="973" t="s">
        <v>3040</v>
      </c>
      <c r="C851" s="940" t="s">
        <v>3900</v>
      </c>
      <c r="D851" s="941" t="s">
        <v>318</v>
      </c>
      <c r="E851" s="957">
        <v>1</v>
      </c>
      <c r="F851" s="975">
        <v>699359.51989054645</v>
      </c>
      <c r="G851" s="908" t="s">
        <v>5366</v>
      </c>
    </row>
    <row r="852" spans="1:7">
      <c r="A852" s="972"/>
      <c r="B852" s="973" t="s">
        <v>3041</v>
      </c>
      <c r="C852" s="940" t="s">
        <v>3901</v>
      </c>
      <c r="D852" s="941" t="s">
        <v>318</v>
      </c>
      <c r="E852" s="957">
        <v>1</v>
      </c>
      <c r="F852" s="975">
        <v>618585.85348662012</v>
      </c>
      <c r="G852" s="908" t="s">
        <v>5366</v>
      </c>
    </row>
    <row r="853" spans="1:7">
      <c r="A853" s="972"/>
      <c r="B853" s="973" t="s">
        <v>3042</v>
      </c>
      <c r="C853" s="940" t="s">
        <v>3902</v>
      </c>
      <c r="D853" s="941" t="s">
        <v>318</v>
      </c>
      <c r="E853" s="957">
        <v>0</v>
      </c>
      <c r="F853" s="975">
        <v>2756938.6100120274</v>
      </c>
      <c r="G853" s="908" t="s">
        <v>5366</v>
      </c>
    </row>
    <row r="854" spans="1:7">
      <c r="A854" s="972"/>
      <c r="B854" s="973" t="s">
        <v>3043</v>
      </c>
      <c r="C854" s="940" t="s">
        <v>3903</v>
      </c>
      <c r="D854" s="941" t="s">
        <v>318</v>
      </c>
      <c r="E854" s="957">
        <v>0</v>
      </c>
      <c r="F854" s="975">
        <v>2438521.4965707641</v>
      </c>
      <c r="G854" s="908" t="s">
        <v>5366</v>
      </c>
    </row>
    <row r="855" spans="1:7">
      <c r="A855" s="972"/>
      <c r="B855" s="973" t="s">
        <v>3044</v>
      </c>
      <c r="C855" s="940" t="s">
        <v>3904</v>
      </c>
      <c r="D855" s="941" t="s">
        <v>318</v>
      </c>
      <c r="E855" s="957">
        <v>0</v>
      </c>
      <c r="F855" s="975">
        <v>2081662.3302692214</v>
      </c>
      <c r="G855" s="908" t="s">
        <v>5366</v>
      </c>
    </row>
    <row r="856" spans="1:7">
      <c r="A856" s="972"/>
      <c r="B856" s="973" t="s">
        <v>3045</v>
      </c>
      <c r="C856" s="940" t="s">
        <v>3905</v>
      </c>
      <c r="D856" s="941" t="s">
        <v>318</v>
      </c>
      <c r="E856" s="957">
        <v>0</v>
      </c>
      <c r="F856" s="975">
        <v>1665559.2656383193</v>
      </c>
      <c r="G856" s="908" t="s">
        <v>5366</v>
      </c>
    </row>
    <row r="857" spans="1:7">
      <c r="A857" s="972"/>
      <c r="B857" s="973" t="s">
        <v>3046</v>
      </c>
      <c r="C857" s="940" t="s">
        <v>3906</v>
      </c>
      <c r="D857" s="941" t="s">
        <v>318</v>
      </c>
      <c r="E857" s="957">
        <v>0</v>
      </c>
      <c r="F857" s="975">
        <v>1627024.9683666499</v>
      </c>
      <c r="G857" s="908" t="s">
        <v>5366</v>
      </c>
    </row>
    <row r="858" spans="1:7">
      <c r="A858" s="972"/>
      <c r="B858" s="973" t="s">
        <v>3047</v>
      </c>
      <c r="C858" s="940" t="s">
        <v>3907</v>
      </c>
      <c r="D858" s="941" t="s">
        <v>318</v>
      </c>
      <c r="E858" s="957">
        <v>0</v>
      </c>
      <c r="F858" s="975">
        <v>1587729.0184435248</v>
      </c>
      <c r="G858" s="908" t="s">
        <v>5366</v>
      </c>
    </row>
    <row r="859" spans="1:7">
      <c r="A859" s="972"/>
      <c r="B859" s="973" t="s">
        <v>3048</v>
      </c>
      <c r="C859" s="940" t="s">
        <v>3908</v>
      </c>
      <c r="D859" s="941" t="s">
        <v>318</v>
      </c>
      <c r="E859" s="957">
        <v>0</v>
      </c>
      <c r="F859" s="975">
        <v>1547620.6645022146</v>
      </c>
      <c r="G859" s="908" t="s">
        <v>5366</v>
      </c>
    </row>
    <row r="860" spans="1:7">
      <c r="A860" s="972"/>
      <c r="B860" s="973" t="s">
        <v>3049</v>
      </c>
      <c r="C860" s="940" t="s">
        <v>3909</v>
      </c>
      <c r="D860" s="941" t="s">
        <v>318</v>
      </c>
      <c r="E860" s="957">
        <v>0</v>
      </c>
      <c r="F860" s="975">
        <v>1506643.1642026354</v>
      </c>
      <c r="G860" s="908" t="s">
        <v>5366</v>
      </c>
    </row>
    <row r="861" spans="1:7">
      <c r="A861" s="972"/>
      <c r="B861" s="973" t="s">
        <v>3050</v>
      </c>
      <c r="C861" s="940" t="s">
        <v>3910</v>
      </c>
      <c r="D861" s="941" t="s">
        <v>318</v>
      </c>
      <c r="E861" s="957">
        <v>1</v>
      </c>
      <c r="F861" s="975">
        <v>1464732.7376097634</v>
      </c>
      <c r="G861" s="908" t="s">
        <v>5366</v>
      </c>
    </row>
    <row r="862" spans="1:7">
      <c r="A862" s="972"/>
      <c r="B862" s="973" t="s">
        <v>3051</v>
      </c>
      <c r="C862" s="940" t="s">
        <v>3911</v>
      </c>
      <c r="D862" s="941" t="s">
        <v>318</v>
      </c>
      <c r="E862" s="957">
        <v>1</v>
      </c>
      <c r="F862" s="975">
        <v>1421817.2720584602</v>
      </c>
      <c r="G862" s="908" t="s">
        <v>5366</v>
      </c>
    </row>
    <row r="863" spans="1:7">
      <c r="A863" s="972"/>
      <c r="B863" s="973" t="s">
        <v>3052</v>
      </c>
      <c r="C863" s="940" t="s">
        <v>3912</v>
      </c>
      <c r="D863" s="941" t="s">
        <v>318</v>
      </c>
      <c r="E863" s="957">
        <v>1</v>
      </c>
      <c r="F863" s="975">
        <v>1377814.7021318078</v>
      </c>
      <c r="G863" s="908" t="s">
        <v>5366</v>
      </c>
    </row>
    <row r="864" spans="1:7">
      <c r="A864" s="972"/>
      <c r="B864" s="973" t="s">
        <v>3053</v>
      </c>
      <c r="C864" s="940" t="s">
        <v>3913</v>
      </c>
      <c r="D864" s="941" t="s">
        <v>318</v>
      </c>
      <c r="E864" s="957">
        <v>1</v>
      </c>
      <c r="F864" s="975">
        <v>1332630.9589292924</v>
      </c>
      <c r="G864" s="908" t="s">
        <v>5366</v>
      </c>
    </row>
    <row r="865" spans="1:7">
      <c r="A865" s="972"/>
      <c r="B865" s="973" t="s">
        <v>3054</v>
      </c>
      <c r="C865" s="940" t="s">
        <v>3914</v>
      </c>
      <c r="D865" s="941" t="s">
        <v>318</v>
      </c>
      <c r="E865" s="957">
        <v>1</v>
      </c>
      <c r="F865" s="975">
        <v>1286157.3393914246</v>
      </c>
      <c r="G865" s="908" t="s">
        <v>5366</v>
      </c>
    </row>
    <row r="866" spans="1:7">
      <c r="A866" s="972"/>
      <c r="B866" s="973" t="s">
        <v>3055</v>
      </c>
      <c r="C866" s="940" t="s">
        <v>3915</v>
      </c>
      <c r="D866" s="941" t="s">
        <v>318</v>
      </c>
      <c r="E866" s="957">
        <v>1</v>
      </c>
      <c r="F866" s="975">
        <v>1238267.0810599858</v>
      </c>
      <c r="G866" s="908" t="s">
        <v>5366</v>
      </c>
    </row>
    <row r="867" spans="1:7">
      <c r="A867" s="972"/>
      <c r="B867" s="973" t="s">
        <v>3056</v>
      </c>
      <c r="C867" s="940" t="s">
        <v>3916</v>
      </c>
      <c r="D867" s="941" t="s">
        <v>318</v>
      </c>
      <c r="E867" s="957">
        <v>1</v>
      </c>
      <c r="F867" s="975">
        <v>1188810.8267381205</v>
      </c>
      <c r="G867" s="908" t="s">
        <v>5366</v>
      </c>
    </row>
    <row r="868" spans="1:7">
      <c r="A868" s="972"/>
      <c r="B868" s="973" t="s">
        <v>3057</v>
      </c>
      <c r="C868" s="940" t="s">
        <v>3917</v>
      </c>
      <c r="D868" s="941" t="s">
        <v>318</v>
      </c>
      <c r="E868" s="957">
        <v>1</v>
      </c>
      <c r="F868" s="975">
        <v>1137610.503436116</v>
      </c>
      <c r="G868" s="908" t="s">
        <v>5366</v>
      </c>
    </row>
    <row r="869" spans="1:7">
      <c r="A869" s="972"/>
      <c r="B869" s="973" t="s">
        <v>3058</v>
      </c>
      <c r="C869" s="940" t="s">
        <v>3918</v>
      </c>
      <c r="D869" s="941" t="s">
        <v>318</v>
      </c>
      <c r="E869" s="957">
        <v>1</v>
      </c>
      <c r="F869" s="975">
        <v>1084450.8780054983</v>
      </c>
      <c r="G869" s="908" t="s">
        <v>5366</v>
      </c>
    </row>
    <row r="870" spans="1:7">
      <c r="A870" s="972"/>
      <c r="B870" s="973" t="s">
        <v>3059</v>
      </c>
      <c r="C870" s="940" t="s">
        <v>3919</v>
      </c>
      <c r="D870" s="941" t="s">
        <v>318</v>
      </c>
      <c r="E870" s="957">
        <v>1</v>
      </c>
      <c r="F870" s="975">
        <v>1029067.6074323109</v>
      </c>
      <c r="G870" s="908" t="s">
        <v>5366</v>
      </c>
    </row>
    <row r="871" spans="1:7">
      <c r="A871" s="972"/>
      <c r="B871" s="973" t="s">
        <v>3060</v>
      </c>
      <c r="C871" s="940" t="s">
        <v>3920</v>
      </c>
      <c r="D871" s="941" t="s">
        <v>318</v>
      </c>
      <c r="E871" s="957">
        <v>1</v>
      </c>
      <c r="F871" s="975">
        <v>971129.81569028669</v>
      </c>
      <c r="G871" s="908" t="s">
        <v>5366</v>
      </c>
    </row>
    <row r="872" spans="1:7">
      <c r="A872" s="972"/>
      <c r="B872" s="973" t="s">
        <v>3061</v>
      </c>
      <c r="C872" s="940" t="s">
        <v>3921</v>
      </c>
      <c r="D872" s="941" t="s">
        <v>318</v>
      </c>
      <c r="E872" s="957">
        <v>1</v>
      </c>
      <c r="F872" s="975">
        <v>910213.7686473137</v>
      </c>
      <c r="G872" s="908" t="s">
        <v>5366</v>
      </c>
    </row>
    <row r="873" spans="1:7">
      <c r="A873" s="972"/>
      <c r="B873" s="973" t="s">
        <v>3062</v>
      </c>
      <c r="C873" s="940" t="s">
        <v>3922</v>
      </c>
      <c r="D873" s="941" t="s">
        <v>318</v>
      </c>
      <c r="E873" s="957">
        <v>1</v>
      </c>
      <c r="F873" s="975">
        <v>845761.34067084931</v>
      </c>
      <c r="G873" s="908" t="s">
        <v>5366</v>
      </c>
    </row>
    <row r="874" spans="1:7">
      <c r="A874" s="972"/>
      <c r="B874" s="973" t="s">
        <v>3063</v>
      </c>
      <c r="C874" s="940" t="s">
        <v>3923</v>
      </c>
      <c r="D874" s="941" t="s">
        <v>318</v>
      </c>
      <c r="E874" s="957">
        <v>1</v>
      </c>
      <c r="F874" s="975">
        <v>777010.87210018467</v>
      </c>
      <c r="G874" s="908" t="s">
        <v>5366</v>
      </c>
    </row>
    <row r="875" spans="1:7">
      <c r="A875" s="972"/>
      <c r="B875" s="973" t="s">
        <v>3064</v>
      </c>
      <c r="C875" s="940" t="s">
        <v>3924</v>
      </c>
      <c r="D875" s="941" t="s">
        <v>318</v>
      </c>
      <c r="E875" s="957">
        <v>1</v>
      </c>
      <c r="F875" s="975">
        <v>702873.88933723257</v>
      </c>
      <c r="G875" s="908" t="s">
        <v>5366</v>
      </c>
    </row>
    <row r="876" spans="1:7">
      <c r="A876" s="972"/>
      <c r="B876" s="973" t="s">
        <v>3065</v>
      </c>
      <c r="C876" s="940" t="s">
        <v>3925</v>
      </c>
      <c r="D876" s="941" t="s">
        <v>318</v>
      </c>
      <c r="E876" s="957">
        <v>1</v>
      </c>
      <c r="F876" s="975">
        <v>621694.32511218102</v>
      </c>
      <c r="G876" s="908" t="s">
        <v>5366</v>
      </c>
    </row>
    <row r="877" spans="1:7">
      <c r="A877" s="972"/>
      <c r="B877" s="973" t="s">
        <v>3066</v>
      </c>
      <c r="C877" s="940" t="s">
        <v>3926</v>
      </c>
      <c r="D877" s="941" t="s">
        <v>318</v>
      </c>
      <c r="E877" s="957">
        <v>0</v>
      </c>
      <c r="F877" s="975">
        <v>2715790.9566402719</v>
      </c>
      <c r="G877" s="908" t="s">
        <v>5366</v>
      </c>
    </row>
    <row r="878" spans="1:7">
      <c r="A878" s="972"/>
      <c r="B878" s="973" t="s">
        <v>3067</v>
      </c>
      <c r="C878" s="940" t="s">
        <v>3927</v>
      </c>
      <c r="D878" s="941" t="s">
        <v>318</v>
      </c>
      <c r="E878" s="957">
        <v>0</v>
      </c>
      <c r="F878" s="975">
        <v>2402126.2584192585</v>
      </c>
      <c r="G878" s="908" t="s">
        <v>5366</v>
      </c>
    </row>
    <row r="879" spans="1:7">
      <c r="A879" s="972"/>
      <c r="B879" s="973" t="s">
        <v>3068</v>
      </c>
      <c r="C879" s="940" t="s">
        <v>3928</v>
      </c>
      <c r="D879" s="941" t="s">
        <v>318</v>
      </c>
      <c r="E879" s="957">
        <v>0</v>
      </c>
      <c r="F879" s="975">
        <v>2050593.2597821623</v>
      </c>
      <c r="G879" s="908" t="s">
        <v>5366</v>
      </c>
    </row>
    <row r="880" spans="1:7">
      <c r="A880" s="972"/>
      <c r="B880" s="973" t="s">
        <v>3069</v>
      </c>
      <c r="C880" s="940" t="s">
        <v>3929</v>
      </c>
      <c r="D880" s="941" t="s">
        <v>318</v>
      </c>
      <c r="E880" s="957">
        <v>0</v>
      </c>
      <c r="F880" s="975">
        <v>1640700.5854037593</v>
      </c>
      <c r="G880" s="908" t="s">
        <v>5366</v>
      </c>
    </row>
    <row r="881" spans="1:7">
      <c r="A881" s="972"/>
      <c r="B881" s="973" t="s">
        <v>3070</v>
      </c>
      <c r="C881" s="940" t="s">
        <v>3930</v>
      </c>
      <c r="D881" s="941" t="s">
        <v>318</v>
      </c>
      <c r="E881" s="957">
        <v>0</v>
      </c>
      <c r="F881" s="975">
        <v>1602741.4173356567</v>
      </c>
      <c r="G881" s="908" t="s">
        <v>5366</v>
      </c>
    </row>
    <row r="882" spans="1:7">
      <c r="A882" s="972"/>
      <c r="B882" s="973" t="s">
        <v>3071</v>
      </c>
      <c r="C882" s="940" t="s">
        <v>3931</v>
      </c>
      <c r="D882" s="941" t="s">
        <v>318</v>
      </c>
      <c r="E882" s="957">
        <v>0</v>
      </c>
      <c r="F882" s="975">
        <v>1564031.9643771278</v>
      </c>
      <c r="G882" s="908" t="s">
        <v>5366</v>
      </c>
    </row>
    <row r="883" spans="1:7">
      <c r="A883" s="972"/>
      <c r="B883" s="973" t="s">
        <v>3072</v>
      </c>
      <c r="C883" s="940" t="s">
        <v>3932</v>
      </c>
      <c r="D883" s="941" t="s">
        <v>318</v>
      </c>
      <c r="E883" s="957">
        <v>0</v>
      </c>
      <c r="F883" s="975">
        <v>1524522.2326319362</v>
      </c>
      <c r="G883" s="908" t="s">
        <v>5366</v>
      </c>
    </row>
    <row r="884" spans="1:7">
      <c r="A884" s="972"/>
      <c r="B884" s="973" t="s">
        <v>3073</v>
      </c>
      <c r="C884" s="940" t="s">
        <v>3933</v>
      </c>
      <c r="D884" s="941" t="s">
        <v>318</v>
      </c>
      <c r="E884" s="957">
        <v>0</v>
      </c>
      <c r="F884" s="975">
        <v>1484156.3266465156</v>
      </c>
      <c r="G884" s="908" t="s">
        <v>5366</v>
      </c>
    </row>
    <row r="885" spans="1:7">
      <c r="A885" s="972"/>
      <c r="B885" s="973" t="s">
        <v>3074</v>
      </c>
      <c r="C885" s="940" t="s">
        <v>3934</v>
      </c>
      <c r="D885" s="941" t="s">
        <v>318</v>
      </c>
      <c r="E885" s="957">
        <v>1</v>
      </c>
      <c r="F885" s="975">
        <v>1442871.4184093454</v>
      </c>
      <c r="G885" s="908" t="s">
        <v>5366</v>
      </c>
    </row>
    <row r="886" spans="1:7">
      <c r="A886" s="972"/>
      <c r="B886" s="973" t="s">
        <v>3075</v>
      </c>
      <c r="C886" s="940" t="s">
        <v>3935</v>
      </c>
      <c r="D886" s="941" t="s">
        <v>318</v>
      </c>
      <c r="E886" s="957">
        <v>1</v>
      </c>
      <c r="F886" s="975">
        <v>1400596.4715458287</v>
      </c>
      <c r="G886" s="908" t="s">
        <v>5366</v>
      </c>
    </row>
    <row r="887" spans="1:7">
      <c r="A887" s="972"/>
      <c r="B887" s="973" t="s">
        <v>3076</v>
      </c>
      <c r="C887" s="940" t="s">
        <v>3936</v>
      </c>
      <c r="D887" s="941" t="s">
        <v>318</v>
      </c>
      <c r="E887" s="957">
        <v>1</v>
      </c>
      <c r="F887" s="975">
        <v>1357250.6454756528</v>
      </c>
      <c r="G887" s="908" t="s">
        <v>5366</v>
      </c>
    </row>
    <row r="888" spans="1:7">
      <c r="A888" s="972"/>
      <c r="B888" s="973" t="s">
        <v>3077</v>
      </c>
      <c r="C888" s="940" t="s">
        <v>3937</v>
      </c>
      <c r="D888" s="941" t="s">
        <v>318</v>
      </c>
      <c r="E888" s="957">
        <v>1</v>
      </c>
      <c r="F888" s="975">
        <v>1312741.2752884028</v>
      </c>
      <c r="G888" s="908" t="s">
        <v>5366</v>
      </c>
    </row>
    <row r="889" spans="1:7">
      <c r="A889" s="972"/>
      <c r="B889" s="973" t="s">
        <v>3078</v>
      </c>
      <c r="C889" s="940" t="s">
        <v>3938</v>
      </c>
      <c r="D889" s="941" t="s">
        <v>318</v>
      </c>
      <c r="E889" s="957">
        <v>1</v>
      </c>
      <c r="F889" s="975">
        <v>1266961.2803313402</v>
      </c>
      <c r="G889" s="908" t="s">
        <v>5366</v>
      </c>
    </row>
    <row r="890" spans="1:7">
      <c r="A890" s="972"/>
      <c r="B890" s="973" t="s">
        <v>3079</v>
      </c>
      <c r="C890" s="940" t="s">
        <v>3939</v>
      </c>
      <c r="D890" s="941" t="s">
        <v>318</v>
      </c>
      <c r="E890" s="957">
        <v>1</v>
      </c>
      <c r="F890" s="975">
        <v>1219785.7900917807</v>
      </c>
      <c r="G890" s="908" t="s">
        <v>5366</v>
      </c>
    </row>
    <row r="891" spans="1:7">
      <c r="A891" s="972"/>
      <c r="B891" s="973" t="s">
        <v>3080</v>
      </c>
      <c r="C891" s="940" t="s">
        <v>3940</v>
      </c>
      <c r="D891" s="941" t="s">
        <v>318</v>
      </c>
      <c r="E891" s="957">
        <v>1</v>
      </c>
      <c r="F891" s="975">
        <v>1171067.676547701</v>
      </c>
      <c r="G891" s="908" t="s">
        <v>5366</v>
      </c>
    </row>
    <row r="892" spans="1:7">
      <c r="A892" s="972"/>
      <c r="B892" s="973" t="s">
        <v>3081</v>
      </c>
      <c r="C892" s="940" t="s">
        <v>3941</v>
      </c>
      <c r="D892" s="941" t="s">
        <v>318</v>
      </c>
      <c r="E892" s="957">
        <v>1</v>
      </c>
      <c r="F892" s="975">
        <v>1120631.5244710192</v>
      </c>
      <c r="G892" s="908" t="s">
        <v>5366</v>
      </c>
    </row>
    <row r="893" spans="1:7">
      <c r="A893" s="972"/>
      <c r="B893" s="973" t="s">
        <v>3082</v>
      </c>
      <c r="C893" s="940" t="s">
        <v>3942</v>
      </c>
      <c r="D893" s="941" t="s">
        <v>318</v>
      </c>
      <c r="E893" s="957">
        <v>1</v>
      </c>
      <c r="F893" s="975">
        <v>1068265.3130949067</v>
      </c>
      <c r="G893" s="908" t="s">
        <v>5366</v>
      </c>
    </row>
    <row r="894" spans="1:7">
      <c r="A894" s="972"/>
      <c r="B894" s="973" t="s">
        <v>3083</v>
      </c>
      <c r="C894" s="940" t="s">
        <v>3943</v>
      </c>
      <c r="D894" s="941" t="s">
        <v>318</v>
      </c>
      <c r="E894" s="957">
        <v>1</v>
      </c>
      <c r="F894" s="975">
        <v>1013708.6447579329</v>
      </c>
      <c r="G894" s="908" t="s">
        <v>5366</v>
      </c>
    </row>
    <row r="895" spans="1:7">
      <c r="A895" s="972"/>
      <c r="B895" s="973" t="s">
        <v>3084</v>
      </c>
      <c r="C895" s="940" t="s">
        <v>3944</v>
      </c>
      <c r="D895" s="941" t="s">
        <v>318</v>
      </c>
      <c r="E895" s="957">
        <v>1</v>
      </c>
      <c r="F895" s="975">
        <v>956635.58179988223</v>
      </c>
      <c r="G895" s="908" t="s">
        <v>5366</v>
      </c>
    </row>
    <row r="896" spans="1:7">
      <c r="A896" s="972"/>
      <c r="B896" s="973" t="s">
        <v>3085</v>
      </c>
      <c r="C896" s="940" t="s">
        <v>3945</v>
      </c>
      <c r="D896" s="941" t="s">
        <v>318</v>
      </c>
      <c r="E896" s="957">
        <v>1</v>
      </c>
      <c r="F896" s="975">
        <v>896628.7143735314</v>
      </c>
      <c r="G896" s="908" t="s">
        <v>5366</v>
      </c>
    </row>
    <row r="897" spans="1:7">
      <c r="A897" s="972"/>
      <c r="B897" s="973" t="s">
        <v>3086</v>
      </c>
      <c r="C897" s="940" t="s">
        <v>3946</v>
      </c>
      <c r="D897" s="941" t="s">
        <v>318</v>
      </c>
      <c r="E897" s="957">
        <v>1</v>
      </c>
      <c r="F897" s="975">
        <v>833138.24694116937</v>
      </c>
      <c r="G897" s="908" t="s">
        <v>5366</v>
      </c>
    </row>
    <row r="898" spans="1:7">
      <c r="A898" s="972"/>
      <c r="B898" s="973" t="s">
        <v>3087</v>
      </c>
      <c r="C898" s="940" t="s">
        <v>3947</v>
      </c>
      <c r="D898" s="941" t="s">
        <v>318</v>
      </c>
      <c r="E898" s="957">
        <v>1</v>
      </c>
      <c r="F898" s="975">
        <v>765413.88770773052</v>
      </c>
      <c r="G898" s="908" t="s">
        <v>5366</v>
      </c>
    </row>
    <row r="899" spans="1:7">
      <c r="A899" s="972"/>
      <c r="B899" s="973" t="s">
        <v>3088</v>
      </c>
      <c r="C899" s="940" t="s">
        <v>3948</v>
      </c>
      <c r="D899" s="941" t="s">
        <v>318</v>
      </c>
      <c r="E899" s="957">
        <v>1</v>
      </c>
      <c r="F899" s="975">
        <v>692383.40867963829</v>
      </c>
      <c r="G899" s="908" t="s">
        <v>5366</v>
      </c>
    </row>
    <row r="900" spans="1:7">
      <c r="A900" s="972"/>
      <c r="B900" s="973" t="s">
        <v>3089</v>
      </c>
      <c r="C900" s="940" t="s">
        <v>3949</v>
      </c>
      <c r="D900" s="941" t="s">
        <v>318</v>
      </c>
      <c r="E900" s="957">
        <v>1</v>
      </c>
      <c r="F900" s="975">
        <v>612415.4595980912</v>
      </c>
      <c r="G900" s="908" t="s">
        <v>5366</v>
      </c>
    </row>
    <row r="901" spans="1:7">
      <c r="A901" s="972"/>
      <c r="B901" s="973" t="s">
        <v>3090</v>
      </c>
      <c r="C901" s="940" t="s">
        <v>3950</v>
      </c>
      <c r="D901" s="941" t="s">
        <v>318</v>
      </c>
      <c r="E901" s="957">
        <v>0</v>
      </c>
      <c r="F901" s="975">
        <v>2729438.1473771576</v>
      </c>
      <c r="G901" s="908" t="s">
        <v>5366</v>
      </c>
    </row>
    <row r="902" spans="1:7">
      <c r="A902" s="972"/>
      <c r="B902" s="973" t="s">
        <v>3091</v>
      </c>
      <c r="C902" s="940" t="s">
        <v>3951</v>
      </c>
      <c r="D902" s="941" t="s">
        <v>318</v>
      </c>
      <c r="E902" s="957">
        <v>0</v>
      </c>
      <c r="F902" s="975">
        <v>2414197.244642471</v>
      </c>
      <c r="G902" s="908" t="s">
        <v>5366</v>
      </c>
    </row>
    <row r="903" spans="1:7">
      <c r="A903" s="972"/>
      <c r="B903" s="973" t="s">
        <v>3092</v>
      </c>
      <c r="C903" s="940" t="s">
        <v>3952</v>
      </c>
      <c r="D903" s="941" t="s">
        <v>318</v>
      </c>
      <c r="E903" s="957">
        <v>0</v>
      </c>
      <c r="F903" s="975">
        <v>2060897.7485247862</v>
      </c>
      <c r="G903" s="908" t="s">
        <v>5366</v>
      </c>
    </row>
    <row r="904" spans="1:7">
      <c r="A904" s="972"/>
      <c r="B904" s="973" t="s">
        <v>3093</v>
      </c>
      <c r="C904" s="940" t="s">
        <v>3953</v>
      </c>
      <c r="D904" s="941" t="s">
        <v>318</v>
      </c>
      <c r="E904" s="957">
        <v>0</v>
      </c>
      <c r="F904" s="975">
        <v>1648945.3119635771</v>
      </c>
      <c r="G904" s="908" t="s">
        <v>5366</v>
      </c>
    </row>
    <row r="905" spans="1:7">
      <c r="A905" s="972"/>
      <c r="B905" s="973" t="s">
        <v>3094</v>
      </c>
      <c r="C905" s="940" t="s">
        <v>3954</v>
      </c>
      <c r="D905" s="941" t="s">
        <v>318</v>
      </c>
      <c r="E905" s="957">
        <v>0</v>
      </c>
      <c r="F905" s="975">
        <v>1610795.3943071926</v>
      </c>
      <c r="G905" s="908" t="s">
        <v>5366</v>
      </c>
    </row>
    <row r="906" spans="1:7">
      <c r="A906" s="972"/>
      <c r="B906" s="973" t="s">
        <v>3095</v>
      </c>
      <c r="C906" s="940" t="s">
        <v>3955</v>
      </c>
      <c r="D906" s="941" t="s">
        <v>318</v>
      </c>
      <c r="E906" s="957">
        <v>0</v>
      </c>
      <c r="F906" s="975">
        <v>1571891.4214845507</v>
      </c>
      <c r="G906" s="908" t="s">
        <v>5366</v>
      </c>
    </row>
    <row r="907" spans="1:7">
      <c r="A907" s="972"/>
      <c r="B907" s="973" t="s">
        <v>3096</v>
      </c>
      <c r="C907" s="940" t="s">
        <v>3956</v>
      </c>
      <c r="D907" s="941" t="s">
        <v>318</v>
      </c>
      <c r="E907" s="957">
        <v>0</v>
      </c>
      <c r="F907" s="975">
        <v>1532183.1483738052</v>
      </c>
      <c r="G907" s="908" t="s">
        <v>5366</v>
      </c>
    </row>
    <row r="908" spans="1:7">
      <c r="A908" s="972"/>
      <c r="B908" s="973" t="s">
        <v>3097</v>
      </c>
      <c r="C908" s="940" t="s">
        <v>3957</v>
      </c>
      <c r="D908" s="941" t="s">
        <v>318</v>
      </c>
      <c r="E908" s="957">
        <v>0</v>
      </c>
      <c r="F908" s="975">
        <v>1491614.3986397141</v>
      </c>
      <c r="G908" s="908" t="s">
        <v>5366</v>
      </c>
    </row>
    <row r="909" spans="1:7">
      <c r="A909" s="972"/>
      <c r="B909" s="973" t="s">
        <v>3098</v>
      </c>
      <c r="C909" s="940" t="s">
        <v>3958</v>
      </c>
      <c r="D909" s="941" t="s">
        <v>318</v>
      </c>
      <c r="E909" s="957">
        <v>1</v>
      </c>
      <c r="F909" s="975">
        <v>1450122.0285521059</v>
      </c>
      <c r="G909" s="908" t="s">
        <v>5366</v>
      </c>
    </row>
    <row r="910" spans="1:7">
      <c r="A910" s="972"/>
      <c r="B910" s="973" t="s">
        <v>3099</v>
      </c>
      <c r="C910" s="940" t="s">
        <v>3959</v>
      </c>
      <c r="D910" s="941" t="s">
        <v>318</v>
      </c>
      <c r="E910" s="957">
        <v>1</v>
      </c>
      <c r="F910" s="975">
        <v>1407634.644769677</v>
      </c>
      <c r="G910" s="908" t="s">
        <v>5366</v>
      </c>
    </row>
    <row r="911" spans="1:7">
      <c r="A911" s="972"/>
      <c r="B911" s="973" t="s">
        <v>3100</v>
      </c>
      <c r="C911" s="940" t="s">
        <v>3960</v>
      </c>
      <c r="D911" s="941" t="s">
        <v>318</v>
      </c>
      <c r="E911" s="957">
        <v>1</v>
      </c>
      <c r="F911" s="975">
        <v>1364071.0004780432</v>
      </c>
      <c r="G911" s="908" t="s">
        <v>5366</v>
      </c>
    </row>
    <row r="912" spans="1:7">
      <c r="A912" s="972"/>
      <c r="B912" s="973" t="s">
        <v>3101</v>
      </c>
      <c r="C912" s="940" t="s">
        <v>3961</v>
      </c>
      <c r="D912" s="941" t="s">
        <v>318</v>
      </c>
      <c r="E912" s="957">
        <v>1</v>
      </c>
      <c r="F912" s="975">
        <v>1319337.9651139725</v>
      </c>
      <c r="G912" s="908" t="s">
        <v>5366</v>
      </c>
    </row>
    <row r="913" spans="1:7">
      <c r="A913" s="972"/>
      <c r="B913" s="973" t="s">
        <v>3102</v>
      </c>
      <c r="C913" s="940" t="s">
        <v>3962</v>
      </c>
      <c r="D913" s="941" t="s">
        <v>318</v>
      </c>
      <c r="E913" s="957">
        <v>1</v>
      </c>
      <c r="F913" s="975">
        <v>1273327.9199309952</v>
      </c>
      <c r="G913" s="908" t="s">
        <v>5366</v>
      </c>
    </row>
    <row r="914" spans="1:7">
      <c r="A914" s="972"/>
      <c r="B914" s="973" t="s">
        <v>3103</v>
      </c>
      <c r="C914" s="940" t="s">
        <v>3963</v>
      </c>
      <c r="D914" s="941" t="s">
        <v>318</v>
      </c>
      <c r="E914" s="957">
        <v>1</v>
      </c>
      <c r="F914" s="975">
        <v>1225915.3669264128</v>
      </c>
      <c r="G914" s="908" t="s">
        <v>5366</v>
      </c>
    </row>
    <row r="915" spans="1:7">
      <c r="A915" s="972"/>
      <c r="B915" s="973" t="s">
        <v>3104</v>
      </c>
      <c r="C915" s="940" t="s">
        <v>3964</v>
      </c>
      <c r="D915" s="941" t="s">
        <v>318</v>
      </c>
      <c r="E915" s="957">
        <v>1</v>
      </c>
      <c r="F915" s="975">
        <v>1176952.4387414081</v>
      </c>
      <c r="G915" s="908" t="s">
        <v>5366</v>
      </c>
    </row>
    <row r="916" spans="1:7">
      <c r="A916" s="972"/>
      <c r="B916" s="973" t="s">
        <v>3105</v>
      </c>
      <c r="C916" s="940" t="s">
        <v>3965</v>
      </c>
      <c r="D916" s="941" t="s">
        <v>318</v>
      </c>
      <c r="E916" s="957">
        <v>1</v>
      </c>
      <c r="F916" s="975">
        <v>1126262.838664341</v>
      </c>
      <c r="G916" s="908" t="s">
        <v>5366</v>
      </c>
    </row>
    <row r="917" spans="1:7">
      <c r="A917" s="972"/>
      <c r="B917" s="973" t="s">
        <v>3106</v>
      </c>
      <c r="C917" s="940" t="s">
        <v>3966</v>
      </c>
      <c r="D917" s="941" t="s">
        <v>318</v>
      </c>
      <c r="E917" s="957">
        <v>1</v>
      </c>
      <c r="F917" s="975">
        <v>1073633.4804973938</v>
      </c>
      <c r="G917" s="908" t="s">
        <v>5366</v>
      </c>
    </row>
    <row r="918" spans="1:7">
      <c r="A918" s="972"/>
      <c r="B918" s="973" t="s">
        <v>3107</v>
      </c>
      <c r="C918" s="940" t="s">
        <v>3967</v>
      </c>
      <c r="D918" s="941" t="s">
        <v>318</v>
      </c>
      <c r="E918" s="957">
        <v>1</v>
      </c>
      <c r="F918" s="975">
        <v>1018802.6580481738</v>
      </c>
      <c r="G918" s="908" t="s">
        <v>5366</v>
      </c>
    </row>
    <row r="919" spans="1:7">
      <c r="A919" s="972"/>
      <c r="B919" s="973" t="s">
        <v>3108</v>
      </c>
      <c r="C919" s="940" t="s">
        <v>3968</v>
      </c>
      <c r="D919" s="941" t="s">
        <v>318</v>
      </c>
      <c r="E919" s="957">
        <v>1</v>
      </c>
      <c r="F919" s="975">
        <v>961442.79577877605</v>
      </c>
      <c r="G919" s="908" t="s">
        <v>5366</v>
      </c>
    </row>
    <row r="920" spans="1:7">
      <c r="A920" s="972"/>
      <c r="B920" s="973" t="s">
        <v>3109</v>
      </c>
      <c r="C920" s="940" t="s">
        <v>3969</v>
      </c>
      <c r="D920" s="941" t="s">
        <v>318</v>
      </c>
      <c r="E920" s="957">
        <v>1</v>
      </c>
      <c r="F920" s="975">
        <v>901134.38630505675</v>
      </c>
      <c r="G920" s="908" t="s">
        <v>5366</v>
      </c>
    </row>
    <row r="921" spans="1:7">
      <c r="A921" s="972"/>
      <c r="B921" s="973" t="s">
        <v>3110</v>
      </c>
      <c r="C921" s="940" t="s">
        <v>3970</v>
      </c>
      <c r="D921" s="941" t="s">
        <v>318</v>
      </c>
      <c r="E921" s="957">
        <v>1</v>
      </c>
      <c r="F921" s="975">
        <v>837324.87129765772</v>
      </c>
      <c r="G921" s="908" t="s">
        <v>5366</v>
      </c>
    </row>
    <row r="922" spans="1:7">
      <c r="A922" s="972"/>
      <c r="B922" s="973" t="s">
        <v>3111</v>
      </c>
      <c r="C922" s="940" t="s">
        <v>3971</v>
      </c>
      <c r="D922" s="941" t="s">
        <v>318</v>
      </c>
      <c r="E922" s="957">
        <v>1</v>
      </c>
      <c r="F922" s="975">
        <v>769260.18865098548</v>
      </c>
      <c r="G922" s="908" t="s">
        <v>5366</v>
      </c>
    </row>
    <row r="923" spans="1:7">
      <c r="A923" s="972"/>
      <c r="B923" s="973" t="s">
        <v>3112</v>
      </c>
      <c r="C923" s="940" t="s">
        <v>3972</v>
      </c>
      <c r="D923" s="941" t="s">
        <v>318</v>
      </c>
      <c r="E923" s="957">
        <v>1</v>
      </c>
      <c r="F923" s="975">
        <v>695862.72229109379</v>
      </c>
      <c r="G923" s="908" t="s">
        <v>5366</v>
      </c>
    </row>
    <row r="924" spans="1:7">
      <c r="A924" s="972"/>
      <c r="B924" s="973" t="s">
        <v>3113</v>
      </c>
      <c r="C924" s="940" t="s">
        <v>3973</v>
      </c>
      <c r="D924" s="941" t="s">
        <v>318</v>
      </c>
      <c r="E924" s="957">
        <v>1</v>
      </c>
      <c r="F924" s="975">
        <v>615492.92421918712</v>
      </c>
      <c r="G924" s="908" t="s">
        <v>5366</v>
      </c>
    </row>
    <row r="925" spans="1:7">
      <c r="A925" s="972"/>
      <c r="B925" s="973" t="s">
        <v>3114</v>
      </c>
      <c r="C925" s="940" t="s">
        <v>3974</v>
      </c>
      <c r="D925" s="941" t="s">
        <v>318</v>
      </c>
      <c r="E925" s="957">
        <v>0</v>
      </c>
      <c r="F925" s="975">
        <v>2263159.1305335602</v>
      </c>
      <c r="G925" s="908" t="s">
        <v>5366</v>
      </c>
    </row>
    <row r="926" spans="1:7">
      <c r="A926" s="972"/>
      <c r="B926" s="973" t="s">
        <v>3115</v>
      </c>
      <c r="C926" s="940" t="s">
        <v>3975</v>
      </c>
      <c r="D926" s="941" t="s">
        <v>318</v>
      </c>
      <c r="E926" s="957">
        <v>0</v>
      </c>
      <c r="F926" s="975">
        <v>2001771.8820160488</v>
      </c>
      <c r="G926" s="908" t="s">
        <v>5366</v>
      </c>
    </row>
    <row r="927" spans="1:7">
      <c r="A927" s="972"/>
      <c r="B927" s="973" t="s">
        <v>3116</v>
      </c>
      <c r="C927" s="940" t="s">
        <v>3976</v>
      </c>
      <c r="D927" s="941" t="s">
        <v>318</v>
      </c>
      <c r="E927" s="957">
        <v>0</v>
      </c>
      <c r="F927" s="975">
        <v>1708827.7164851353</v>
      </c>
      <c r="G927" s="908" t="s">
        <v>5366</v>
      </c>
    </row>
    <row r="928" spans="1:7">
      <c r="A928" s="972"/>
      <c r="B928" s="973" t="s">
        <v>3117</v>
      </c>
      <c r="C928" s="940" t="s">
        <v>3977</v>
      </c>
      <c r="D928" s="941" t="s">
        <v>318</v>
      </c>
      <c r="E928" s="957">
        <v>0</v>
      </c>
      <c r="F928" s="975">
        <v>1367250.4878364662</v>
      </c>
      <c r="G928" s="908" t="s">
        <v>5366</v>
      </c>
    </row>
    <row r="929" spans="1:7">
      <c r="A929" s="972"/>
      <c r="B929" s="973" t="s">
        <v>3118</v>
      </c>
      <c r="C929" s="940" t="s">
        <v>3978</v>
      </c>
      <c r="D929" s="941" t="s">
        <v>318</v>
      </c>
      <c r="E929" s="957">
        <v>0</v>
      </c>
      <c r="F929" s="975">
        <v>1335617.8477797138</v>
      </c>
      <c r="G929" s="908" t="s">
        <v>5366</v>
      </c>
    </row>
    <row r="930" spans="1:7">
      <c r="A930" s="972"/>
      <c r="B930" s="973" t="s">
        <v>3119</v>
      </c>
      <c r="C930" s="940" t="s">
        <v>3979</v>
      </c>
      <c r="D930" s="941" t="s">
        <v>318</v>
      </c>
      <c r="E930" s="957">
        <v>0</v>
      </c>
      <c r="F930" s="975">
        <v>1303359.9703142731</v>
      </c>
      <c r="G930" s="908" t="s">
        <v>5366</v>
      </c>
    </row>
    <row r="931" spans="1:7">
      <c r="A931" s="972"/>
      <c r="B931" s="973" t="s">
        <v>3120</v>
      </c>
      <c r="C931" s="940" t="s">
        <v>3980</v>
      </c>
      <c r="D931" s="941" t="s">
        <v>318</v>
      </c>
      <c r="E931" s="957">
        <v>0</v>
      </c>
      <c r="F931" s="975">
        <v>1270435.1938599469</v>
      </c>
      <c r="G931" s="908" t="s">
        <v>5366</v>
      </c>
    </row>
    <row r="932" spans="1:7">
      <c r="A932" s="972"/>
      <c r="B932" s="973" t="s">
        <v>3121</v>
      </c>
      <c r="C932" s="940" t="s">
        <v>3981</v>
      </c>
      <c r="D932" s="941" t="s">
        <v>318</v>
      </c>
      <c r="E932" s="957">
        <v>0</v>
      </c>
      <c r="F932" s="975">
        <v>1236796.9388720964</v>
      </c>
      <c r="G932" s="908" t="s">
        <v>5366</v>
      </c>
    </row>
    <row r="933" spans="1:7">
      <c r="A933" s="972"/>
      <c r="B933" s="973" t="s">
        <v>3122</v>
      </c>
      <c r="C933" s="940" t="s">
        <v>3982</v>
      </c>
      <c r="D933" s="941" t="s">
        <v>318</v>
      </c>
      <c r="E933" s="957">
        <v>1</v>
      </c>
      <c r="F933" s="975">
        <v>1202392.8486744547</v>
      </c>
      <c r="G933" s="908" t="s">
        <v>5366</v>
      </c>
    </row>
    <row r="934" spans="1:7">
      <c r="A934" s="972"/>
      <c r="B934" s="973" t="s">
        <v>3123</v>
      </c>
      <c r="C934" s="940" t="s">
        <v>3983</v>
      </c>
      <c r="D934" s="941" t="s">
        <v>318</v>
      </c>
      <c r="E934" s="957">
        <v>1</v>
      </c>
      <c r="F934" s="975">
        <v>1167163.7262881908</v>
      </c>
      <c r="G934" s="908" t="s">
        <v>5366</v>
      </c>
    </row>
    <row r="935" spans="1:7">
      <c r="A935" s="972"/>
      <c r="B935" s="973" t="s">
        <v>3124</v>
      </c>
      <c r="C935" s="940" t="s">
        <v>3984</v>
      </c>
      <c r="D935" s="941" t="s">
        <v>318</v>
      </c>
      <c r="E935" s="957">
        <v>1</v>
      </c>
      <c r="F935" s="975">
        <v>1131042.204563044</v>
      </c>
      <c r="G935" s="908" t="s">
        <v>5366</v>
      </c>
    </row>
    <row r="936" spans="1:7">
      <c r="A936" s="972"/>
      <c r="B936" s="973" t="s">
        <v>3125</v>
      </c>
      <c r="C936" s="940" t="s">
        <v>3985</v>
      </c>
      <c r="D936" s="941" t="s">
        <v>318</v>
      </c>
      <c r="E936" s="957">
        <v>1</v>
      </c>
      <c r="F936" s="975">
        <v>1093951.0627403357</v>
      </c>
      <c r="G936" s="908" t="s">
        <v>5366</v>
      </c>
    </row>
    <row r="937" spans="1:7">
      <c r="A937" s="972"/>
      <c r="B937" s="973" t="s">
        <v>3126</v>
      </c>
      <c r="C937" s="940" t="s">
        <v>3986</v>
      </c>
      <c r="D937" s="941" t="s">
        <v>318</v>
      </c>
      <c r="E937" s="957">
        <v>1</v>
      </c>
      <c r="F937" s="975">
        <v>1055801.0669427835</v>
      </c>
      <c r="G937" s="908" t="s">
        <v>5366</v>
      </c>
    </row>
    <row r="938" spans="1:7">
      <c r="A938" s="972"/>
      <c r="B938" s="973" t="s">
        <v>3127</v>
      </c>
      <c r="C938" s="940" t="s">
        <v>3987</v>
      </c>
      <c r="D938" s="941" t="s">
        <v>318</v>
      </c>
      <c r="E938" s="957">
        <v>1</v>
      </c>
      <c r="F938" s="975">
        <v>1016488.1584098173</v>
      </c>
      <c r="G938" s="908" t="s">
        <v>5366</v>
      </c>
    </row>
    <row r="939" spans="1:7">
      <c r="A939" s="972"/>
      <c r="B939" s="973" t="s">
        <v>3128</v>
      </c>
      <c r="C939" s="940" t="s">
        <v>3988</v>
      </c>
      <c r="D939" s="941" t="s">
        <v>318</v>
      </c>
      <c r="E939" s="957">
        <v>1</v>
      </c>
      <c r="F939" s="975">
        <v>975889.73045641754</v>
      </c>
      <c r="G939" s="908" t="s">
        <v>5366</v>
      </c>
    </row>
    <row r="940" spans="1:7">
      <c r="A940" s="972"/>
      <c r="B940" s="973" t="s">
        <v>3129</v>
      </c>
      <c r="C940" s="940" t="s">
        <v>3989</v>
      </c>
      <c r="D940" s="941" t="s">
        <v>318</v>
      </c>
      <c r="E940" s="957">
        <v>1</v>
      </c>
      <c r="F940" s="975">
        <v>933859.60372584942</v>
      </c>
      <c r="G940" s="908" t="s">
        <v>5366</v>
      </c>
    </row>
    <row r="941" spans="1:7">
      <c r="A941" s="972"/>
      <c r="B941" s="973" t="s">
        <v>3130</v>
      </c>
      <c r="C941" s="940" t="s">
        <v>3990</v>
      </c>
      <c r="D941" s="941" t="s">
        <v>318</v>
      </c>
      <c r="E941" s="957">
        <v>1</v>
      </c>
      <c r="F941" s="975">
        <v>890221.0942457557</v>
      </c>
      <c r="G941" s="908" t="s">
        <v>5366</v>
      </c>
    </row>
    <row r="942" spans="1:7">
      <c r="A942" s="972"/>
      <c r="B942" s="973" t="s">
        <v>3131</v>
      </c>
      <c r="C942" s="940" t="s">
        <v>3991</v>
      </c>
      <c r="D942" s="941" t="s">
        <v>318</v>
      </c>
      <c r="E942" s="957">
        <v>1</v>
      </c>
      <c r="F942" s="975">
        <v>844757.20396494411</v>
      </c>
      <c r="G942" s="908" t="s">
        <v>5366</v>
      </c>
    </row>
    <row r="943" spans="1:7">
      <c r="A943" s="972"/>
      <c r="B943" s="973" t="s">
        <v>3132</v>
      </c>
      <c r="C943" s="940" t="s">
        <v>3992</v>
      </c>
      <c r="D943" s="941" t="s">
        <v>318</v>
      </c>
      <c r="E943" s="957">
        <v>1</v>
      </c>
      <c r="F943" s="975">
        <v>797196.31816656853</v>
      </c>
      <c r="G943" s="908" t="s">
        <v>5366</v>
      </c>
    </row>
    <row r="944" spans="1:7">
      <c r="A944" s="972"/>
      <c r="B944" s="973" t="s">
        <v>3133</v>
      </c>
      <c r="C944" s="940" t="s">
        <v>3993</v>
      </c>
      <c r="D944" s="941" t="s">
        <v>318</v>
      </c>
      <c r="E944" s="957">
        <v>1</v>
      </c>
      <c r="F944" s="975">
        <v>747190.59531127627</v>
      </c>
      <c r="G944" s="908" t="s">
        <v>5366</v>
      </c>
    </row>
    <row r="945" spans="1:7">
      <c r="A945" s="972"/>
      <c r="B945" s="973" t="s">
        <v>3134</v>
      </c>
      <c r="C945" s="940" t="s">
        <v>3994</v>
      </c>
      <c r="D945" s="941" t="s">
        <v>318</v>
      </c>
      <c r="E945" s="957">
        <v>1</v>
      </c>
      <c r="F945" s="975">
        <v>694281.87245097442</v>
      </c>
      <c r="G945" s="908" t="s">
        <v>5366</v>
      </c>
    </row>
    <row r="946" spans="1:7">
      <c r="A946" s="972"/>
      <c r="B946" s="973" t="s">
        <v>3135</v>
      </c>
      <c r="C946" s="940" t="s">
        <v>3995</v>
      </c>
      <c r="D946" s="941" t="s">
        <v>318</v>
      </c>
      <c r="E946" s="957">
        <v>1</v>
      </c>
      <c r="F946" s="975">
        <v>637844.90642310877</v>
      </c>
      <c r="G946" s="908" t="s">
        <v>5366</v>
      </c>
    </row>
    <row r="947" spans="1:7">
      <c r="A947" s="972"/>
      <c r="B947" s="973" t="s">
        <v>3136</v>
      </c>
      <c r="C947" s="940" t="s">
        <v>3996</v>
      </c>
      <c r="D947" s="941" t="s">
        <v>318</v>
      </c>
      <c r="E947" s="957">
        <v>1</v>
      </c>
      <c r="F947" s="975">
        <v>576986.17389969865</v>
      </c>
      <c r="G947" s="908" t="s">
        <v>5366</v>
      </c>
    </row>
    <row r="948" spans="1:7">
      <c r="A948" s="972"/>
      <c r="B948" s="973" t="s">
        <v>3137</v>
      </c>
      <c r="C948" s="940" t="s">
        <v>3997</v>
      </c>
      <c r="D948" s="941" t="s">
        <v>318</v>
      </c>
      <c r="E948" s="957">
        <v>1</v>
      </c>
      <c r="F948" s="975">
        <v>510346.21633174265</v>
      </c>
      <c r="G948" s="908" t="s">
        <v>5366</v>
      </c>
    </row>
    <row r="949" spans="1:7">
      <c r="A949" s="972"/>
      <c r="B949" s="973" t="s">
        <v>3138</v>
      </c>
      <c r="C949" s="940" t="s">
        <v>3998</v>
      </c>
      <c r="D949" s="941" t="s">
        <v>318</v>
      </c>
      <c r="E949" s="957">
        <v>0</v>
      </c>
      <c r="F949" s="975">
        <v>2229381.1976154554</v>
      </c>
      <c r="G949" s="908" t="s">
        <v>5366</v>
      </c>
    </row>
    <row r="950" spans="1:7">
      <c r="A950" s="972"/>
      <c r="B950" s="973" t="s">
        <v>3139</v>
      </c>
      <c r="C950" s="940" t="s">
        <v>3999</v>
      </c>
      <c r="D950" s="941" t="s">
        <v>318</v>
      </c>
      <c r="E950" s="957">
        <v>0</v>
      </c>
      <c r="F950" s="975">
        <v>1971895.186455474</v>
      </c>
      <c r="G950" s="908" t="s">
        <v>5366</v>
      </c>
    </row>
    <row r="951" spans="1:7">
      <c r="A951" s="972"/>
      <c r="B951" s="973" t="s">
        <v>3140</v>
      </c>
      <c r="C951" s="940" t="s">
        <v>4000</v>
      </c>
      <c r="D951" s="941" t="s">
        <v>318</v>
      </c>
      <c r="E951" s="957">
        <v>0</v>
      </c>
      <c r="F951" s="975">
        <v>1683323.2492131302</v>
      </c>
      <c r="G951" s="908" t="s">
        <v>5366</v>
      </c>
    </row>
    <row r="952" spans="1:7">
      <c r="A952" s="972"/>
      <c r="B952" s="973" t="s">
        <v>3141</v>
      </c>
      <c r="C952" s="940" t="s">
        <v>4001</v>
      </c>
      <c r="D952" s="941" t="s">
        <v>318</v>
      </c>
      <c r="E952" s="957">
        <v>0</v>
      </c>
      <c r="F952" s="975">
        <v>1346844.1033991959</v>
      </c>
      <c r="G952" s="908" t="s">
        <v>5366</v>
      </c>
    </row>
    <row r="953" spans="1:7">
      <c r="A953" s="972"/>
      <c r="B953" s="973" t="s">
        <v>3142</v>
      </c>
      <c r="C953" s="940" t="s">
        <v>4002</v>
      </c>
      <c r="D953" s="941" t="s">
        <v>318</v>
      </c>
      <c r="E953" s="957">
        <v>0</v>
      </c>
      <c r="F953" s="975">
        <v>1315683.5844493709</v>
      </c>
      <c r="G953" s="908" t="s">
        <v>5366</v>
      </c>
    </row>
    <row r="954" spans="1:7">
      <c r="A954" s="972"/>
      <c r="B954" s="973" t="s">
        <v>3143</v>
      </c>
      <c r="C954" s="940" t="s">
        <v>4003</v>
      </c>
      <c r="D954" s="941" t="s">
        <v>318</v>
      </c>
      <c r="E954" s="957">
        <v>0</v>
      </c>
      <c r="F954" s="975">
        <v>1283907.1598373365</v>
      </c>
      <c r="G954" s="908" t="s">
        <v>5366</v>
      </c>
    </row>
    <row r="955" spans="1:7">
      <c r="A955" s="972"/>
      <c r="B955" s="973" t="s">
        <v>3144</v>
      </c>
      <c r="C955" s="940" t="s">
        <v>4004</v>
      </c>
      <c r="D955" s="941" t="s">
        <v>318</v>
      </c>
      <c r="E955" s="957">
        <v>0</v>
      </c>
      <c r="F955" s="975">
        <v>1251473.7897871879</v>
      </c>
      <c r="G955" s="908" t="s">
        <v>5366</v>
      </c>
    </row>
    <row r="956" spans="1:7">
      <c r="A956" s="972"/>
      <c r="B956" s="973" t="s">
        <v>3145</v>
      </c>
      <c r="C956" s="940" t="s">
        <v>4005</v>
      </c>
      <c r="D956" s="941" t="s">
        <v>318</v>
      </c>
      <c r="E956" s="957">
        <v>0</v>
      </c>
      <c r="F956" s="975">
        <v>1218337.589959813</v>
      </c>
      <c r="G956" s="908" t="s">
        <v>5366</v>
      </c>
    </row>
    <row r="957" spans="1:7">
      <c r="A957" s="972"/>
      <c r="B957" s="973" t="s">
        <v>3146</v>
      </c>
      <c r="C957" s="940" t="s">
        <v>4006</v>
      </c>
      <c r="D957" s="941" t="s">
        <v>318</v>
      </c>
      <c r="E957" s="957">
        <v>1</v>
      </c>
      <c r="F957" s="975">
        <v>1184446.9851088824</v>
      </c>
      <c r="G957" s="908" t="s">
        <v>5366</v>
      </c>
    </row>
    <row r="958" spans="1:7">
      <c r="A958" s="972"/>
      <c r="B958" s="973" t="s">
        <v>3147</v>
      </c>
      <c r="C958" s="940" t="s">
        <v>4007</v>
      </c>
      <c r="D958" s="941" t="s">
        <v>318</v>
      </c>
      <c r="E958" s="957">
        <v>1</v>
      </c>
      <c r="F958" s="975">
        <v>1149743.6617778738</v>
      </c>
      <c r="G958" s="908" t="s">
        <v>5366</v>
      </c>
    </row>
    <row r="959" spans="1:7">
      <c r="A959" s="972"/>
      <c r="B959" s="973" t="s">
        <v>3148</v>
      </c>
      <c r="C959" s="940" t="s">
        <v>4008</v>
      </c>
      <c r="D959" s="941" t="s">
        <v>318</v>
      </c>
      <c r="E959" s="957">
        <v>1</v>
      </c>
      <c r="F959" s="975">
        <v>1114161.2582796649</v>
      </c>
      <c r="G959" s="908" t="s">
        <v>5366</v>
      </c>
    </row>
    <row r="960" spans="1:7">
      <c r="A960" s="972"/>
      <c r="B960" s="973" t="s">
        <v>3149</v>
      </c>
      <c r="C960" s="940" t="s">
        <v>4009</v>
      </c>
      <c r="D960" s="941" t="s">
        <v>318</v>
      </c>
      <c r="E960" s="957">
        <v>1</v>
      </c>
      <c r="F960" s="975">
        <v>1077623.7063850535</v>
      </c>
      <c r="G960" s="908" t="s">
        <v>5366</v>
      </c>
    </row>
    <row r="961" spans="1:7">
      <c r="A961" s="972"/>
      <c r="B961" s="973" t="s">
        <v>3150</v>
      </c>
      <c r="C961" s="940" t="s">
        <v>4010</v>
      </c>
      <c r="D961" s="941" t="s">
        <v>318</v>
      </c>
      <c r="E961" s="957">
        <v>1</v>
      </c>
      <c r="F961" s="975">
        <v>1040043.1040435291</v>
      </c>
      <c r="G961" s="908" t="s">
        <v>5366</v>
      </c>
    </row>
    <row r="962" spans="1:7">
      <c r="A962" s="972"/>
      <c r="B962" s="973" t="s">
        <v>3151</v>
      </c>
      <c r="C962" s="940" t="s">
        <v>4011</v>
      </c>
      <c r="D962" s="941" t="s">
        <v>318</v>
      </c>
      <c r="E962" s="957">
        <v>1</v>
      </c>
      <c r="F962" s="975">
        <v>1001316.9455845309</v>
      </c>
      <c r="G962" s="908" t="s">
        <v>5366</v>
      </c>
    </row>
    <row r="963" spans="1:7">
      <c r="A963" s="972"/>
      <c r="B963" s="973" t="s">
        <v>3152</v>
      </c>
      <c r="C963" s="940" t="s">
        <v>4012</v>
      </c>
      <c r="D963" s="941" t="s">
        <v>318</v>
      </c>
      <c r="E963" s="957">
        <v>1</v>
      </c>
      <c r="F963" s="975">
        <v>961324.45424313913</v>
      </c>
      <c r="G963" s="908" t="s">
        <v>5366</v>
      </c>
    </row>
    <row r="964" spans="1:7">
      <c r="A964" s="972"/>
      <c r="B964" s="973" t="s">
        <v>3153</v>
      </c>
      <c r="C964" s="940" t="s">
        <v>4013</v>
      </c>
      <c r="D964" s="941" t="s">
        <v>318</v>
      </c>
      <c r="E964" s="957">
        <v>1</v>
      </c>
      <c r="F964" s="975">
        <v>919921.63240779075</v>
      </c>
      <c r="G964" s="908" t="s">
        <v>5366</v>
      </c>
    </row>
    <row r="965" spans="1:7">
      <c r="A965" s="972"/>
      <c r="B965" s="973" t="s">
        <v>3154</v>
      </c>
      <c r="C965" s="940" t="s">
        <v>4014</v>
      </c>
      <c r="D965" s="941" t="s">
        <v>318</v>
      </c>
      <c r="E965" s="957">
        <v>1</v>
      </c>
      <c r="F965" s="975">
        <v>876934.43313650088</v>
      </c>
      <c r="G965" s="908" t="s">
        <v>5366</v>
      </c>
    </row>
    <row r="966" spans="1:7">
      <c r="A966" s="972"/>
      <c r="B966" s="973" t="s">
        <v>3155</v>
      </c>
      <c r="C966" s="940" t="s">
        <v>4015</v>
      </c>
      <c r="D966" s="941" t="s">
        <v>318</v>
      </c>
      <c r="E966" s="957">
        <v>1</v>
      </c>
      <c r="F966" s="975">
        <v>832149.0971011169</v>
      </c>
      <c r="G966" s="908" t="s">
        <v>5366</v>
      </c>
    </row>
    <row r="967" spans="1:7">
      <c r="A967" s="972"/>
      <c r="B967" s="973" t="s">
        <v>3156</v>
      </c>
      <c r="C967" s="940" t="s">
        <v>4016</v>
      </c>
      <c r="D967" s="941" t="s">
        <v>318</v>
      </c>
      <c r="E967" s="957">
        <v>1</v>
      </c>
      <c r="F967" s="975">
        <v>785298.06346839271</v>
      </c>
      <c r="G967" s="908" t="s">
        <v>5366</v>
      </c>
    </row>
    <row r="968" spans="1:7">
      <c r="A968" s="972"/>
      <c r="B968" s="973" t="s">
        <v>3157</v>
      </c>
      <c r="C968" s="940" t="s">
        <v>4017</v>
      </c>
      <c r="D968" s="941" t="s">
        <v>318</v>
      </c>
      <c r="E968" s="957">
        <v>1</v>
      </c>
      <c r="F968" s="975">
        <v>736038.68227743113</v>
      </c>
      <c r="G968" s="908" t="s">
        <v>5366</v>
      </c>
    </row>
    <row r="969" spans="1:7">
      <c r="A969" s="972"/>
      <c r="B969" s="973" t="s">
        <v>3158</v>
      </c>
      <c r="C969" s="940" t="s">
        <v>4018</v>
      </c>
      <c r="D969" s="941" t="s">
        <v>318</v>
      </c>
      <c r="E969" s="957">
        <v>1</v>
      </c>
      <c r="F969" s="975">
        <v>683919.62871940969</v>
      </c>
      <c r="G969" s="908" t="s">
        <v>5366</v>
      </c>
    </row>
    <row r="970" spans="1:7">
      <c r="A970" s="972"/>
      <c r="B970" s="973" t="s">
        <v>3159</v>
      </c>
      <c r="C970" s="940" t="s">
        <v>4019</v>
      </c>
      <c r="D970" s="941" t="s">
        <v>318</v>
      </c>
      <c r="E970" s="957">
        <v>1</v>
      </c>
      <c r="F970" s="975">
        <v>628324.99146413058</v>
      </c>
      <c r="G970" s="908" t="s">
        <v>5366</v>
      </c>
    </row>
    <row r="971" spans="1:7">
      <c r="A971" s="972"/>
      <c r="B971" s="973" t="s">
        <v>3160</v>
      </c>
      <c r="C971" s="940" t="s">
        <v>4020</v>
      </c>
      <c r="D971" s="941" t="s">
        <v>318</v>
      </c>
      <c r="E971" s="957">
        <v>1</v>
      </c>
      <c r="F971" s="975">
        <v>568374.58313097397</v>
      </c>
      <c r="G971" s="908" t="s">
        <v>5366</v>
      </c>
    </row>
    <row r="972" spans="1:7">
      <c r="A972" s="972"/>
      <c r="B972" s="973" t="s">
        <v>3161</v>
      </c>
      <c r="C972" s="940" t="s">
        <v>4021</v>
      </c>
      <c r="D972" s="941" t="s">
        <v>318</v>
      </c>
      <c r="E972" s="957">
        <v>1</v>
      </c>
      <c r="F972" s="975">
        <v>502729.23525971436</v>
      </c>
      <c r="G972" s="908" t="s">
        <v>5366</v>
      </c>
    </row>
    <row r="973" spans="1:7">
      <c r="A973" s="972"/>
      <c r="B973" s="973" t="s">
        <v>3162</v>
      </c>
      <c r="C973" s="940" t="s">
        <v>4022</v>
      </c>
      <c r="D973" s="941" t="s">
        <v>318</v>
      </c>
      <c r="E973" s="957">
        <v>0</v>
      </c>
      <c r="F973" s="975">
        <v>2218234.2916273782</v>
      </c>
      <c r="G973" s="908" t="s">
        <v>5366</v>
      </c>
    </row>
    <row r="974" spans="1:7">
      <c r="A974" s="972"/>
      <c r="B974" s="973" t="s">
        <v>3163</v>
      </c>
      <c r="C974" s="940" t="s">
        <v>4023</v>
      </c>
      <c r="D974" s="941" t="s">
        <v>318</v>
      </c>
      <c r="E974" s="957">
        <v>0</v>
      </c>
      <c r="F974" s="975">
        <v>1962035.7105231967</v>
      </c>
      <c r="G974" s="908" t="s">
        <v>5366</v>
      </c>
    </row>
    <row r="975" spans="1:7">
      <c r="A975" s="972"/>
      <c r="B975" s="973" t="s">
        <v>3164</v>
      </c>
      <c r="C975" s="940" t="s">
        <v>4024</v>
      </c>
      <c r="D975" s="941" t="s">
        <v>318</v>
      </c>
      <c r="E975" s="957">
        <v>0</v>
      </c>
      <c r="F975" s="975">
        <v>1674906.6329670646</v>
      </c>
      <c r="G975" s="908" t="s">
        <v>5366</v>
      </c>
    </row>
    <row r="976" spans="1:7">
      <c r="A976" s="972"/>
      <c r="B976" s="973" t="s">
        <v>3165</v>
      </c>
      <c r="C976" s="940" t="s">
        <v>4025</v>
      </c>
      <c r="D976" s="941" t="s">
        <v>318</v>
      </c>
      <c r="E976" s="957">
        <v>0</v>
      </c>
      <c r="F976" s="975">
        <v>1340109.8828821999</v>
      </c>
      <c r="G976" s="908" t="s">
        <v>5366</v>
      </c>
    </row>
    <row r="977" spans="1:7">
      <c r="A977" s="972"/>
      <c r="B977" s="973" t="s">
        <v>3166</v>
      </c>
      <c r="C977" s="940" t="s">
        <v>4026</v>
      </c>
      <c r="D977" s="941" t="s">
        <v>318</v>
      </c>
      <c r="E977" s="957">
        <v>0</v>
      </c>
      <c r="F977" s="975">
        <v>1309105.1665271239</v>
      </c>
      <c r="G977" s="908" t="s">
        <v>5366</v>
      </c>
    </row>
    <row r="978" spans="1:7">
      <c r="A978" s="972"/>
      <c r="B978" s="973" t="s">
        <v>3167</v>
      </c>
      <c r="C978" s="940" t="s">
        <v>4027</v>
      </c>
      <c r="D978" s="941" t="s">
        <v>318</v>
      </c>
      <c r="E978" s="957">
        <v>0</v>
      </c>
      <c r="F978" s="975">
        <v>1277487.6240381498</v>
      </c>
      <c r="G978" s="908" t="s">
        <v>5366</v>
      </c>
    </row>
    <row r="979" spans="1:7">
      <c r="A979" s="972"/>
      <c r="B979" s="973" t="s">
        <v>3168</v>
      </c>
      <c r="C979" s="940" t="s">
        <v>4028</v>
      </c>
      <c r="D979" s="941" t="s">
        <v>318</v>
      </c>
      <c r="E979" s="957">
        <v>0</v>
      </c>
      <c r="F979" s="975">
        <v>1245216.4208382519</v>
      </c>
      <c r="G979" s="908" t="s">
        <v>5366</v>
      </c>
    </row>
    <row r="980" spans="1:7">
      <c r="A980" s="972"/>
      <c r="B980" s="973" t="s">
        <v>3169</v>
      </c>
      <c r="C980" s="940" t="s">
        <v>4029</v>
      </c>
      <c r="D980" s="941" t="s">
        <v>318</v>
      </c>
      <c r="E980" s="957">
        <v>0</v>
      </c>
      <c r="F980" s="975">
        <v>1212245.9020100138</v>
      </c>
      <c r="G980" s="908" t="s">
        <v>5366</v>
      </c>
    </row>
    <row r="981" spans="1:7">
      <c r="A981" s="972"/>
      <c r="B981" s="973" t="s">
        <v>3170</v>
      </c>
      <c r="C981" s="940" t="s">
        <v>4030</v>
      </c>
      <c r="D981" s="941" t="s">
        <v>318</v>
      </c>
      <c r="E981" s="957">
        <v>1</v>
      </c>
      <c r="F981" s="975">
        <v>1178524.7501833378</v>
      </c>
      <c r="G981" s="908" t="s">
        <v>5366</v>
      </c>
    </row>
    <row r="982" spans="1:7">
      <c r="A982" s="972"/>
      <c r="B982" s="973" t="s">
        <v>3171</v>
      </c>
      <c r="C982" s="940" t="s">
        <v>4031</v>
      </c>
      <c r="D982" s="941" t="s">
        <v>318</v>
      </c>
      <c r="E982" s="957">
        <v>1</v>
      </c>
      <c r="F982" s="975">
        <v>1143994.9434689847</v>
      </c>
      <c r="G982" s="908" t="s">
        <v>5366</v>
      </c>
    </row>
    <row r="983" spans="1:7">
      <c r="A983" s="972"/>
      <c r="B983" s="973" t="s">
        <v>1204</v>
      </c>
      <c r="C983" s="940" t="s">
        <v>4032</v>
      </c>
      <c r="D983" s="941" t="s">
        <v>318</v>
      </c>
      <c r="E983" s="957">
        <v>1</v>
      </c>
      <c r="F983" s="975">
        <v>1108590.4519882668</v>
      </c>
      <c r="G983" s="908" t="s">
        <v>5366</v>
      </c>
    </row>
    <row r="984" spans="1:7">
      <c r="A984" s="972"/>
      <c r="B984" s="973" t="s">
        <v>1205</v>
      </c>
      <c r="C984" s="940" t="s">
        <v>4033</v>
      </c>
      <c r="D984" s="941" t="s">
        <v>318</v>
      </c>
      <c r="E984" s="957">
        <v>1</v>
      </c>
      <c r="F984" s="975">
        <v>1072235.5878531281</v>
      </c>
      <c r="G984" s="908" t="s">
        <v>5366</v>
      </c>
    </row>
    <row r="985" spans="1:7">
      <c r="A985" s="972"/>
      <c r="B985" s="973" t="s">
        <v>1206</v>
      </c>
      <c r="C985" s="940" t="s">
        <v>4034</v>
      </c>
      <c r="D985" s="941" t="s">
        <v>318</v>
      </c>
      <c r="E985" s="957">
        <v>1</v>
      </c>
      <c r="F985" s="975">
        <v>1034842.8885233114</v>
      </c>
      <c r="G985" s="908" t="s">
        <v>5366</v>
      </c>
    </row>
    <row r="986" spans="1:7">
      <c r="A986" s="972"/>
      <c r="B986" s="973" t="s">
        <v>1207</v>
      </c>
      <c r="C986" s="940" t="s">
        <v>4035</v>
      </c>
      <c r="D986" s="941" t="s">
        <v>318</v>
      </c>
      <c r="E986" s="957">
        <v>1</v>
      </c>
      <c r="F986" s="975">
        <v>996310.36085660814</v>
      </c>
      <c r="G986" s="908" t="s">
        <v>5366</v>
      </c>
    </row>
    <row r="987" spans="1:7">
      <c r="A987" s="972"/>
      <c r="B987" s="973" t="s">
        <v>1208</v>
      </c>
      <c r="C987" s="940" t="s">
        <v>4036</v>
      </c>
      <c r="D987" s="941" t="s">
        <v>318</v>
      </c>
      <c r="E987" s="957">
        <v>1</v>
      </c>
      <c r="F987" s="975">
        <v>956517.83197192359</v>
      </c>
      <c r="G987" s="908" t="s">
        <v>5366</v>
      </c>
    </row>
    <row r="988" spans="1:7">
      <c r="A988" s="972"/>
      <c r="B988" s="973" t="s">
        <v>1209</v>
      </c>
      <c r="C988" s="940" t="s">
        <v>4037</v>
      </c>
      <c r="D988" s="941" t="s">
        <v>318</v>
      </c>
      <c r="E988" s="957">
        <v>1</v>
      </c>
      <c r="F988" s="975">
        <v>915322.02424575179</v>
      </c>
      <c r="G988" s="908" t="s">
        <v>5366</v>
      </c>
    </row>
    <row r="989" spans="1:7">
      <c r="A989" s="972"/>
      <c r="B989" s="973" t="s">
        <v>1210</v>
      </c>
      <c r="C989" s="940" t="s">
        <v>4038</v>
      </c>
      <c r="D989" s="941" t="s">
        <v>318</v>
      </c>
      <c r="E989" s="957">
        <v>1</v>
      </c>
      <c r="F989" s="975">
        <v>872549.76097081846</v>
      </c>
      <c r="G989" s="908" t="s">
        <v>5366</v>
      </c>
    </row>
    <row r="990" spans="1:7">
      <c r="A990" s="972"/>
      <c r="B990" s="973" t="s">
        <v>1211</v>
      </c>
      <c r="C990" s="940" t="s">
        <v>4039</v>
      </c>
      <c r="D990" s="941" t="s">
        <v>318</v>
      </c>
      <c r="E990" s="957">
        <v>1</v>
      </c>
      <c r="F990" s="975">
        <v>827988.35161561123</v>
      </c>
      <c r="G990" s="908" t="s">
        <v>5366</v>
      </c>
    </row>
    <row r="991" spans="1:7">
      <c r="A991" s="972"/>
      <c r="B991" s="973" t="s">
        <v>1212</v>
      </c>
      <c r="C991" s="940" t="s">
        <v>4040</v>
      </c>
      <c r="D991" s="941" t="s">
        <v>318</v>
      </c>
      <c r="E991" s="957">
        <v>1</v>
      </c>
      <c r="F991" s="975">
        <v>781371.5731510506</v>
      </c>
      <c r="G991" s="908" t="s">
        <v>5366</v>
      </c>
    </row>
    <row r="992" spans="1:7">
      <c r="A992" s="972"/>
      <c r="B992" s="973" t="s">
        <v>1213</v>
      </c>
      <c r="C992" s="940" t="s">
        <v>4041</v>
      </c>
      <c r="D992" s="941" t="s">
        <v>318</v>
      </c>
      <c r="E992" s="957">
        <v>1</v>
      </c>
      <c r="F992" s="975">
        <v>732358.48886604398</v>
      </c>
      <c r="G992" s="908" t="s">
        <v>5366</v>
      </c>
    </row>
    <row r="993" spans="1:7">
      <c r="A993" s="972"/>
      <c r="B993" s="973" t="s">
        <v>1214</v>
      </c>
      <c r="C993" s="940" t="s">
        <v>4042</v>
      </c>
      <c r="D993" s="941" t="s">
        <v>318</v>
      </c>
      <c r="E993" s="957">
        <v>1</v>
      </c>
      <c r="F993" s="975">
        <v>680500.03057581256</v>
      </c>
      <c r="G993" s="908" t="s">
        <v>5366</v>
      </c>
    </row>
    <row r="994" spans="1:7">
      <c r="A994" s="972"/>
      <c r="B994" s="973" t="s">
        <v>1215</v>
      </c>
      <c r="C994" s="940" t="s">
        <v>4043</v>
      </c>
      <c r="D994" s="941" t="s">
        <v>318</v>
      </c>
      <c r="E994" s="957">
        <v>1</v>
      </c>
      <c r="F994" s="975">
        <v>625183.36650680995</v>
      </c>
      <c r="G994" s="908" t="s">
        <v>5366</v>
      </c>
    </row>
    <row r="995" spans="1:7">
      <c r="A995" s="972"/>
      <c r="B995" s="973" t="s">
        <v>1216</v>
      </c>
      <c r="C995" s="940" t="s">
        <v>4044</v>
      </c>
      <c r="D995" s="941" t="s">
        <v>318</v>
      </c>
      <c r="E995" s="957">
        <v>1</v>
      </c>
      <c r="F995" s="975">
        <v>565532.71021531918</v>
      </c>
      <c r="G995" s="908" t="s">
        <v>5366</v>
      </c>
    </row>
    <row r="996" spans="1:7">
      <c r="A996" s="972"/>
      <c r="B996" s="973" t="s">
        <v>1217</v>
      </c>
      <c r="C996" s="940" t="s">
        <v>4045</v>
      </c>
      <c r="D996" s="941" t="s">
        <v>318</v>
      </c>
      <c r="E996" s="957">
        <v>1</v>
      </c>
      <c r="F996" s="975">
        <v>500215.58908341581</v>
      </c>
      <c r="G996" s="908" t="s">
        <v>5366</v>
      </c>
    </row>
    <row r="997" spans="1:7">
      <c r="A997" s="972"/>
      <c r="B997" s="973" t="s">
        <v>1218</v>
      </c>
      <c r="C997" s="940" t="s">
        <v>4046</v>
      </c>
      <c r="D997" s="941" t="s">
        <v>318</v>
      </c>
      <c r="E997" s="957">
        <v>0</v>
      </c>
      <c r="F997" s="975">
        <v>1103808.8693809544</v>
      </c>
      <c r="G997" s="908" t="s">
        <v>5366</v>
      </c>
    </row>
    <row r="998" spans="1:7">
      <c r="A998" s="972"/>
      <c r="B998" s="973" t="s">
        <v>1219</v>
      </c>
      <c r="C998" s="940" t="s">
        <v>4047</v>
      </c>
      <c r="D998" s="941" t="s">
        <v>318</v>
      </c>
      <c r="E998" s="957">
        <v>1</v>
      </c>
      <c r="F998" s="975">
        <v>1084725.6384353479</v>
      </c>
      <c r="G998" s="908" t="s">
        <v>5366</v>
      </c>
    </row>
    <row r="999" spans="1:7">
      <c r="A999" s="972"/>
      <c r="B999" s="973" t="s">
        <v>1220</v>
      </c>
      <c r="C999" s="940" t="s">
        <v>4048</v>
      </c>
      <c r="D999" s="941" t="s">
        <v>318</v>
      </c>
      <c r="E999" s="957">
        <v>1</v>
      </c>
      <c r="F999" s="975">
        <v>1064967.4464520782</v>
      </c>
      <c r="G999" s="908" t="s">
        <v>5366</v>
      </c>
    </row>
    <row r="1000" spans="1:7">
      <c r="A1000" s="972"/>
      <c r="B1000" s="973" t="s">
        <v>1221</v>
      </c>
      <c r="C1000" s="940" t="s">
        <v>4049</v>
      </c>
      <c r="D1000" s="941" t="s">
        <v>318</v>
      </c>
      <c r="E1000" s="957">
        <v>1</v>
      </c>
      <c r="F1000" s="975">
        <v>1044470.8267520851</v>
      </c>
      <c r="G1000" s="908" t="s">
        <v>5366</v>
      </c>
    </row>
    <row r="1001" spans="1:7">
      <c r="A1001" s="972"/>
      <c r="B1001" s="973" t="s">
        <v>1222</v>
      </c>
      <c r="C1001" s="940" t="s">
        <v>4050</v>
      </c>
      <c r="D1001" s="941" t="s">
        <v>318</v>
      </c>
      <c r="E1001" s="957">
        <v>1</v>
      </c>
      <c r="F1001" s="975">
        <v>1023162.1715391609</v>
      </c>
      <c r="G1001" s="908" t="s">
        <v>5366</v>
      </c>
    </row>
    <row r="1002" spans="1:7">
      <c r="A1002" s="972"/>
      <c r="B1002" s="973" t="s">
        <v>1223</v>
      </c>
      <c r="C1002" s="940" t="s">
        <v>4051</v>
      </c>
      <c r="D1002" s="941" t="s">
        <v>318</v>
      </c>
      <c r="E1002" s="957">
        <v>1</v>
      </c>
      <c r="F1002" s="975">
        <v>1000955.3587373199</v>
      </c>
      <c r="G1002" s="908" t="s">
        <v>5366</v>
      </c>
    </row>
    <row r="1003" spans="1:7">
      <c r="A1003" s="972"/>
      <c r="B1003" s="973" t="s">
        <v>1224</v>
      </c>
      <c r="C1003" s="940" t="s">
        <v>4052</v>
      </c>
      <c r="D1003" s="941" t="s">
        <v>318</v>
      </c>
      <c r="E1003" s="957">
        <v>1</v>
      </c>
      <c r="F1003" s="975">
        <v>977748.62304890156</v>
      </c>
      <c r="G1003" s="908" t="s">
        <v>5366</v>
      </c>
    </row>
    <row r="1004" spans="1:7">
      <c r="A1004" s="972"/>
      <c r="B1004" s="973" t="s">
        <v>1225</v>
      </c>
      <c r="C1004" s="940" t="s">
        <v>4053</v>
      </c>
      <c r="D1004" s="941" t="s">
        <v>318</v>
      </c>
      <c r="E1004" s="957">
        <v>1</v>
      </c>
      <c r="F1004" s="975">
        <v>953420.35725817247</v>
      </c>
      <c r="G1004" s="908" t="s">
        <v>5366</v>
      </c>
    </row>
    <row r="1005" spans="1:7">
      <c r="A1005" s="972"/>
      <c r="B1005" s="973" t="s">
        <v>1226</v>
      </c>
      <c r="C1005" s="940" t="s">
        <v>4054</v>
      </c>
      <c r="D1005" s="941" t="s">
        <v>318</v>
      </c>
      <c r="E1005" s="957">
        <v>1</v>
      </c>
      <c r="F1005" s="975">
        <v>927823.36405196786</v>
      </c>
      <c r="G1005" s="908" t="s">
        <v>5366</v>
      </c>
    </row>
    <row r="1006" spans="1:7">
      <c r="A1006" s="972"/>
      <c r="B1006" s="973" t="s">
        <v>1227</v>
      </c>
      <c r="C1006" s="940" t="s">
        <v>4055</v>
      </c>
      <c r="D1006" s="941" t="s">
        <v>318</v>
      </c>
      <c r="E1006" s="957">
        <v>1</v>
      </c>
      <c r="F1006" s="975">
        <v>900776.80347900209</v>
      </c>
      <c r="G1006" s="908" t="s">
        <v>5366</v>
      </c>
    </row>
    <row r="1007" spans="1:7">
      <c r="A1007" s="972"/>
      <c r="B1007" s="973" t="s">
        <v>1228</v>
      </c>
      <c r="C1007" s="940" t="s">
        <v>4056</v>
      </c>
      <c r="D1007" s="941" t="s">
        <v>318</v>
      </c>
      <c r="E1007" s="957">
        <v>1</v>
      </c>
      <c r="F1007" s="975">
        <v>872054.60721216036</v>
      </c>
      <c r="G1007" s="908" t="s">
        <v>5366</v>
      </c>
    </row>
    <row r="1008" spans="1:7">
      <c r="A1008" s="972"/>
      <c r="B1008" s="973" t="s">
        <v>1229</v>
      </c>
      <c r="C1008" s="940" t="s">
        <v>4057</v>
      </c>
      <c r="D1008" s="941" t="s">
        <v>318</v>
      </c>
      <c r="E1008" s="957">
        <v>1</v>
      </c>
      <c r="F1008" s="975">
        <v>841368.2784867906</v>
      </c>
      <c r="G1008" s="908" t="s">
        <v>5366</v>
      </c>
    </row>
    <row r="1009" spans="1:7">
      <c r="A1009" s="972"/>
      <c r="B1009" s="973" t="s">
        <v>1230</v>
      </c>
      <c r="C1009" s="940" t="s">
        <v>4058</v>
      </c>
      <c r="D1009" s="941" t="s">
        <v>318</v>
      </c>
      <c r="E1009" s="957">
        <v>1</v>
      </c>
      <c r="F1009" s="975">
        <v>808340.38425178046</v>
      </c>
      <c r="G1009" s="908" t="s">
        <v>5366</v>
      </c>
    </row>
    <row r="1010" spans="1:7">
      <c r="A1010" s="972"/>
      <c r="B1010" s="973" t="s">
        <v>1231</v>
      </c>
      <c r="C1010" s="940" t="s">
        <v>4059</v>
      </c>
      <c r="D1010" s="941" t="s">
        <v>318</v>
      </c>
      <c r="E1010" s="957">
        <v>1</v>
      </c>
      <c r="F1010" s="975">
        <v>772461.80482616473</v>
      </c>
      <c r="G1010" s="908" t="s">
        <v>5366</v>
      </c>
    </row>
    <row r="1011" spans="1:7">
      <c r="A1011" s="972"/>
      <c r="B1011" s="973" t="s">
        <v>1232</v>
      </c>
      <c r="C1011" s="940" t="s">
        <v>4060</v>
      </c>
      <c r="D1011" s="941" t="s">
        <v>318</v>
      </c>
      <c r="E1011" s="957">
        <v>1</v>
      </c>
      <c r="F1011" s="975">
        <v>733018.78771310847</v>
      </c>
      <c r="G1011" s="908" t="s">
        <v>5366</v>
      </c>
    </row>
    <row r="1012" spans="1:7">
      <c r="A1012" s="972"/>
      <c r="B1012" s="973" t="s">
        <v>1233</v>
      </c>
      <c r="C1012" s="940" t="s">
        <v>4061</v>
      </c>
      <c r="D1012" s="941" t="s">
        <v>318</v>
      </c>
      <c r="E1012" s="957">
        <v>1</v>
      </c>
      <c r="F1012" s="975">
        <v>688959.16589839722</v>
      </c>
      <c r="G1012" s="908" t="s">
        <v>5366</v>
      </c>
    </row>
    <row r="1013" spans="1:7">
      <c r="A1013" s="972"/>
      <c r="B1013" s="973" t="s">
        <v>1234</v>
      </c>
      <c r="C1013" s="940" t="s">
        <v>4062</v>
      </c>
      <c r="D1013" s="941" t="s">
        <v>318</v>
      </c>
      <c r="E1013" s="957">
        <v>1</v>
      </c>
      <c r="F1013" s="975">
        <v>638622.29760642303</v>
      </c>
      <c r="G1013" s="908" t="s">
        <v>5366</v>
      </c>
    </row>
    <row r="1014" spans="1:7">
      <c r="A1014" s="972"/>
      <c r="B1014" s="973" t="s">
        <v>1235</v>
      </c>
      <c r="C1014" s="940" t="s">
        <v>4063</v>
      </c>
      <c r="D1014" s="941" t="s">
        <v>318</v>
      </c>
      <c r="E1014" s="957">
        <v>1</v>
      </c>
      <c r="F1014" s="975">
        <v>579115.12466536649</v>
      </c>
      <c r="G1014" s="908" t="s">
        <v>5366</v>
      </c>
    </row>
    <row r="1015" spans="1:7">
      <c r="A1015" s="972"/>
      <c r="B1015" s="973" t="s">
        <v>1236</v>
      </c>
      <c r="C1015" s="940" t="s">
        <v>4064</v>
      </c>
      <c r="D1015" s="941" t="s">
        <v>318</v>
      </c>
      <c r="E1015" s="957">
        <v>1</v>
      </c>
      <c r="F1015" s="975">
        <v>504537.9977861825</v>
      </c>
      <c r="G1015" s="908" t="s">
        <v>5366</v>
      </c>
    </row>
    <row r="1016" spans="1:7">
      <c r="A1016" s="972"/>
      <c r="B1016" s="973" t="s">
        <v>1237</v>
      </c>
      <c r="C1016" s="940" t="s">
        <v>4065</v>
      </c>
      <c r="D1016" s="941" t="s">
        <v>318</v>
      </c>
      <c r="E1016" s="957">
        <v>1</v>
      </c>
      <c r="F1016" s="975">
        <v>486784.0420975567</v>
      </c>
      <c r="G1016" s="908" t="s">
        <v>5366</v>
      </c>
    </row>
    <row r="1017" spans="1:7">
      <c r="A1017" s="972"/>
      <c r="B1017" s="973" t="s">
        <v>1238</v>
      </c>
      <c r="C1017" s="940" t="s">
        <v>4066</v>
      </c>
      <c r="D1017" s="941" t="s">
        <v>318</v>
      </c>
      <c r="E1017" s="957">
        <v>1</v>
      </c>
      <c r="F1017" s="975">
        <v>467675.34467125928</v>
      </c>
      <c r="G1017" s="908" t="s">
        <v>5366</v>
      </c>
    </row>
    <row r="1018" spans="1:7">
      <c r="A1018" s="972"/>
      <c r="B1018" s="973" t="s">
        <v>1239</v>
      </c>
      <c r="C1018" s="940" t="s">
        <v>4067</v>
      </c>
      <c r="D1018" s="941" t="s">
        <v>318</v>
      </c>
      <c r="E1018" s="957">
        <v>1</v>
      </c>
      <c r="F1018" s="975">
        <v>446917.34800785925</v>
      </c>
      <c r="G1018" s="908" t="s">
        <v>5366</v>
      </c>
    </row>
    <row r="1019" spans="1:7">
      <c r="A1019" s="972"/>
      <c r="B1019" s="973" t="s">
        <v>1240</v>
      </c>
      <c r="C1019" s="940" t="s">
        <v>4068</v>
      </c>
      <c r="D1019" s="941" t="s">
        <v>318</v>
      </c>
      <c r="E1019" s="957">
        <v>1</v>
      </c>
      <c r="F1019" s="975">
        <v>424097.10175689706</v>
      </c>
      <c r="G1019" s="908" t="s">
        <v>5366</v>
      </c>
    </row>
    <row r="1020" spans="1:7">
      <c r="A1020" s="972"/>
      <c r="B1020" s="973" t="s">
        <v>1241</v>
      </c>
      <c r="C1020" s="940" t="s">
        <v>4069</v>
      </c>
      <c r="D1020" s="941" t="s">
        <v>318</v>
      </c>
      <c r="E1020" s="957">
        <v>1</v>
      </c>
      <c r="F1020" s="975">
        <v>398605.86165591731</v>
      </c>
      <c r="G1020" s="908" t="s">
        <v>5366</v>
      </c>
    </row>
    <row r="1021" spans="1:7">
      <c r="A1021" s="972"/>
      <c r="B1021" s="973" t="s">
        <v>1242</v>
      </c>
      <c r="C1021" s="940" t="s">
        <v>4070</v>
      </c>
      <c r="D1021" s="941" t="s">
        <v>318</v>
      </c>
      <c r="E1021" s="957">
        <v>1</v>
      </c>
      <c r="F1021" s="975">
        <v>335054.23062947509</v>
      </c>
      <c r="G1021" s="908" t="s">
        <v>5366</v>
      </c>
    </row>
    <row r="1022" spans="1:7">
      <c r="A1022" s="972"/>
      <c r="B1022" s="973" t="s">
        <v>1243</v>
      </c>
      <c r="C1022" s="940" t="s">
        <v>4071</v>
      </c>
      <c r="D1022" s="941" t="s">
        <v>318</v>
      </c>
      <c r="E1022" s="957">
        <v>0</v>
      </c>
      <c r="F1022" s="975">
        <v>1098289.8250340496</v>
      </c>
      <c r="G1022" s="908" t="s">
        <v>5366</v>
      </c>
    </row>
    <row r="1023" spans="1:7">
      <c r="A1023" s="972"/>
      <c r="B1023" s="973" t="s">
        <v>1244</v>
      </c>
      <c r="C1023" s="940" t="s">
        <v>4072</v>
      </c>
      <c r="D1023" s="941" t="s">
        <v>318</v>
      </c>
      <c r="E1023" s="957">
        <v>1</v>
      </c>
      <c r="F1023" s="975">
        <v>1079302.0102431711</v>
      </c>
      <c r="G1023" s="908" t="s">
        <v>5366</v>
      </c>
    </row>
    <row r="1024" spans="1:7">
      <c r="A1024" s="972"/>
      <c r="B1024" s="973" t="s">
        <v>1245</v>
      </c>
      <c r="C1024" s="940" t="s">
        <v>4073</v>
      </c>
      <c r="D1024" s="941" t="s">
        <v>318</v>
      </c>
      <c r="E1024" s="957">
        <v>1</v>
      </c>
      <c r="F1024" s="975">
        <v>1059642.6092198177</v>
      </c>
      <c r="G1024" s="908" t="s">
        <v>5366</v>
      </c>
    </row>
    <row r="1025" spans="1:7">
      <c r="A1025" s="972"/>
      <c r="B1025" s="973" t="s">
        <v>1246</v>
      </c>
      <c r="C1025" s="940" t="s">
        <v>4074</v>
      </c>
      <c r="D1025" s="941" t="s">
        <v>318</v>
      </c>
      <c r="E1025" s="957">
        <v>1</v>
      </c>
      <c r="F1025" s="975">
        <v>1039248.4726183247</v>
      </c>
      <c r="G1025" s="908" t="s">
        <v>5366</v>
      </c>
    </row>
    <row r="1026" spans="1:7">
      <c r="A1026" s="972"/>
      <c r="B1026" s="973" t="s">
        <v>1247</v>
      </c>
      <c r="C1026" s="940" t="s">
        <v>4075</v>
      </c>
      <c r="D1026" s="941" t="s">
        <v>318</v>
      </c>
      <c r="E1026" s="957">
        <v>1</v>
      </c>
      <c r="F1026" s="975">
        <v>1018046.3606814651</v>
      </c>
      <c r="G1026" s="908" t="s">
        <v>5366</v>
      </c>
    </row>
    <row r="1027" spans="1:7">
      <c r="A1027" s="972"/>
      <c r="B1027" s="973" t="s">
        <v>1248</v>
      </c>
      <c r="C1027" s="940" t="s">
        <v>4076</v>
      </c>
      <c r="D1027" s="941" t="s">
        <v>318</v>
      </c>
      <c r="E1027" s="957">
        <v>1</v>
      </c>
      <c r="F1027" s="975">
        <v>995950.58194363338</v>
      </c>
      <c r="G1027" s="908" t="s">
        <v>5366</v>
      </c>
    </row>
    <row r="1028" spans="1:7">
      <c r="A1028" s="972"/>
      <c r="B1028" s="973" t="s">
        <v>1249</v>
      </c>
      <c r="C1028" s="940" t="s">
        <v>4077</v>
      </c>
      <c r="D1028" s="941" t="s">
        <v>318</v>
      </c>
      <c r="E1028" s="957">
        <v>1</v>
      </c>
      <c r="F1028" s="975">
        <v>972859.87993365701</v>
      </c>
      <c r="G1028" s="908" t="s">
        <v>5366</v>
      </c>
    </row>
    <row r="1029" spans="1:7">
      <c r="A1029" s="972"/>
      <c r="B1029" s="973" t="s">
        <v>1250</v>
      </c>
      <c r="C1029" s="940" t="s">
        <v>4078</v>
      </c>
      <c r="D1029" s="941" t="s">
        <v>318</v>
      </c>
      <c r="E1029" s="957">
        <v>1</v>
      </c>
      <c r="F1029" s="975">
        <v>948653.2554718816</v>
      </c>
      <c r="G1029" s="908" t="s">
        <v>5366</v>
      </c>
    </row>
    <row r="1030" spans="1:7">
      <c r="A1030" s="972"/>
      <c r="B1030" s="973" t="s">
        <v>1251</v>
      </c>
      <c r="C1030" s="940" t="s">
        <v>4079</v>
      </c>
      <c r="D1030" s="941" t="s">
        <v>318</v>
      </c>
      <c r="E1030" s="957">
        <v>1</v>
      </c>
      <c r="F1030" s="975">
        <v>923184.24723170802</v>
      </c>
      <c r="G1030" s="908" t="s">
        <v>5366</v>
      </c>
    </row>
    <row r="1031" spans="1:7">
      <c r="A1031" s="972"/>
      <c r="B1031" s="973" t="s">
        <v>1252</v>
      </c>
      <c r="C1031" s="940" t="s">
        <v>4080</v>
      </c>
      <c r="D1031" s="941" t="s">
        <v>318</v>
      </c>
      <c r="E1031" s="957">
        <v>1</v>
      </c>
      <c r="F1031" s="975">
        <v>896272.91946160712</v>
      </c>
      <c r="G1031" s="908" t="s">
        <v>5366</v>
      </c>
    </row>
    <row r="1032" spans="1:7">
      <c r="A1032" s="972"/>
      <c r="B1032" s="973" t="s">
        <v>1253</v>
      </c>
      <c r="C1032" s="940" t="s">
        <v>4081</v>
      </c>
      <c r="D1032" s="941" t="s">
        <v>318</v>
      </c>
      <c r="E1032" s="957">
        <v>1</v>
      </c>
      <c r="F1032" s="975">
        <v>867694.33417609951</v>
      </c>
      <c r="G1032" s="908" t="s">
        <v>5366</v>
      </c>
    </row>
    <row r="1033" spans="1:7">
      <c r="A1033" s="972"/>
      <c r="B1033" s="973" t="s">
        <v>1254</v>
      </c>
      <c r="C1033" s="940" t="s">
        <v>4082</v>
      </c>
      <c r="D1033" s="941" t="s">
        <v>318</v>
      </c>
      <c r="E1033" s="957">
        <v>1</v>
      </c>
      <c r="F1033" s="975">
        <v>837161.43709435663</v>
      </c>
      <c r="G1033" s="908" t="s">
        <v>5366</v>
      </c>
    </row>
    <row r="1034" spans="1:7">
      <c r="A1034" s="972"/>
      <c r="B1034" s="973" t="s">
        <v>1255</v>
      </c>
      <c r="C1034" s="940" t="s">
        <v>4083</v>
      </c>
      <c r="D1034" s="941" t="s">
        <v>318</v>
      </c>
      <c r="E1034" s="957">
        <v>1</v>
      </c>
      <c r="F1034" s="975">
        <v>804298.68233052152</v>
      </c>
      <c r="G1034" s="908" t="s">
        <v>5366</v>
      </c>
    </row>
    <row r="1035" spans="1:7">
      <c r="A1035" s="972"/>
      <c r="B1035" s="973" t="s">
        <v>1256</v>
      </c>
      <c r="C1035" s="940" t="s">
        <v>4084</v>
      </c>
      <c r="D1035" s="941" t="s">
        <v>318</v>
      </c>
      <c r="E1035" s="957">
        <v>1</v>
      </c>
      <c r="F1035" s="975">
        <v>768599.49580203393</v>
      </c>
      <c r="G1035" s="908" t="s">
        <v>5366</v>
      </c>
    </row>
    <row r="1036" spans="1:7">
      <c r="A1036" s="972"/>
      <c r="B1036" s="973" t="s">
        <v>1257</v>
      </c>
      <c r="C1036" s="940" t="s">
        <v>4085</v>
      </c>
      <c r="D1036" s="941" t="s">
        <v>318</v>
      </c>
      <c r="E1036" s="957">
        <v>1</v>
      </c>
      <c r="F1036" s="975">
        <v>729353.69377454289</v>
      </c>
      <c r="G1036" s="908" t="s">
        <v>5366</v>
      </c>
    </row>
    <row r="1037" spans="1:7">
      <c r="A1037" s="972"/>
      <c r="B1037" s="973" t="s">
        <v>1258</v>
      </c>
      <c r="C1037" s="940" t="s">
        <v>4086</v>
      </c>
      <c r="D1037" s="941" t="s">
        <v>318</v>
      </c>
      <c r="E1037" s="957">
        <v>1</v>
      </c>
      <c r="F1037" s="975">
        <v>685514.37006890518</v>
      </c>
      <c r="G1037" s="908" t="s">
        <v>5366</v>
      </c>
    </row>
    <row r="1038" spans="1:7">
      <c r="A1038" s="972"/>
      <c r="B1038" s="973" t="s">
        <v>1259</v>
      </c>
      <c r="C1038" s="940" t="s">
        <v>4087</v>
      </c>
      <c r="D1038" s="941" t="s">
        <v>318</v>
      </c>
      <c r="E1038" s="957">
        <v>1</v>
      </c>
      <c r="F1038" s="975">
        <v>635429.18611839088</v>
      </c>
      <c r="G1038" s="908" t="s">
        <v>5366</v>
      </c>
    </row>
    <row r="1039" spans="1:7">
      <c r="A1039" s="972"/>
      <c r="B1039" s="973" t="s">
        <v>1260</v>
      </c>
      <c r="C1039" s="940" t="s">
        <v>4088</v>
      </c>
      <c r="D1039" s="941" t="s">
        <v>318</v>
      </c>
      <c r="E1039" s="957">
        <v>1</v>
      </c>
      <c r="F1039" s="975">
        <v>576219.54904203967</v>
      </c>
      <c r="G1039" s="908" t="s">
        <v>5366</v>
      </c>
    </row>
    <row r="1040" spans="1:7">
      <c r="A1040" s="972"/>
      <c r="B1040" s="973" t="s">
        <v>1261</v>
      </c>
      <c r="C1040" s="940" t="s">
        <v>4089</v>
      </c>
      <c r="D1040" s="941" t="s">
        <v>318</v>
      </c>
      <c r="E1040" s="957">
        <v>1</v>
      </c>
      <c r="F1040" s="975">
        <v>502015.30779725156</v>
      </c>
      <c r="G1040" s="908" t="s">
        <v>5366</v>
      </c>
    </row>
    <row r="1041" spans="1:7">
      <c r="A1041" s="972"/>
      <c r="B1041" s="973" t="s">
        <v>1262</v>
      </c>
      <c r="C1041" s="940" t="s">
        <v>4090</v>
      </c>
      <c r="D1041" s="941" t="s">
        <v>318</v>
      </c>
      <c r="E1041" s="957">
        <v>1</v>
      </c>
      <c r="F1041" s="975">
        <v>484350.1218870689</v>
      </c>
      <c r="G1041" s="908" t="s">
        <v>5366</v>
      </c>
    </row>
    <row r="1042" spans="1:7">
      <c r="A1042" s="972"/>
      <c r="B1042" s="973" t="s">
        <v>1263</v>
      </c>
      <c r="C1042" s="940" t="s">
        <v>4091</v>
      </c>
      <c r="D1042" s="941" t="s">
        <v>318</v>
      </c>
      <c r="E1042" s="957">
        <v>1</v>
      </c>
      <c r="F1042" s="975">
        <v>465336.96794790297</v>
      </c>
      <c r="G1042" s="908" t="s">
        <v>5366</v>
      </c>
    </row>
    <row r="1043" spans="1:7">
      <c r="A1043" s="972"/>
      <c r="B1043" s="973" t="s">
        <v>1264</v>
      </c>
      <c r="C1043" s="940" t="s">
        <v>4092</v>
      </c>
      <c r="D1043" s="941" t="s">
        <v>318</v>
      </c>
      <c r="E1043" s="957">
        <v>1</v>
      </c>
      <c r="F1043" s="975">
        <v>444682.76126781997</v>
      </c>
      <c r="G1043" s="908" t="s">
        <v>5366</v>
      </c>
    </row>
    <row r="1044" spans="1:7">
      <c r="A1044" s="972"/>
      <c r="B1044" s="973" t="s">
        <v>1265</v>
      </c>
      <c r="C1044" s="940" t="s">
        <v>4093</v>
      </c>
      <c r="D1044" s="941" t="s">
        <v>318</v>
      </c>
      <c r="E1044" s="957">
        <v>1</v>
      </c>
      <c r="F1044" s="975">
        <v>421976.61624811258</v>
      </c>
      <c r="G1044" s="908" t="s">
        <v>5366</v>
      </c>
    </row>
    <row r="1045" spans="1:7">
      <c r="A1045" s="972"/>
      <c r="B1045" s="973" t="s">
        <v>1266</v>
      </c>
      <c r="C1045" s="940" t="s">
        <v>4094</v>
      </c>
      <c r="D1045" s="941" t="s">
        <v>318</v>
      </c>
      <c r="E1045" s="957">
        <v>1</v>
      </c>
      <c r="F1045" s="975">
        <v>396612.83234763774</v>
      </c>
      <c r="G1045" s="908" t="s">
        <v>5366</v>
      </c>
    </row>
    <row r="1046" spans="1:7">
      <c r="A1046" s="972"/>
      <c r="B1046" s="973" t="s">
        <v>1267</v>
      </c>
      <c r="C1046" s="940" t="s">
        <v>4095</v>
      </c>
      <c r="D1046" s="941" t="s">
        <v>318</v>
      </c>
      <c r="E1046" s="957">
        <v>1</v>
      </c>
      <c r="F1046" s="975">
        <v>333378.9594763277</v>
      </c>
      <c r="G1046" s="908" t="s">
        <v>5366</v>
      </c>
    </row>
    <row r="1047" spans="1:7">
      <c r="A1047" s="972"/>
      <c r="B1047" s="973" t="s">
        <v>1268</v>
      </c>
      <c r="C1047" s="940" t="s">
        <v>4096</v>
      </c>
      <c r="D1047" s="941" t="s">
        <v>318</v>
      </c>
      <c r="E1047" s="957">
        <v>0</v>
      </c>
      <c r="F1047" s="975">
        <v>1087334.3840293349</v>
      </c>
      <c r="G1047" s="908" t="s">
        <v>5366</v>
      </c>
    </row>
    <row r="1048" spans="1:7">
      <c r="A1048" s="972"/>
      <c r="B1048" s="973" t="s">
        <v>1269</v>
      </c>
      <c r="C1048" s="940" t="s">
        <v>4097</v>
      </c>
      <c r="D1048" s="941" t="s">
        <v>318</v>
      </c>
      <c r="E1048" s="957">
        <v>1</v>
      </c>
      <c r="F1048" s="975">
        <v>1068535.9726909955</v>
      </c>
      <c r="G1048" s="908" t="s">
        <v>5366</v>
      </c>
    </row>
    <row r="1049" spans="1:7">
      <c r="A1049" s="972"/>
      <c r="B1049" s="973" t="s">
        <v>1270</v>
      </c>
      <c r="C1049" s="940" t="s">
        <v>4098</v>
      </c>
      <c r="D1049" s="941" t="s">
        <v>318</v>
      </c>
      <c r="E1049" s="957">
        <v>1</v>
      </c>
      <c r="F1049" s="975">
        <v>1049072.67419285</v>
      </c>
      <c r="G1049" s="908" t="s">
        <v>5366</v>
      </c>
    </row>
    <row r="1050" spans="1:7">
      <c r="A1050" s="972"/>
      <c r="B1050" s="973" t="s">
        <v>1271</v>
      </c>
      <c r="C1050" s="940" t="s">
        <v>4099</v>
      </c>
      <c r="D1050" s="941" t="s">
        <v>318</v>
      </c>
      <c r="E1050" s="957">
        <v>1</v>
      </c>
      <c r="F1050" s="975">
        <v>1028881.9691039569</v>
      </c>
      <c r="G1050" s="908" t="s">
        <v>5366</v>
      </c>
    </row>
    <row r="1051" spans="1:7">
      <c r="A1051" s="972"/>
      <c r="B1051" s="973" t="s">
        <v>1272</v>
      </c>
      <c r="C1051" s="940" t="s">
        <v>4100</v>
      </c>
      <c r="D1051" s="941" t="s">
        <v>318</v>
      </c>
      <c r="E1051" s="957">
        <v>1</v>
      </c>
      <c r="F1051" s="975">
        <v>1007891.3482336676</v>
      </c>
      <c r="G1051" s="908" t="s">
        <v>5366</v>
      </c>
    </row>
    <row r="1052" spans="1:7">
      <c r="A1052" s="972"/>
      <c r="B1052" s="973" t="s">
        <v>1273</v>
      </c>
      <c r="C1052" s="940" t="s">
        <v>4101</v>
      </c>
      <c r="D1052" s="941" t="s">
        <v>318</v>
      </c>
      <c r="E1052" s="957">
        <v>1</v>
      </c>
      <c r="F1052" s="975">
        <v>986015.9748887457</v>
      </c>
      <c r="G1052" s="908" t="s">
        <v>5366</v>
      </c>
    </row>
    <row r="1053" spans="1:7">
      <c r="A1053" s="972"/>
      <c r="B1053" s="973" t="s">
        <v>1274</v>
      </c>
      <c r="C1053" s="940" t="s">
        <v>4102</v>
      </c>
      <c r="D1053" s="941" t="s">
        <v>318</v>
      </c>
      <c r="E1053" s="957">
        <v>1</v>
      </c>
      <c r="F1053" s="975">
        <v>963155.60263131885</v>
      </c>
      <c r="G1053" s="908" t="s">
        <v>5366</v>
      </c>
    </row>
    <row r="1054" spans="1:7">
      <c r="A1054" s="972"/>
      <c r="B1054" s="973" t="s">
        <v>1275</v>
      </c>
      <c r="C1054" s="940" t="s">
        <v>4103</v>
      </c>
      <c r="D1054" s="941" t="s">
        <v>318</v>
      </c>
      <c r="E1054" s="957">
        <v>1</v>
      </c>
      <c r="F1054" s="975">
        <v>939190.43924854964</v>
      </c>
      <c r="G1054" s="908" t="s">
        <v>5366</v>
      </c>
    </row>
    <row r="1055" spans="1:7">
      <c r="A1055" s="972"/>
      <c r="B1055" s="973" t="s">
        <v>1276</v>
      </c>
      <c r="C1055" s="940" t="s">
        <v>4104</v>
      </c>
      <c r="D1055" s="941" t="s">
        <v>318</v>
      </c>
      <c r="E1055" s="957">
        <v>1</v>
      </c>
      <c r="F1055" s="975">
        <v>913975.48436557176</v>
      </c>
      <c r="G1055" s="908" t="s">
        <v>5366</v>
      </c>
    </row>
    <row r="1056" spans="1:7">
      <c r="A1056" s="972"/>
      <c r="B1056" s="973" t="s">
        <v>1277</v>
      </c>
      <c r="C1056" s="940" t="s">
        <v>4105</v>
      </c>
      <c r="D1056" s="941" t="s">
        <v>318</v>
      </c>
      <c r="E1056" s="957">
        <v>1</v>
      </c>
      <c r="F1056" s="975">
        <v>887332.59708997759</v>
      </c>
      <c r="G1056" s="908" t="s">
        <v>5366</v>
      </c>
    </row>
    <row r="1057" spans="1:7">
      <c r="A1057" s="972"/>
      <c r="B1057" s="973" t="s">
        <v>1278</v>
      </c>
      <c r="C1057" s="940" t="s">
        <v>4106</v>
      </c>
      <c r="D1057" s="941" t="s">
        <v>318</v>
      </c>
      <c r="E1057" s="957">
        <v>1</v>
      </c>
      <c r="F1057" s="975">
        <v>859039.08319269295</v>
      </c>
      <c r="G1057" s="908" t="s">
        <v>5366</v>
      </c>
    </row>
    <row r="1058" spans="1:7">
      <c r="A1058" s="972"/>
      <c r="B1058" s="973" t="s">
        <v>1279</v>
      </c>
      <c r="C1058" s="940" t="s">
        <v>4107</v>
      </c>
      <c r="D1058" s="941" t="s">
        <v>318</v>
      </c>
      <c r="E1058" s="957">
        <v>1</v>
      </c>
      <c r="F1058" s="975">
        <v>828810.7517593404</v>
      </c>
      <c r="G1058" s="908" t="s">
        <v>5366</v>
      </c>
    </row>
    <row r="1059" spans="1:7">
      <c r="A1059" s="972"/>
      <c r="B1059" s="973" t="s">
        <v>1280</v>
      </c>
      <c r="C1059" s="940" t="s">
        <v>4108</v>
      </c>
      <c r="D1059" s="941" t="s">
        <v>318</v>
      </c>
      <c r="E1059" s="957">
        <v>1</v>
      </c>
      <c r="F1059" s="975">
        <v>796275.80297427461</v>
      </c>
      <c r="G1059" s="908" t="s">
        <v>5366</v>
      </c>
    </row>
    <row r="1060" spans="1:7">
      <c r="A1060" s="972"/>
      <c r="B1060" s="973" t="s">
        <v>1281</v>
      </c>
      <c r="C1060" s="940" t="s">
        <v>4109</v>
      </c>
      <c r="D1060" s="941" t="s">
        <v>318</v>
      </c>
      <c r="E1060" s="957">
        <v>1</v>
      </c>
      <c r="F1060" s="975">
        <v>760932.71583140863</v>
      </c>
      <c r="G1060" s="908" t="s">
        <v>5366</v>
      </c>
    </row>
    <row r="1061" spans="1:7">
      <c r="A1061" s="972"/>
      <c r="B1061" s="973" t="s">
        <v>1282</v>
      </c>
      <c r="C1061" s="940" t="s">
        <v>4110</v>
      </c>
      <c r="D1061" s="941" t="s">
        <v>318</v>
      </c>
      <c r="E1061" s="957">
        <v>1</v>
      </c>
      <c r="F1061" s="975">
        <v>722078.39067914186</v>
      </c>
      <c r="G1061" s="908" t="s">
        <v>5366</v>
      </c>
    </row>
    <row r="1062" spans="1:7">
      <c r="A1062" s="972"/>
      <c r="B1062" s="973" t="s">
        <v>1283</v>
      </c>
      <c r="C1062" s="940" t="s">
        <v>4111</v>
      </c>
      <c r="D1062" s="941" t="s">
        <v>318</v>
      </c>
      <c r="E1062" s="957">
        <v>1</v>
      </c>
      <c r="F1062" s="975">
        <v>678676.36422746792</v>
      </c>
      <c r="G1062" s="908" t="s">
        <v>5366</v>
      </c>
    </row>
    <row r="1063" spans="1:7">
      <c r="A1063" s="972"/>
      <c r="B1063" s="973" t="s">
        <v>1284</v>
      </c>
      <c r="C1063" s="940" t="s">
        <v>4112</v>
      </c>
      <c r="D1063" s="941" t="s">
        <v>318</v>
      </c>
      <c r="E1063" s="957">
        <v>1</v>
      </c>
      <c r="F1063" s="975">
        <v>629090.77998686</v>
      </c>
      <c r="G1063" s="908" t="s">
        <v>5366</v>
      </c>
    </row>
    <row r="1064" spans="1:7">
      <c r="A1064" s="972"/>
      <c r="B1064" s="973" t="s">
        <v>1285</v>
      </c>
      <c r="C1064" s="940" t="s">
        <v>4113</v>
      </c>
      <c r="D1064" s="941" t="s">
        <v>318</v>
      </c>
      <c r="E1064" s="957">
        <v>1</v>
      </c>
      <c r="F1064" s="975">
        <v>570471.75904034532</v>
      </c>
      <c r="G1064" s="908" t="s">
        <v>5366</v>
      </c>
    </row>
    <row r="1065" spans="1:7">
      <c r="A1065" s="972"/>
      <c r="B1065" s="973" t="s">
        <v>1286</v>
      </c>
      <c r="C1065" s="940" t="s">
        <v>4114</v>
      </c>
      <c r="D1065" s="941" t="s">
        <v>318</v>
      </c>
      <c r="E1065" s="957">
        <v>1</v>
      </c>
      <c r="F1065" s="975">
        <v>497007.70510197402</v>
      </c>
      <c r="G1065" s="908" t="s">
        <v>5366</v>
      </c>
    </row>
    <row r="1066" spans="1:7">
      <c r="A1066" s="972"/>
      <c r="B1066" s="973" t="s">
        <v>1287</v>
      </c>
      <c r="C1066" s="940" t="s">
        <v>4115</v>
      </c>
      <c r="D1066" s="941" t="s">
        <v>318</v>
      </c>
      <c r="E1066" s="957">
        <v>1</v>
      </c>
      <c r="F1066" s="975">
        <v>479518.7294212454</v>
      </c>
      <c r="G1066" s="908" t="s">
        <v>5366</v>
      </c>
    </row>
    <row r="1067" spans="1:7">
      <c r="A1067" s="972"/>
      <c r="B1067" s="973" t="s">
        <v>1288</v>
      </c>
      <c r="C1067" s="940" t="s">
        <v>4116</v>
      </c>
      <c r="D1067" s="941" t="s">
        <v>318</v>
      </c>
      <c r="E1067" s="957">
        <v>1</v>
      </c>
      <c r="F1067" s="975">
        <v>460695.23169262265</v>
      </c>
      <c r="G1067" s="908" t="s">
        <v>5366</v>
      </c>
    </row>
    <row r="1068" spans="1:7">
      <c r="A1068" s="972"/>
      <c r="B1068" s="973" t="s">
        <v>1289</v>
      </c>
      <c r="C1068" s="940" t="s">
        <v>4117</v>
      </c>
      <c r="D1068" s="941" t="s">
        <v>318</v>
      </c>
      <c r="E1068" s="957">
        <v>1</v>
      </c>
      <c r="F1068" s="975">
        <v>440247.05072417349</v>
      </c>
      <c r="G1068" s="908" t="s">
        <v>5366</v>
      </c>
    </row>
    <row r="1069" spans="1:7">
      <c r="A1069" s="972"/>
      <c r="B1069" s="973" t="s">
        <v>1290</v>
      </c>
      <c r="C1069" s="940" t="s">
        <v>4118</v>
      </c>
      <c r="D1069" s="941" t="s">
        <v>318</v>
      </c>
      <c r="E1069" s="957">
        <v>1</v>
      </c>
      <c r="F1069" s="975">
        <v>417767.39950103767</v>
      </c>
      <c r="G1069" s="908" t="s">
        <v>5366</v>
      </c>
    </row>
    <row r="1070" spans="1:7">
      <c r="A1070" s="972"/>
      <c r="B1070" s="973" t="s">
        <v>1291</v>
      </c>
      <c r="C1070" s="940" t="s">
        <v>4119</v>
      </c>
      <c r="D1070" s="941" t="s">
        <v>318</v>
      </c>
      <c r="E1070" s="957">
        <v>1</v>
      </c>
      <c r="F1070" s="975">
        <v>392656.61934497009</v>
      </c>
      <c r="G1070" s="908" t="s">
        <v>5366</v>
      </c>
    </row>
    <row r="1071" spans="1:7">
      <c r="A1071" s="972"/>
      <c r="B1071" s="973" t="s">
        <v>1292</v>
      </c>
      <c r="C1071" s="940" t="s">
        <v>4120</v>
      </c>
      <c r="D1071" s="941" t="s">
        <v>318</v>
      </c>
      <c r="E1071" s="957">
        <v>1</v>
      </c>
      <c r="F1071" s="975">
        <v>330053.50435555133</v>
      </c>
      <c r="G1071" s="908" t="s">
        <v>5366</v>
      </c>
    </row>
    <row r="1072" spans="1:7">
      <c r="A1072" s="972"/>
      <c r="B1072" s="973" t="s">
        <v>1293</v>
      </c>
      <c r="C1072" s="940" t="s">
        <v>4121</v>
      </c>
      <c r="D1072" s="941" t="s">
        <v>318</v>
      </c>
      <c r="E1072" s="957">
        <v>0</v>
      </c>
      <c r="F1072" s="975">
        <v>1092798.3759088793</v>
      </c>
      <c r="G1072" s="908" t="s">
        <v>5366</v>
      </c>
    </row>
    <row r="1073" spans="1:7">
      <c r="A1073" s="972"/>
      <c r="B1073" s="973" t="s">
        <v>1294</v>
      </c>
      <c r="C1073" s="940" t="s">
        <v>4122</v>
      </c>
      <c r="D1073" s="941" t="s">
        <v>318</v>
      </c>
      <c r="E1073" s="957">
        <v>1</v>
      </c>
      <c r="F1073" s="975">
        <v>1073905.5001919554</v>
      </c>
      <c r="G1073" s="908" t="s">
        <v>5366</v>
      </c>
    </row>
    <row r="1074" spans="1:7">
      <c r="A1074" s="972"/>
      <c r="B1074" s="973" t="s">
        <v>1295</v>
      </c>
      <c r="C1074" s="940" t="s">
        <v>4123</v>
      </c>
      <c r="D1074" s="941" t="s">
        <v>318</v>
      </c>
      <c r="E1074" s="957">
        <v>1</v>
      </c>
      <c r="F1074" s="975">
        <v>1054344.3961737186</v>
      </c>
      <c r="G1074" s="908" t="s">
        <v>5366</v>
      </c>
    </row>
    <row r="1075" spans="1:7">
      <c r="A1075" s="972"/>
      <c r="B1075" s="973" t="s">
        <v>1296</v>
      </c>
      <c r="C1075" s="940" t="s">
        <v>4124</v>
      </c>
      <c r="D1075" s="941" t="s">
        <v>318</v>
      </c>
      <c r="E1075" s="957">
        <v>1</v>
      </c>
      <c r="F1075" s="975">
        <v>1034052.2302552331</v>
      </c>
      <c r="G1075" s="908" t="s">
        <v>5366</v>
      </c>
    </row>
    <row r="1076" spans="1:7">
      <c r="A1076" s="972"/>
      <c r="B1076" s="973" t="s">
        <v>1297</v>
      </c>
      <c r="C1076" s="940" t="s">
        <v>4125</v>
      </c>
      <c r="D1076" s="941" t="s">
        <v>318</v>
      </c>
      <c r="E1076" s="957">
        <v>1</v>
      </c>
      <c r="F1076" s="975">
        <v>1012956.1288780578</v>
      </c>
      <c r="G1076" s="908" t="s">
        <v>5366</v>
      </c>
    </row>
    <row r="1077" spans="1:7">
      <c r="A1077" s="972"/>
      <c r="B1077" s="973" t="s">
        <v>1298</v>
      </c>
      <c r="C1077" s="940" t="s">
        <v>4126</v>
      </c>
      <c r="D1077" s="941" t="s">
        <v>318</v>
      </c>
      <c r="E1077" s="957">
        <v>1</v>
      </c>
      <c r="F1077" s="975">
        <v>990970.8290339153</v>
      </c>
      <c r="G1077" s="908" t="s">
        <v>5366</v>
      </c>
    </row>
    <row r="1078" spans="1:7">
      <c r="A1078" s="972"/>
      <c r="B1078" s="973" t="s">
        <v>1299</v>
      </c>
      <c r="C1078" s="940" t="s">
        <v>4127</v>
      </c>
      <c r="D1078" s="941" t="s">
        <v>318</v>
      </c>
      <c r="E1078" s="957">
        <v>1</v>
      </c>
      <c r="F1078" s="975">
        <v>967995.58053398877</v>
      </c>
      <c r="G1078" s="908" t="s">
        <v>5366</v>
      </c>
    </row>
    <row r="1079" spans="1:7">
      <c r="A1079" s="972"/>
      <c r="B1079" s="973" t="s">
        <v>1300</v>
      </c>
      <c r="C1079" s="940" t="s">
        <v>4128</v>
      </c>
      <c r="D1079" s="941" t="s">
        <v>318</v>
      </c>
      <c r="E1079" s="957">
        <v>1</v>
      </c>
      <c r="F1079" s="975">
        <v>943909.98919452226</v>
      </c>
      <c r="G1079" s="908" t="s">
        <v>5366</v>
      </c>
    </row>
    <row r="1080" spans="1:7">
      <c r="A1080" s="972"/>
      <c r="B1080" s="973" t="s">
        <v>1301</v>
      </c>
      <c r="C1080" s="940" t="s">
        <v>4129</v>
      </c>
      <c r="D1080" s="941" t="s">
        <v>318</v>
      </c>
      <c r="E1080" s="957">
        <v>1</v>
      </c>
      <c r="F1080" s="975">
        <v>918568.32599554956</v>
      </c>
      <c r="G1080" s="908" t="s">
        <v>5366</v>
      </c>
    </row>
    <row r="1081" spans="1:7">
      <c r="A1081" s="972"/>
      <c r="B1081" s="973" t="s">
        <v>1302</v>
      </c>
      <c r="C1081" s="940" t="s">
        <v>4130</v>
      </c>
      <c r="D1081" s="941" t="s">
        <v>318</v>
      </c>
      <c r="E1081" s="957">
        <v>1</v>
      </c>
      <c r="F1081" s="975">
        <v>891791.55486429913</v>
      </c>
      <c r="G1081" s="908" t="s">
        <v>5366</v>
      </c>
    </row>
    <row r="1082" spans="1:7">
      <c r="A1082" s="972"/>
      <c r="B1082" s="973" t="s">
        <v>1303</v>
      </c>
      <c r="C1082" s="940" t="s">
        <v>4131</v>
      </c>
      <c r="D1082" s="941" t="s">
        <v>318</v>
      </c>
      <c r="E1082" s="957">
        <v>1</v>
      </c>
      <c r="F1082" s="975">
        <v>863355.86250521906</v>
      </c>
      <c r="G1082" s="908" t="s">
        <v>5366</v>
      </c>
    </row>
    <row r="1083" spans="1:7">
      <c r="A1083" s="972"/>
      <c r="B1083" s="973" t="s">
        <v>1304</v>
      </c>
      <c r="C1083" s="940" t="s">
        <v>4132</v>
      </c>
      <c r="D1083" s="941" t="s">
        <v>318</v>
      </c>
      <c r="E1083" s="957">
        <v>1</v>
      </c>
      <c r="F1083" s="975">
        <v>832975.62990888488</v>
      </c>
      <c r="G1083" s="908" t="s">
        <v>5366</v>
      </c>
    </row>
    <row r="1084" spans="1:7">
      <c r="A1084" s="972"/>
      <c r="B1084" s="973" t="s">
        <v>1305</v>
      </c>
      <c r="C1084" s="940" t="s">
        <v>4133</v>
      </c>
      <c r="D1084" s="941" t="s">
        <v>318</v>
      </c>
      <c r="E1084" s="957">
        <v>1</v>
      </c>
      <c r="F1084" s="975">
        <v>800277.18891886901</v>
      </c>
      <c r="G1084" s="908" t="s">
        <v>5366</v>
      </c>
    </row>
    <row r="1085" spans="1:7">
      <c r="A1085" s="972"/>
      <c r="B1085" s="973" t="s">
        <v>1306</v>
      </c>
      <c r="C1085" s="940" t="s">
        <v>4134</v>
      </c>
      <c r="D1085" s="941" t="s">
        <v>318</v>
      </c>
      <c r="E1085" s="957">
        <v>1</v>
      </c>
      <c r="F1085" s="975">
        <v>764756.49832302378</v>
      </c>
      <c r="G1085" s="908" t="s">
        <v>5366</v>
      </c>
    </row>
    <row r="1086" spans="1:7">
      <c r="A1086" s="972"/>
      <c r="B1086" s="973" t="s">
        <v>1307</v>
      </c>
      <c r="C1086" s="940" t="s">
        <v>4135</v>
      </c>
      <c r="D1086" s="941" t="s">
        <v>318</v>
      </c>
      <c r="E1086" s="957">
        <v>1</v>
      </c>
      <c r="F1086" s="975">
        <v>725706.92530567024</v>
      </c>
      <c r="G1086" s="908" t="s">
        <v>5366</v>
      </c>
    </row>
    <row r="1087" spans="1:7">
      <c r="A1087" s="972"/>
      <c r="B1087" s="973" t="s">
        <v>1308</v>
      </c>
      <c r="C1087" s="940" t="s">
        <v>4136</v>
      </c>
      <c r="D1087" s="941" t="s">
        <v>318</v>
      </c>
      <c r="E1087" s="957">
        <v>1</v>
      </c>
      <c r="F1087" s="975">
        <v>682086.79821856075</v>
      </c>
      <c r="G1087" s="908" t="s">
        <v>5366</v>
      </c>
    </row>
    <row r="1088" spans="1:7">
      <c r="A1088" s="972"/>
      <c r="B1088" s="973" t="s">
        <v>1309</v>
      </c>
      <c r="C1088" s="940" t="s">
        <v>4137</v>
      </c>
      <c r="D1088" s="941" t="s">
        <v>318</v>
      </c>
      <c r="E1088" s="957">
        <v>1</v>
      </c>
      <c r="F1088" s="975">
        <v>632252.04018779902</v>
      </c>
      <c r="G1088" s="908" t="s">
        <v>5366</v>
      </c>
    </row>
    <row r="1089" spans="1:7">
      <c r="A1089" s="972"/>
      <c r="B1089" s="973" t="s">
        <v>1310</v>
      </c>
      <c r="C1089" s="940" t="s">
        <v>4138</v>
      </c>
      <c r="D1089" s="941" t="s">
        <v>318</v>
      </c>
      <c r="E1089" s="957">
        <v>1</v>
      </c>
      <c r="F1089" s="975">
        <v>573338.4512968295</v>
      </c>
      <c r="G1089" s="908" t="s">
        <v>5366</v>
      </c>
    </row>
    <row r="1090" spans="1:7">
      <c r="A1090" s="972"/>
      <c r="B1090" s="973" t="s">
        <v>1311</v>
      </c>
      <c r="C1090" s="940" t="s">
        <v>4139</v>
      </c>
      <c r="D1090" s="941" t="s">
        <v>318</v>
      </c>
      <c r="E1090" s="957">
        <v>1</v>
      </c>
      <c r="F1090" s="975">
        <v>499505.23125826532</v>
      </c>
      <c r="G1090" s="908" t="s">
        <v>5366</v>
      </c>
    </row>
    <row r="1091" spans="1:7">
      <c r="A1091" s="972"/>
      <c r="B1091" s="973" t="s">
        <v>1312</v>
      </c>
      <c r="C1091" s="940" t="s">
        <v>4140</v>
      </c>
      <c r="D1091" s="941" t="s">
        <v>318</v>
      </c>
      <c r="E1091" s="957">
        <v>1</v>
      </c>
      <c r="F1091" s="975">
        <v>481928.37127763359</v>
      </c>
      <c r="G1091" s="908" t="s">
        <v>5366</v>
      </c>
    </row>
    <row r="1092" spans="1:7">
      <c r="A1092" s="972"/>
      <c r="B1092" s="973" t="s">
        <v>1313</v>
      </c>
      <c r="C1092" s="940" t="s">
        <v>4141</v>
      </c>
      <c r="D1092" s="941" t="s">
        <v>318</v>
      </c>
      <c r="E1092" s="957">
        <v>1</v>
      </c>
      <c r="F1092" s="975">
        <v>463010.28310816345</v>
      </c>
      <c r="G1092" s="908" t="s">
        <v>5366</v>
      </c>
    </row>
    <row r="1093" spans="1:7">
      <c r="A1093" s="972"/>
      <c r="B1093" s="973" t="s">
        <v>1314</v>
      </c>
      <c r="C1093" s="940" t="s">
        <v>4142</v>
      </c>
      <c r="D1093" s="941" t="s">
        <v>318</v>
      </c>
      <c r="E1093" s="957">
        <v>1</v>
      </c>
      <c r="F1093" s="975">
        <v>442459.34746148088</v>
      </c>
      <c r="G1093" s="908" t="s">
        <v>5366</v>
      </c>
    </row>
    <row r="1094" spans="1:7">
      <c r="A1094" s="972"/>
      <c r="B1094" s="973" t="s">
        <v>1315</v>
      </c>
      <c r="C1094" s="940" t="s">
        <v>4143</v>
      </c>
      <c r="D1094" s="941" t="s">
        <v>318</v>
      </c>
      <c r="E1094" s="957">
        <v>1</v>
      </c>
      <c r="F1094" s="975">
        <v>419866.73316687206</v>
      </c>
      <c r="G1094" s="908" t="s">
        <v>5366</v>
      </c>
    </row>
    <row r="1095" spans="1:7">
      <c r="A1095" s="972"/>
      <c r="B1095" s="973" t="s">
        <v>1316</v>
      </c>
      <c r="C1095" s="940" t="s">
        <v>4144</v>
      </c>
      <c r="D1095" s="941" t="s">
        <v>318</v>
      </c>
      <c r="E1095" s="957">
        <v>1</v>
      </c>
      <c r="F1095" s="975">
        <v>394629.76818589959</v>
      </c>
      <c r="G1095" s="908" t="s">
        <v>5366</v>
      </c>
    </row>
    <row r="1096" spans="1:7">
      <c r="A1096" s="972"/>
      <c r="B1096" s="973" t="s">
        <v>1317</v>
      </c>
      <c r="C1096" s="940" t="s">
        <v>4145</v>
      </c>
      <c r="D1096" s="941" t="s">
        <v>318</v>
      </c>
      <c r="E1096" s="957">
        <v>1</v>
      </c>
      <c r="F1096" s="975">
        <v>331712.06467894604</v>
      </c>
      <c r="G1096" s="908" t="s">
        <v>5366</v>
      </c>
    </row>
    <row r="1097" spans="1:7">
      <c r="A1097" s="972"/>
      <c r="B1097" s="973" t="s">
        <v>1318</v>
      </c>
      <c r="C1097" s="940" t="s">
        <v>4146</v>
      </c>
      <c r="D1097" s="941" t="s">
        <v>318</v>
      </c>
      <c r="E1097" s="957">
        <v>0</v>
      </c>
      <c r="F1097" s="975">
        <v>1092798.3759088796</v>
      </c>
      <c r="G1097" s="908" t="s">
        <v>5366</v>
      </c>
    </row>
    <row r="1098" spans="1:7">
      <c r="A1098" s="972"/>
      <c r="B1098" s="973" t="s">
        <v>1319</v>
      </c>
      <c r="C1098" s="940" t="s">
        <v>4147</v>
      </c>
      <c r="D1098" s="941" t="s">
        <v>318</v>
      </c>
      <c r="E1098" s="957">
        <v>1</v>
      </c>
      <c r="F1098" s="975">
        <v>1073905.5001919554</v>
      </c>
      <c r="G1098" s="908" t="s">
        <v>5366</v>
      </c>
    </row>
    <row r="1099" spans="1:7">
      <c r="A1099" s="972"/>
      <c r="B1099" s="973" t="s">
        <v>1320</v>
      </c>
      <c r="C1099" s="940" t="s">
        <v>4148</v>
      </c>
      <c r="D1099" s="941" t="s">
        <v>318</v>
      </c>
      <c r="E1099" s="957">
        <v>1</v>
      </c>
      <c r="F1099" s="975">
        <v>1054344.3961737189</v>
      </c>
      <c r="G1099" s="908" t="s">
        <v>5366</v>
      </c>
    </row>
    <row r="1100" spans="1:7">
      <c r="A1100" s="972"/>
      <c r="B1100" s="973" t="s">
        <v>1321</v>
      </c>
      <c r="C1100" s="940" t="s">
        <v>4149</v>
      </c>
      <c r="D1100" s="941" t="s">
        <v>318</v>
      </c>
      <c r="E1100" s="957">
        <v>1</v>
      </c>
      <c r="F1100" s="975">
        <v>1034052.2302552331</v>
      </c>
      <c r="G1100" s="908" t="s">
        <v>5366</v>
      </c>
    </row>
    <row r="1101" spans="1:7">
      <c r="A1101" s="972"/>
      <c r="B1101" s="973" t="s">
        <v>1322</v>
      </c>
      <c r="C1101" s="940" t="s">
        <v>4150</v>
      </c>
      <c r="D1101" s="941" t="s">
        <v>318</v>
      </c>
      <c r="E1101" s="957">
        <v>1</v>
      </c>
      <c r="F1101" s="975">
        <v>1012956.1288780578</v>
      </c>
      <c r="G1101" s="908" t="s">
        <v>5366</v>
      </c>
    </row>
    <row r="1102" spans="1:7">
      <c r="A1102" s="972"/>
      <c r="B1102" s="973" t="s">
        <v>1323</v>
      </c>
      <c r="C1102" s="940" t="s">
        <v>4151</v>
      </c>
      <c r="D1102" s="941" t="s">
        <v>318</v>
      </c>
      <c r="E1102" s="957">
        <v>1</v>
      </c>
      <c r="F1102" s="975">
        <v>990970.82903391519</v>
      </c>
      <c r="G1102" s="908" t="s">
        <v>5366</v>
      </c>
    </row>
    <row r="1103" spans="1:7">
      <c r="A1103" s="972"/>
      <c r="B1103" s="973" t="s">
        <v>1324</v>
      </c>
      <c r="C1103" s="940" t="s">
        <v>4152</v>
      </c>
      <c r="D1103" s="941" t="s">
        <v>318</v>
      </c>
      <c r="E1103" s="957">
        <v>1</v>
      </c>
      <c r="F1103" s="975">
        <v>967995.58053398877</v>
      </c>
      <c r="G1103" s="908" t="s">
        <v>5366</v>
      </c>
    </row>
    <row r="1104" spans="1:7">
      <c r="A1104" s="972"/>
      <c r="B1104" s="973" t="s">
        <v>1325</v>
      </c>
      <c r="C1104" s="940" t="s">
        <v>4153</v>
      </c>
      <c r="D1104" s="941" t="s">
        <v>318</v>
      </c>
      <c r="E1104" s="957">
        <v>1</v>
      </c>
      <c r="F1104" s="975">
        <v>943909.98919452226</v>
      </c>
      <c r="G1104" s="908" t="s">
        <v>5366</v>
      </c>
    </row>
    <row r="1105" spans="1:7">
      <c r="A1105" s="972"/>
      <c r="B1105" s="973" t="s">
        <v>1326</v>
      </c>
      <c r="C1105" s="940" t="s">
        <v>4154</v>
      </c>
      <c r="D1105" s="941" t="s">
        <v>318</v>
      </c>
      <c r="E1105" s="957">
        <v>1</v>
      </c>
      <c r="F1105" s="975">
        <v>918568.32599554956</v>
      </c>
      <c r="G1105" s="908" t="s">
        <v>5366</v>
      </c>
    </row>
    <row r="1106" spans="1:7">
      <c r="A1106" s="972"/>
      <c r="B1106" s="973" t="s">
        <v>1327</v>
      </c>
      <c r="C1106" s="940" t="s">
        <v>4155</v>
      </c>
      <c r="D1106" s="941" t="s">
        <v>318</v>
      </c>
      <c r="E1106" s="957">
        <v>1</v>
      </c>
      <c r="F1106" s="975">
        <v>891791.55486429913</v>
      </c>
      <c r="G1106" s="908" t="s">
        <v>5366</v>
      </c>
    </row>
    <row r="1107" spans="1:7">
      <c r="A1107" s="972"/>
      <c r="B1107" s="973" t="s">
        <v>1328</v>
      </c>
      <c r="C1107" s="940" t="s">
        <v>4156</v>
      </c>
      <c r="D1107" s="941" t="s">
        <v>318</v>
      </c>
      <c r="E1107" s="957">
        <v>1</v>
      </c>
      <c r="F1107" s="975">
        <v>863355.86250521906</v>
      </c>
      <c r="G1107" s="908" t="s">
        <v>5366</v>
      </c>
    </row>
    <row r="1108" spans="1:7">
      <c r="A1108" s="972"/>
      <c r="B1108" s="973" t="s">
        <v>1329</v>
      </c>
      <c r="C1108" s="940" t="s">
        <v>4157</v>
      </c>
      <c r="D1108" s="941" t="s">
        <v>318</v>
      </c>
      <c r="E1108" s="957">
        <v>1</v>
      </c>
      <c r="F1108" s="975">
        <v>832975.62990888488</v>
      </c>
      <c r="G1108" s="908" t="s">
        <v>5366</v>
      </c>
    </row>
    <row r="1109" spans="1:7">
      <c r="A1109" s="972"/>
      <c r="B1109" s="973" t="s">
        <v>1330</v>
      </c>
      <c r="C1109" s="940" t="s">
        <v>4158</v>
      </c>
      <c r="D1109" s="941" t="s">
        <v>318</v>
      </c>
      <c r="E1109" s="957">
        <v>1</v>
      </c>
      <c r="F1109" s="975">
        <v>800277.18891886901</v>
      </c>
      <c r="G1109" s="908" t="s">
        <v>5366</v>
      </c>
    </row>
    <row r="1110" spans="1:7">
      <c r="A1110" s="972"/>
      <c r="B1110" s="973" t="s">
        <v>1331</v>
      </c>
      <c r="C1110" s="940" t="s">
        <v>4159</v>
      </c>
      <c r="D1110" s="941" t="s">
        <v>318</v>
      </c>
      <c r="E1110" s="957">
        <v>1</v>
      </c>
      <c r="F1110" s="975">
        <v>764756.49832302378</v>
      </c>
      <c r="G1110" s="908" t="s">
        <v>5366</v>
      </c>
    </row>
    <row r="1111" spans="1:7">
      <c r="A1111" s="972"/>
      <c r="B1111" s="973" t="s">
        <v>1332</v>
      </c>
      <c r="C1111" s="940" t="s">
        <v>4160</v>
      </c>
      <c r="D1111" s="941" t="s">
        <v>318</v>
      </c>
      <c r="E1111" s="957">
        <v>1</v>
      </c>
      <c r="F1111" s="975">
        <v>725706.92530567024</v>
      </c>
      <c r="G1111" s="908" t="s">
        <v>5366</v>
      </c>
    </row>
    <row r="1112" spans="1:7">
      <c r="A1112" s="972"/>
      <c r="B1112" s="973" t="s">
        <v>1333</v>
      </c>
      <c r="C1112" s="940" t="s">
        <v>4161</v>
      </c>
      <c r="D1112" s="941" t="s">
        <v>318</v>
      </c>
      <c r="E1112" s="957">
        <v>1</v>
      </c>
      <c r="F1112" s="975">
        <v>682086.79821856075</v>
      </c>
      <c r="G1112" s="908" t="s">
        <v>5366</v>
      </c>
    </row>
    <row r="1113" spans="1:7">
      <c r="A1113" s="972"/>
      <c r="B1113" s="973" t="s">
        <v>1334</v>
      </c>
      <c r="C1113" s="940" t="s">
        <v>4162</v>
      </c>
      <c r="D1113" s="941" t="s">
        <v>318</v>
      </c>
      <c r="E1113" s="957">
        <v>1</v>
      </c>
      <c r="F1113" s="975">
        <v>632252.04018779902</v>
      </c>
      <c r="G1113" s="908" t="s">
        <v>5366</v>
      </c>
    </row>
    <row r="1114" spans="1:7">
      <c r="A1114" s="972"/>
      <c r="B1114" s="973" t="s">
        <v>1335</v>
      </c>
      <c r="C1114" s="940" t="s">
        <v>4163</v>
      </c>
      <c r="D1114" s="941" t="s">
        <v>318</v>
      </c>
      <c r="E1114" s="957">
        <v>1</v>
      </c>
      <c r="F1114" s="975">
        <v>573338.4512968295</v>
      </c>
      <c r="G1114" s="908" t="s">
        <v>5366</v>
      </c>
    </row>
    <row r="1115" spans="1:7">
      <c r="A1115" s="972"/>
      <c r="B1115" s="973" t="s">
        <v>1336</v>
      </c>
      <c r="C1115" s="940" t="s">
        <v>4164</v>
      </c>
      <c r="D1115" s="941" t="s">
        <v>318</v>
      </c>
      <c r="E1115" s="957">
        <v>1</v>
      </c>
      <c r="F1115" s="975">
        <v>499505.23125826538</v>
      </c>
      <c r="G1115" s="908" t="s">
        <v>5366</v>
      </c>
    </row>
    <row r="1116" spans="1:7">
      <c r="A1116" s="972"/>
      <c r="B1116" s="973" t="s">
        <v>1337</v>
      </c>
      <c r="C1116" s="940" t="s">
        <v>4165</v>
      </c>
      <c r="D1116" s="941" t="s">
        <v>318</v>
      </c>
      <c r="E1116" s="957">
        <v>1</v>
      </c>
      <c r="F1116" s="975">
        <v>481928.37127763359</v>
      </c>
      <c r="G1116" s="908" t="s">
        <v>5366</v>
      </c>
    </row>
    <row r="1117" spans="1:7">
      <c r="A1117" s="972"/>
      <c r="B1117" s="973" t="s">
        <v>1338</v>
      </c>
      <c r="C1117" s="940" t="s">
        <v>4166</v>
      </c>
      <c r="D1117" s="941" t="s">
        <v>318</v>
      </c>
      <c r="E1117" s="957">
        <v>1</v>
      </c>
      <c r="F1117" s="975">
        <v>463010.28310816351</v>
      </c>
      <c r="G1117" s="908" t="s">
        <v>5366</v>
      </c>
    </row>
    <row r="1118" spans="1:7">
      <c r="A1118" s="972"/>
      <c r="B1118" s="973" t="s">
        <v>1339</v>
      </c>
      <c r="C1118" s="940" t="s">
        <v>4167</v>
      </c>
      <c r="D1118" s="941" t="s">
        <v>318</v>
      </c>
      <c r="E1118" s="957">
        <v>1</v>
      </c>
      <c r="F1118" s="975">
        <v>442459.34746148088</v>
      </c>
      <c r="G1118" s="908" t="s">
        <v>5366</v>
      </c>
    </row>
    <row r="1119" spans="1:7">
      <c r="A1119" s="972"/>
      <c r="B1119" s="973" t="s">
        <v>1340</v>
      </c>
      <c r="C1119" s="940" t="s">
        <v>4168</v>
      </c>
      <c r="D1119" s="941" t="s">
        <v>318</v>
      </c>
      <c r="E1119" s="957">
        <v>1</v>
      </c>
      <c r="F1119" s="975">
        <v>419866.733166872</v>
      </c>
      <c r="G1119" s="908" t="s">
        <v>5366</v>
      </c>
    </row>
    <row r="1120" spans="1:7">
      <c r="A1120" s="972"/>
      <c r="B1120" s="973" t="s">
        <v>1341</v>
      </c>
      <c r="C1120" s="940" t="s">
        <v>4169</v>
      </c>
      <c r="D1120" s="941" t="s">
        <v>318</v>
      </c>
      <c r="E1120" s="957">
        <v>1</v>
      </c>
      <c r="F1120" s="975">
        <v>394629.76818589953</v>
      </c>
      <c r="G1120" s="908" t="s">
        <v>5366</v>
      </c>
    </row>
    <row r="1121" spans="1:7">
      <c r="A1121" s="972"/>
      <c r="B1121" s="973" t="s">
        <v>1342</v>
      </c>
      <c r="C1121" s="940" t="s">
        <v>4170</v>
      </c>
      <c r="D1121" s="941" t="s">
        <v>318</v>
      </c>
      <c r="E1121" s="957">
        <v>1</v>
      </c>
      <c r="F1121" s="975">
        <v>331712.0646789461</v>
      </c>
      <c r="G1121" s="908" t="s">
        <v>5366</v>
      </c>
    </row>
    <row r="1122" spans="1:7">
      <c r="A1122" s="972"/>
      <c r="B1122" s="973" t="s">
        <v>1343</v>
      </c>
      <c r="C1122" s="940" t="s">
        <v>4171</v>
      </c>
      <c r="D1122" s="941" t="s">
        <v>318</v>
      </c>
      <c r="E1122" s="957">
        <v>0</v>
      </c>
      <c r="F1122" s="975">
        <v>906111.98669111275</v>
      </c>
      <c r="G1122" s="908" t="s">
        <v>5366</v>
      </c>
    </row>
    <row r="1123" spans="1:7">
      <c r="A1123" s="972"/>
      <c r="B1123" s="973" t="s">
        <v>1344</v>
      </c>
      <c r="C1123" s="940" t="s">
        <v>4172</v>
      </c>
      <c r="D1123" s="941" t="s">
        <v>318</v>
      </c>
      <c r="E1123" s="957">
        <v>1</v>
      </c>
      <c r="F1123" s="975">
        <v>890446.64390916296</v>
      </c>
      <c r="G1123" s="908" t="s">
        <v>5366</v>
      </c>
    </row>
    <row r="1124" spans="1:7">
      <c r="A1124" s="972"/>
      <c r="B1124" s="973" t="s">
        <v>1345</v>
      </c>
      <c r="C1124" s="940" t="s">
        <v>4173</v>
      </c>
      <c r="D1124" s="941" t="s">
        <v>318</v>
      </c>
      <c r="E1124" s="957">
        <v>1</v>
      </c>
      <c r="F1124" s="975">
        <v>874227.22849404195</v>
      </c>
      <c r="G1124" s="908" t="s">
        <v>5366</v>
      </c>
    </row>
    <row r="1125" spans="1:7">
      <c r="A1125" s="972"/>
      <c r="B1125" s="973" t="s">
        <v>1346</v>
      </c>
      <c r="C1125" s="940" t="s">
        <v>4174</v>
      </c>
      <c r="D1125" s="941" t="s">
        <v>318</v>
      </c>
      <c r="E1125" s="957">
        <v>1</v>
      </c>
      <c r="F1125" s="975">
        <v>857401.64091996418</v>
      </c>
      <c r="G1125" s="908" t="s">
        <v>5366</v>
      </c>
    </row>
    <row r="1126" spans="1:7">
      <c r="A1126" s="972"/>
      <c r="B1126" s="973" t="s">
        <v>1347</v>
      </c>
      <c r="C1126" s="940" t="s">
        <v>4175</v>
      </c>
      <c r="D1126" s="941" t="s">
        <v>318</v>
      </c>
      <c r="E1126" s="957">
        <v>1</v>
      </c>
      <c r="F1126" s="975">
        <v>839909.45686138968</v>
      </c>
      <c r="G1126" s="908" t="s">
        <v>5366</v>
      </c>
    </row>
    <row r="1127" spans="1:7">
      <c r="A1127" s="972"/>
      <c r="B1127" s="973" t="s">
        <v>1348</v>
      </c>
      <c r="C1127" s="940" t="s">
        <v>4176</v>
      </c>
      <c r="D1127" s="941" t="s">
        <v>318</v>
      </c>
      <c r="E1127" s="957">
        <v>1</v>
      </c>
      <c r="F1127" s="975">
        <v>821679.97907395475</v>
      </c>
      <c r="G1127" s="908" t="s">
        <v>5366</v>
      </c>
    </row>
    <row r="1128" spans="1:7">
      <c r="A1128" s="972"/>
      <c r="B1128" s="973" t="s">
        <v>1349</v>
      </c>
      <c r="C1128" s="940" t="s">
        <v>4177</v>
      </c>
      <c r="D1128" s="941" t="s">
        <v>318</v>
      </c>
      <c r="E1128" s="957">
        <v>1</v>
      </c>
      <c r="F1128" s="975">
        <v>802629.66885943234</v>
      </c>
      <c r="G1128" s="908" t="s">
        <v>5366</v>
      </c>
    </row>
    <row r="1129" spans="1:7">
      <c r="A1129" s="972"/>
      <c r="B1129" s="973" t="s">
        <v>1350</v>
      </c>
      <c r="C1129" s="940" t="s">
        <v>4178</v>
      </c>
      <c r="D1129" s="941" t="s">
        <v>318</v>
      </c>
      <c r="E1129" s="957">
        <v>1</v>
      </c>
      <c r="F1129" s="975">
        <v>782658.69937379134</v>
      </c>
      <c r="G1129" s="908" t="s">
        <v>5366</v>
      </c>
    </row>
    <row r="1130" spans="1:7">
      <c r="A1130" s="972"/>
      <c r="B1130" s="973" t="s">
        <v>1351</v>
      </c>
      <c r="C1130" s="940" t="s">
        <v>4179</v>
      </c>
      <c r="D1130" s="941" t="s">
        <v>318</v>
      </c>
      <c r="E1130" s="957">
        <v>1</v>
      </c>
      <c r="F1130" s="975">
        <v>761646.23697130987</v>
      </c>
      <c r="G1130" s="908" t="s">
        <v>5366</v>
      </c>
    </row>
    <row r="1131" spans="1:7">
      <c r="A1131" s="972"/>
      <c r="B1131" s="973" t="s">
        <v>1352</v>
      </c>
      <c r="C1131" s="940" t="s">
        <v>4180</v>
      </c>
      <c r="D1131" s="941" t="s">
        <v>318</v>
      </c>
      <c r="E1131" s="957">
        <v>1</v>
      </c>
      <c r="F1131" s="975">
        <v>739443.83090831479</v>
      </c>
      <c r="G1131" s="908" t="s">
        <v>5366</v>
      </c>
    </row>
    <row r="1132" spans="1:7">
      <c r="A1132" s="972"/>
      <c r="B1132" s="973" t="s">
        <v>1353</v>
      </c>
      <c r="C1132" s="940" t="s">
        <v>4181</v>
      </c>
      <c r="D1132" s="941" t="s">
        <v>318</v>
      </c>
      <c r="E1132" s="957">
        <v>1</v>
      </c>
      <c r="F1132" s="975">
        <v>715865.90266057756</v>
      </c>
      <c r="G1132" s="908" t="s">
        <v>5366</v>
      </c>
    </row>
    <row r="1133" spans="1:7">
      <c r="A1133" s="972"/>
      <c r="B1133" s="973" t="s">
        <v>1354</v>
      </c>
      <c r="C1133" s="940" t="s">
        <v>4182</v>
      </c>
      <c r="D1133" s="941" t="s">
        <v>318</v>
      </c>
      <c r="E1133" s="957">
        <v>1</v>
      </c>
      <c r="F1133" s="975">
        <v>690675.62646611698</v>
      </c>
      <c r="G1133" s="908" t="s">
        <v>5366</v>
      </c>
    </row>
    <row r="1134" spans="1:7">
      <c r="A1134" s="972"/>
      <c r="B1134" s="973" t="s">
        <v>1355</v>
      </c>
      <c r="C1134" s="940" t="s">
        <v>4183</v>
      </c>
      <c r="D1134" s="941" t="s">
        <v>318</v>
      </c>
      <c r="E1134" s="957">
        <v>1</v>
      </c>
      <c r="F1134" s="975">
        <v>663563.16914522892</v>
      </c>
      <c r="G1134" s="908" t="s">
        <v>5366</v>
      </c>
    </row>
    <row r="1135" spans="1:7">
      <c r="A1135" s="972"/>
      <c r="B1135" s="973" t="s">
        <v>1356</v>
      </c>
      <c r="C1135" s="940" t="s">
        <v>4184</v>
      </c>
      <c r="D1135" s="941" t="s">
        <v>318</v>
      </c>
      <c r="E1135" s="957">
        <v>1</v>
      </c>
      <c r="F1135" s="975">
        <v>634110.59652617399</v>
      </c>
      <c r="G1135" s="908" t="s">
        <v>5366</v>
      </c>
    </row>
    <row r="1136" spans="1:7">
      <c r="A1136" s="972"/>
      <c r="B1136" s="973" t="s">
        <v>1357</v>
      </c>
      <c r="C1136" s="940" t="s">
        <v>4185</v>
      </c>
      <c r="D1136" s="941" t="s">
        <v>318</v>
      </c>
      <c r="E1136" s="957">
        <v>1</v>
      </c>
      <c r="F1136" s="975">
        <v>601731.99223261827</v>
      </c>
      <c r="G1136" s="908" t="s">
        <v>5366</v>
      </c>
    </row>
    <row r="1137" spans="1:7">
      <c r="A1137" s="972"/>
      <c r="B1137" s="973" t="s">
        <v>1358</v>
      </c>
      <c r="C1137" s="940" t="s">
        <v>4186</v>
      </c>
      <c r="D1137" s="941" t="s">
        <v>318</v>
      </c>
      <c r="E1137" s="957">
        <v>1</v>
      </c>
      <c r="F1137" s="975">
        <v>565563.63685622334</v>
      </c>
      <c r="G1137" s="908" t="s">
        <v>5366</v>
      </c>
    </row>
    <row r="1138" spans="1:7">
      <c r="A1138" s="972"/>
      <c r="B1138" s="973" t="s">
        <v>1359</v>
      </c>
      <c r="C1138" s="940" t="s">
        <v>4187</v>
      </c>
      <c r="D1138" s="941" t="s">
        <v>318</v>
      </c>
      <c r="E1138" s="957">
        <v>1</v>
      </c>
      <c r="F1138" s="975">
        <v>524242.31665571668</v>
      </c>
      <c r="G1138" s="908" t="s">
        <v>5366</v>
      </c>
    </row>
    <row r="1139" spans="1:7">
      <c r="A1139" s="972"/>
      <c r="B1139" s="973" t="s">
        <v>1360</v>
      </c>
      <c r="C1139" s="940" t="s">
        <v>4188</v>
      </c>
      <c r="D1139" s="941" t="s">
        <v>318</v>
      </c>
      <c r="E1139" s="957">
        <v>1</v>
      </c>
      <c r="F1139" s="975">
        <v>475393.1325336211</v>
      </c>
      <c r="G1139" s="908" t="s">
        <v>5366</v>
      </c>
    </row>
    <row r="1140" spans="1:7">
      <c r="A1140" s="972"/>
      <c r="B1140" s="973" t="s">
        <v>1361</v>
      </c>
      <c r="C1140" s="940" t="s">
        <v>4189</v>
      </c>
      <c r="D1140" s="941" t="s">
        <v>318</v>
      </c>
      <c r="E1140" s="957">
        <v>1</v>
      </c>
      <c r="F1140" s="975">
        <v>414173.08758497838</v>
      </c>
      <c r="G1140" s="908" t="s">
        <v>5366</v>
      </c>
    </row>
    <row r="1141" spans="1:7">
      <c r="A1141" s="972"/>
      <c r="B1141" s="973" t="s">
        <v>1362</v>
      </c>
      <c r="C1141" s="940" t="s">
        <v>4190</v>
      </c>
      <c r="D1141" s="941" t="s">
        <v>318</v>
      </c>
      <c r="E1141" s="957">
        <v>1</v>
      </c>
      <c r="F1141" s="975">
        <v>399598.94118437124</v>
      </c>
      <c r="G1141" s="908" t="s">
        <v>5366</v>
      </c>
    </row>
    <row r="1142" spans="1:7">
      <c r="A1142" s="972"/>
      <c r="B1142" s="973" t="s">
        <v>1363</v>
      </c>
      <c r="C1142" s="940" t="s">
        <v>4191</v>
      </c>
      <c r="D1142" s="941" t="s">
        <v>318</v>
      </c>
      <c r="E1142" s="957">
        <v>1</v>
      </c>
      <c r="F1142" s="975">
        <v>383912.6930771856</v>
      </c>
      <c r="G1142" s="908" t="s">
        <v>5366</v>
      </c>
    </row>
    <row r="1143" spans="1:7">
      <c r="A1143" s="972"/>
      <c r="B1143" s="973" t="s">
        <v>1364</v>
      </c>
      <c r="C1143" s="940" t="s">
        <v>4192</v>
      </c>
      <c r="D1143" s="941" t="s">
        <v>318</v>
      </c>
      <c r="E1143" s="957">
        <v>1</v>
      </c>
      <c r="F1143" s="975">
        <v>366872.54227014456</v>
      </c>
      <c r="G1143" s="908" t="s">
        <v>5366</v>
      </c>
    </row>
    <row r="1144" spans="1:7">
      <c r="A1144" s="972"/>
      <c r="B1144" s="973" t="s">
        <v>1365</v>
      </c>
      <c r="C1144" s="940" t="s">
        <v>4193</v>
      </c>
      <c r="D1144" s="941" t="s">
        <v>318</v>
      </c>
      <c r="E1144" s="957">
        <v>1</v>
      </c>
      <c r="F1144" s="975">
        <v>348139.49958419806</v>
      </c>
      <c r="G1144" s="908" t="s">
        <v>5366</v>
      </c>
    </row>
    <row r="1145" spans="1:7">
      <c r="A1145" s="972"/>
      <c r="B1145" s="973" t="s">
        <v>1366</v>
      </c>
      <c r="C1145" s="940" t="s">
        <v>4194</v>
      </c>
      <c r="D1145" s="941" t="s">
        <v>318</v>
      </c>
      <c r="E1145" s="957">
        <v>1</v>
      </c>
      <c r="F1145" s="975">
        <v>327213.84945414169</v>
      </c>
      <c r="G1145" s="908" t="s">
        <v>5366</v>
      </c>
    </row>
    <row r="1146" spans="1:7">
      <c r="A1146" s="972"/>
      <c r="B1146" s="973" t="s">
        <v>1367</v>
      </c>
      <c r="C1146" s="940" t="s">
        <v>4195</v>
      </c>
      <c r="D1146" s="941" t="s">
        <v>318</v>
      </c>
      <c r="E1146" s="957">
        <v>1</v>
      </c>
      <c r="F1146" s="975">
        <v>275044.5869629595</v>
      </c>
      <c r="G1146" s="908" t="s">
        <v>5366</v>
      </c>
    </row>
    <row r="1147" spans="1:7">
      <c r="A1147" s="972"/>
      <c r="B1147" s="973" t="s">
        <v>1368</v>
      </c>
      <c r="C1147" s="940" t="s">
        <v>4196</v>
      </c>
      <c r="D1147" s="941" t="s">
        <v>318</v>
      </c>
      <c r="E1147" s="957">
        <v>0</v>
      </c>
      <c r="F1147" s="975">
        <v>910665.31325739971</v>
      </c>
      <c r="G1147" s="908" t="s">
        <v>5366</v>
      </c>
    </row>
    <row r="1148" spans="1:7">
      <c r="A1148" s="972"/>
      <c r="B1148" s="973" t="s">
        <v>1369</v>
      </c>
      <c r="C1148" s="940" t="s">
        <v>4197</v>
      </c>
      <c r="D1148" s="941" t="s">
        <v>318</v>
      </c>
      <c r="E1148" s="957">
        <v>1</v>
      </c>
      <c r="F1148" s="975">
        <v>894921.2501599628</v>
      </c>
      <c r="G1148" s="908" t="s">
        <v>5366</v>
      </c>
    </row>
    <row r="1149" spans="1:7">
      <c r="A1149" s="972"/>
      <c r="B1149" s="973" t="s">
        <v>1370</v>
      </c>
      <c r="C1149" s="940" t="s">
        <v>4198</v>
      </c>
      <c r="D1149" s="941" t="s">
        <v>318</v>
      </c>
      <c r="E1149" s="957">
        <v>1</v>
      </c>
      <c r="F1149" s="975">
        <v>878620.33014476579</v>
      </c>
      <c r="G1149" s="908" t="s">
        <v>5366</v>
      </c>
    </row>
    <row r="1150" spans="1:7">
      <c r="A1150" s="972"/>
      <c r="B1150" s="973" t="s">
        <v>1371</v>
      </c>
      <c r="C1150" s="940" t="s">
        <v>4199</v>
      </c>
      <c r="D1150" s="941" t="s">
        <v>318</v>
      </c>
      <c r="E1150" s="957">
        <v>1</v>
      </c>
      <c r="F1150" s="975">
        <v>861710.19187936094</v>
      </c>
      <c r="G1150" s="908" t="s">
        <v>5366</v>
      </c>
    </row>
    <row r="1151" spans="1:7">
      <c r="A1151" s="972"/>
      <c r="B1151" s="973" t="s">
        <v>1372</v>
      </c>
      <c r="C1151" s="940" t="s">
        <v>4200</v>
      </c>
      <c r="D1151" s="941" t="s">
        <v>318</v>
      </c>
      <c r="E1151" s="957">
        <v>1</v>
      </c>
      <c r="F1151" s="975">
        <v>844130.10739838157</v>
      </c>
      <c r="G1151" s="908" t="s">
        <v>5366</v>
      </c>
    </row>
    <row r="1152" spans="1:7">
      <c r="A1152" s="972"/>
      <c r="B1152" s="973" t="s">
        <v>1373</v>
      </c>
      <c r="C1152" s="940" t="s">
        <v>4201</v>
      </c>
      <c r="D1152" s="941" t="s">
        <v>318</v>
      </c>
      <c r="E1152" s="957">
        <v>1</v>
      </c>
      <c r="F1152" s="975">
        <v>825809.0241949294</v>
      </c>
      <c r="G1152" s="908" t="s">
        <v>5366</v>
      </c>
    </row>
    <row r="1153" spans="1:7">
      <c r="A1153" s="972"/>
      <c r="B1153" s="973" t="s">
        <v>1374</v>
      </c>
      <c r="C1153" s="940" t="s">
        <v>4202</v>
      </c>
      <c r="D1153" s="941" t="s">
        <v>318</v>
      </c>
      <c r="E1153" s="957">
        <v>1</v>
      </c>
      <c r="F1153" s="975">
        <v>806662.98377832398</v>
      </c>
      <c r="G1153" s="908" t="s">
        <v>5366</v>
      </c>
    </row>
    <row r="1154" spans="1:7">
      <c r="A1154" s="972"/>
      <c r="B1154" s="973" t="s">
        <v>1375</v>
      </c>
      <c r="C1154" s="940" t="s">
        <v>4203</v>
      </c>
      <c r="D1154" s="941" t="s">
        <v>318</v>
      </c>
      <c r="E1154" s="957">
        <v>1</v>
      </c>
      <c r="F1154" s="975">
        <v>786591.6576621019</v>
      </c>
      <c r="G1154" s="908" t="s">
        <v>5366</v>
      </c>
    </row>
    <row r="1155" spans="1:7">
      <c r="A1155" s="972"/>
      <c r="B1155" s="973" t="s">
        <v>1376</v>
      </c>
      <c r="C1155" s="940" t="s">
        <v>4204</v>
      </c>
      <c r="D1155" s="941" t="s">
        <v>318</v>
      </c>
      <c r="E1155" s="957">
        <v>1</v>
      </c>
      <c r="F1155" s="975">
        <v>765473.60499629134</v>
      </c>
      <c r="G1155" s="908" t="s">
        <v>5366</v>
      </c>
    </row>
    <row r="1156" spans="1:7">
      <c r="A1156" s="972"/>
      <c r="B1156" s="973" t="s">
        <v>1377</v>
      </c>
      <c r="C1156" s="940" t="s">
        <v>4205</v>
      </c>
      <c r="D1156" s="941" t="s">
        <v>318</v>
      </c>
      <c r="E1156" s="957">
        <v>1</v>
      </c>
      <c r="F1156" s="975">
        <v>743159.62905358267</v>
      </c>
      <c r="G1156" s="908" t="s">
        <v>5366</v>
      </c>
    </row>
    <row r="1157" spans="1:7">
      <c r="A1157" s="972"/>
      <c r="B1157" s="973" t="s">
        <v>1378</v>
      </c>
      <c r="C1157" s="940" t="s">
        <v>4206</v>
      </c>
      <c r="D1157" s="941" t="s">
        <v>318</v>
      </c>
      <c r="E1157" s="957">
        <v>1</v>
      </c>
      <c r="F1157" s="975">
        <v>719463.21875434928</v>
      </c>
      <c r="G1157" s="908" t="s">
        <v>5366</v>
      </c>
    </row>
    <row r="1158" spans="1:7">
      <c r="A1158" s="972"/>
      <c r="B1158" s="973" t="s">
        <v>1379</v>
      </c>
      <c r="C1158" s="940" t="s">
        <v>4207</v>
      </c>
      <c r="D1158" s="941" t="s">
        <v>318</v>
      </c>
      <c r="E1158" s="957">
        <v>1</v>
      </c>
      <c r="F1158" s="975">
        <v>694146.35825740406</v>
      </c>
      <c r="G1158" s="908" t="s">
        <v>5366</v>
      </c>
    </row>
    <row r="1159" spans="1:7">
      <c r="A1159" s="972"/>
      <c r="B1159" s="973" t="s">
        <v>1380</v>
      </c>
      <c r="C1159" s="940" t="s">
        <v>4208</v>
      </c>
      <c r="D1159" s="941" t="s">
        <v>318</v>
      </c>
      <c r="E1159" s="957">
        <v>1</v>
      </c>
      <c r="F1159" s="975">
        <v>666897.65743239084</v>
      </c>
      <c r="G1159" s="908" t="s">
        <v>5366</v>
      </c>
    </row>
    <row r="1160" spans="1:7">
      <c r="A1160" s="972"/>
      <c r="B1160" s="973" t="s">
        <v>1381</v>
      </c>
      <c r="C1160" s="940" t="s">
        <v>4209</v>
      </c>
      <c r="D1160" s="941" t="s">
        <v>318</v>
      </c>
      <c r="E1160" s="957">
        <v>1</v>
      </c>
      <c r="F1160" s="975">
        <v>637297.08193585323</v>
      </c>
      <c r="G1160" s="908" t="s">
        <v>5366</v>
      </c>
    </row>
    <row r="1161" spans="1:7">
      <c r="A1161" s="972"/>
      <c r="B1161" s="973" t="s">
        <v>1382</v>
      </c>
      <c r="C1161" s="940" t="s">
        <v>4210</v>
      </c>
      <c r="D1161" s="941" t="s">
        <v>318</v>
      </c>
      <c r="E1161" s="957">
        <v>1</v>
      </c>
      <c r="F1161" s="975">
        <v>604755.77108805859</v>
      </c>
      <c r="G1161" s="908" t="s">
        <v>5366</v>
      </c>
    </row>
    <row r="1162" spans="1:7">
      <c r="A1162" s="972"/>
      <c r="B1162" s="973" t="s">
        <v>1383</v>
      </c>
      <c r="C1162" s="940" t="s">
        <v>4211</v>
      </c>
      <c r="D1162" s="941" t="s">
        <v>318</v>
      </c>
      <c r="E1162" s="957">
        <v>1</v>
      </c>
      <c r="F1162" s="975">
        <v>568405.66518213402</v>
      </c>
      <c r="G1162" s="908" t="s">
        <v>5366</v>
      </c>
    </row>
    <row r="1163" spans="1:7">
      <c r="A1163" s="972"/>
      <c r="B1163" s="973" t="s">
        <v>1384</v>
      </c>
      <c r="C1163" s="940" t="s">
        <v>4212</v>
      </c>
      <c r="D1163" s="941" t="s">
        <v>318</v>
      </c>
      <c r="E1163" s="957">
        <v>1</v>
      </c>
      <c r="F1163" s="975">
        <v>526876.70015649917</v>
      </c>
      <c r="G1163" s="908" t="s">
        <v>5366</v>
      </c>
    </row>
    <row r="1164" spans="1:7">
      <c r="A1164" s="972"/>
      <c r="B1164" s="973" t="s">
        <v>1385</v>
      </c>
      <c r="C1164" s="940" t="s">
        <v>4213</v>
      </c>
      <c r="D1164" s="941" t="s">
        <v>318</v>
      </c>
      <c r="E1164" s="957">
        <v>1</v>
      </c>
      <c r="F1164" s="975">
        <v>477782.04274735792</v>
      </c>
      <c r="G1164" s="908" t="s">
        <v>5366</v>
      </c>
    </row>
    <row r="1165" spans="1:7">
      <c r="A1165" s="972"/>
      <c r="B1165" s="973" t="s">
        <v>1386</v>
      </c>
      <c r="C1165" s="940" t="s">
        <v>4214</v>
      </c>
      <c r="D1165" s="941" t="s">
        <v>318</v>
      </c>
      <c r="E1165" s="957">
        <v>1</v>
      </c>
      <c r="F1165" s="975">
        <v>416254.35938188783</v>
      </c>
      <c r="G1165" s="908" t="s">
        <v>5366</v>
      </c>
    </row>
    <row r="1166" spans="1:7">
      <c r="A1166" s="972"/>
      <c r="B1166" s="973" t="s">
        <v>1387</v>
      </c>
      <c r="C1166" s="940" t="s">
        <v>4215</v>
      </c>
      <c r="D1166" s="941" t="s">
        <v>318</v>
      </c>
      <c r="E1166" s="957">
        <v>1</v>
      </c>
      <c r="F1166" s="975">
        <v>401606.9760646947</v>
      </c>
      <c r="G1166" s="908" t="s">
        <v>5366</v>
      </c>
    </row>
    <row r="1167" spans="1:7">
      <c r="A1167" s="972"/>
      <c r="B1167" s="973" t="s">
        <v>1388</v>
      </c>
      <c r="C1167" s="940" t="s">
        <v>4216</v>
      </c>
      <c r="D1167" s="941" t="s">
        <v>318</v>
      </c>
      <c r="E1167" s="957">
        <v>1</v>
      </c>
      <c r="F1167" s="975">
        <v>385841.90259013628</v>
      </c>
      <c r="G1167" s="908" t="s">
        <v>5366</v>
      </c>
    </row>
    <row r="1168" spans="1:7">
      <c r="A1168" s="972"/>
      <c r="B1168" s="973" t="s">
        <v>1389</v>
      </c>
      <c r="C1168" s="940" t="s">
        <v>4217</v>
      </c>
      <c r="D1168" s="941" t="s">
        <v>318</v>
      </c>
      <c r="E1168" s="957">
        <v>1</v>
      </c>
      <c r="F1168" s="975">
        <v>368716.12288456742</v>
      </c>
      <c r="G1168" s="908" t="s">
        <v>5366</v>
      </c>
    </row>
    <row r="1169" spans="1:7">
      <c r="A1169" s="972"/>
      <c r="B1169" s="973" t="s">
        <v>1390</v>
      </c>
      <c r="C1169" s="940" t="s">
        <v>4218</v>
      </c>
      <c r="D1169" s="941" t="s">
        <v>318</v>
      </c>
      <c r="E1169" s="957">
        <v>1</v>
      </c>
      <c r="F1169" s="975">
        <v>349888.94430572668</v>
      </c>
      <c r="G1169" s="908" t="s">
        <v>5366</v>
      </c>
    </row>
    <row r="1170" spans="1:7">
      <c r="A1170" s="972"/>
      <c r="B1170" s="973" t="s">
        <v>1391</v>
      </c>
      <c r="C1170" s="940" t="s">
        <v>4219</v>
      </c>
      <c r="D1170" s="941" t="s">
        <v>318</v>
      </c>
      <c r="E1170" s="957">
        <v>1</v>
      </c>
      <c r="F1170" s="975">
        <v>328858.14015491627</v>
      </c>
      <c r="G1170" s="908" t="s">
        <v>5366</v>
      </c>
    </row>
    <row r="1171" spans="1:7">
      <c r="A1171" s="972"/>
      <c r="B1171" s="973" t="s">
        <v>1392</v>
      </c>
      <c r="C1171" s="940" t="s">
        <v>4220</v>
      </c>
      <c r="D1171" s="941" t="s">
        <v>318</v>
      </c>
      <c r="E1171" s="957">
        <v>1</v>
      </c>
      <c r="F1171" s="975">
        <v>276426.72056578845</v>
      </c>
      <c r="G1171" s="908" t="s">
        <v>5366</v>
      </c>
    </row>
    <row r="1172" spans="1:7">
      <c r="A1172" s="972"/>
      <c r="B1172" s="973" t="s">
        <v>1393</v>
      </c>
      <c r="C1172" s="940" t="s">
        <v>4221</v>
      </c>
      <c r="D1172" s="941" t="s">
        <v>318</v>
      </c>
      <c r="E1172" s="957">
        <v>0</v>
      </c>
      <c r="F1172" s="975">
        <v>1125885.0467685736</v>
      </c>
      <c r="G1172" s="908" t="s">
        <v>5366</v>
      </c>
    </row>
    <row r="1173" spans="1:7">
      <c r="A1173" s="972"/>
      <c r="B1173" s="973" t="s">
        <v>1394</v>
      </c>
      <c r="C1173" s="940" t="s">
        <v>4222</v>
      </c>
      <c r="D1173" s="941" t="s">
        <v>318</v>
      </c>
      <c r="E1173" s="957">
        <v>1</v>
      </c>
      <c r="F1173" s="975">
        <v>1106420.1512040549</v>
      </c>
      <c r="G1173" s="908" t="s">
        <v>5366</v>
      </c>
    </row>
    <row r="1174" spans="1:7">
      <c r="A1174" s="972"/>
      <c r="B1174" s="973" t="s">
        <v>1395</v>
      </c>
      <c r="C1174" s="940" t="s">
        <v>4223</v>
      </c>
      <c r="D1174" s="941" t="s">
        <v>318</v>
      </c>
      <c r="E1174" s="957">
        <v>1</v>
      </c>
      <c r="F1174" s="975">
        <v>1086266.7953811197</v>
      </c>
      <c r="G1174" s="908" t="s">
        <v>5366</v>
      </c>
    </row>
    <row r="1175" spans="1:7">
      <c r="A1175" s="972"/>
      <c r="B1175" s="973" t="s">
        <v>1396</v>
      </c>
      <c r="C1175" s="940" t="s">
        <v>4224</v>
      </c>
      <c r="D1175" s="941" t="s">
        <v>318</v>
      </c>
      <c r="E1175" s="957">
        <v>1</v>
      </c>
      <c r="F1175" s="975">
        <v>1065360.2432871268</v>
      </c>
      <c r="G1175" s="908" t="s">
        <v>5366</v>
      </c>
    </row>
    <row r="1176" spans="1:7">
      <c r="A1176" s="972"/>
      <c r="B1176" s="973" t="s">
        <v>1397</v>
      </c>
      <c r="C1176" s="940" t="s">
        <v>4225</v>
      </c>
      <c r="D1176" s="941" t="s">
        <v>318</v>
      </c>
      <c r="E1176" s="957">
        <v>1</v>
      </c>
      <c r="F1176" s="975">
        <v>1043625.4149699442</v>
      </c>
      <c r="G1176" s="908" t="s">
        <v>5366</v>
      </c>
    </row>
    <row r="1177" spans="1:7">
      <c r="A1177" s="972"/>
      <c r="B1177" s="973" t="s">
        <v>1398</v>
      </c>
      <c r="C1177" s="940" t="s">
        <v>4226</v>
      </c>
      <c r="D1177" s="941" t="s">
        <v>318</v>
      </c>
      <c r="E1177" s="957">
        <v>1</v>
      </c>
      <c r="F1177" s="975">
        <v>1020974.4659120664</v>
      </c>
      <c r="G1177" s="908" t="s">
        <v>5366</v>
      </c>
    </row>
    <row r="1178" spans="1:7">
      <c r="A1178" s="972"/>
      <c r="B1178" s="973" t="s">
        <v>1399</v>
      </c>
      <c r="C1178" s="940" t="s">
        <v>4227</v>
      </c>
      <c r="D1178" s="941" t="s">
        <v>318</v>
      </c>
      <c r="E1178" s="957">
        <v>1</v>
      </c>
      <c r="F1178" s="975">
        <v>997303.59550987964</v>
      </c>
      <c r="G1178" s="908" t="s">
        <v>5366</v>
      </c>
    </row>
    <row r="1179" spans="1:7">
      <c r="A1179" s="972"/>
      <c r="B1179" s="973" t="s">
        <v>1400</v>
      </c>
      <c r="C1179" s="940" t="s">
        <v>4228</v>
      </c>
      <c r="D1179" s="941" t="s">
        <v>318</v>
      </c>
      <c r="E1179" s="957">
        <v>1</v>
      </c>
      <c r="F1179" s="975">
        <v>972488.76440333598</v>
      </c>
      <c r="G1179" s="908" t="s">
        <v>5366</v>
      </c>
    </row>
    <row r="1180" spans="1:7">
      <c r="A1180" s="972"/>
      <c r="B1180" s="973" t="s">
        <v>1401</v>
      </c>
      <c r="C1180" s="940" t="s">
        <v>4229</v>
      </c>
      <c r="D1180" s="941" t="s">
        <v>318</v>
      </c>
      <c r="E1180" s="957">
        <v>1</v>
      </c>
      <c r="F1180" s="975">
        <v>946379.8313330072</v>
      </c>
      <c r="G1180" s="908" t="s">
        <v>5366</v>
      </c>
    </row>
    <row r="1181" spans="1:7">
      <c r="A1181" s="972"/>
      <c r="B1181" s="973" t="s">
        <v>1402</v>
      </c>
      <c r="C1181" s="940" t="s">
        <v>4230</v>
      </c>
      <c r="D1181" s="941" t="s">
        <v>318</v>
      </c>
      <c r="E1181" s="957">
        <v>1</v>
      </c>
      <c r="F1181" s="975">
        <v>918792.33954858209</v>
      </c>
      <c r="G1181" s="908" t="s">
        <v>5366</v>
      </c>
    </row>
    <row r="1182" spans="1:7">
      <c r="A1182" s="972"/>
      <c r="B1182" s="973" t="s">
        <v>1403</v>
      </c>
      <c r="C1182" s="940" t="s">
        <v>4231</v>
      </c>
      <c r="D1182" s="941" t="s">
        <v>318</v>
      </c>
      <c r="E1182" s="957">
        <v>1</v>
      </c>
      <c r="F1182" s="975">
        <v>889495.69935640355</v>
      </c>
      <c r="G1182" s="908" t="s">
        <v>5366</v>
      </c>
    </row>
    <row r="1183" spans="1:7">
      <c r="A1183" s="972"/>
      <c r="B1183" s="973" t="s">
        <v>1404</v>
      </c>
      <c r="C1183" s="940" t="s">
        <v>4232</v>
      </c>
      <c r="D1183" s="941" t="s">
        <v>318</v>
      </c>
      <c r="E1183" s="957">
        <v>1</v>
      </c>
      <c r="F1183" s="975">
        <v>858195.64405652648</v>
      </c>
      <c r="G1183" s="908" t="s">
        <v>5366</v>
      </c>
    </row>
    <row r="1184" spans="1:7">
      <c r="A1184" s="972"/>
      <c r="B1184" s="973" t="s">
        <v>1405</v>
      </c>
      <c r="C1184" s="940" t="s">
        <v>4233</v>
      </c>
      <c r="D1184" s="941" t="s">
        <v>318</v>
      </c>
      <c r="E1184" s="957">
        <v>1</v>
      </c>
      <c r="F1184" s="975">
        <v>824507.19193681609</v>
      </c>
      <c r="G1184" s="908" t="s">
        <v>5366</v>
      </c>
    </row>
    <row r="1185" spans="1:7">
      <c r="A1185" s="972"/>
      <c r="B1185" s="973" t="s">
        <v>1406</v>
      </c>
      <c r="C1185" s="940" t="s">
        <v>4234</v>
      </c>
      <c r="D1185" s="941" t="s">
        <v>318</v>
      </c>
      <c r="E1185" s="957">
        <v>1</v>
      </c>
      <c r="F1185" s="975">
        <v>787911.04092268809</v>
      </c>
      <c r="G1185" s="908" t="s">
        <v>5366</v>
      </c>
    </row>
    <row r="1186" spans="1:7">
      <c r="A1186" s="972"/>
      <c r="B1186" s="973" t="s">
        <v>1407</v>
      </c>
      <c r="C1186" s="940" t="s">
        <v>4235</v>
      </c>
      <c r="D1186" s="941" t="s">
        <v>318</v>
      </c>
      <c r="E1186" s="957">
        <v>1</v>
      </c>
      <c r="F1186" s="975">
        <v>747679.16346737067</v>
      </c>
      <c r="G1186" s="908" t="s">
        <v>5366</v>
      </c>
    </row>
    <row r="1187" spans="1:7">
      <c r="A1187" s="972"/>
      <c r="B1187" s="973" t="s">
        <v>1408</v>
      </c>
      <c r="C1187" s="940" t="s">
        <v>4236</v>
      </c>
      <c r="D1187" s="941" t="s">
        <v>318</v>
      </c>
      <c r="E1187" s="957">
        <v>1</v>
      </c>
      <c r="F1187" s="975">
        <v>702738.34921636514</v>
      </c>
      <c r="G1187" s="908" t="s">
        <v>5366</v>
      </c>
    </row>
    <row r="1188" spans="1:7">
      <c r="A1188" s="972"/>
      <c r="B1188" s="973" t="s">
        <v>1409</v>
      </c>
      <c r="C1188" s="940" t="s">
        <v>4237</v>
      </c>
      <c r="D1188" s="941" t="s">
        <v>318</v>
      </c>
      <c r="E1188" s="957">
        <v>1</v>
      </c>
      <c r="F1188" s="975">
        <v>651394.74355855153</v>
      </c>
      <c r="G1188" s="908" t="s">
        <v>5366</v>
      </c>
    </row>
    <row r="1189" spans="1:7">
      <c r="A1189" s="972"/>
      <c r="B1189" s="973" t="s">
        <v>1410</v>
      </c>
      <c r="C1189" s="940" t="s">
        <v>4238</v>
      </c>
      <c r="D1189" s="941" t="s">
        <v>318</v>
      </c>
      <c r="E1189" s="957">
        <v>1</v>
      </c>
      <c r="F1189" s="975">
        <v>590697.42715867388</v>
      </c>
      <c r="G1189" s="908" t="s">
        <v>5366</v>
      </c>
    </row>
    <row r="1190" spans="1:7">
      <c r="A1190" s="972"/>
      <c r="B1190" s="973" t="s">
        <v>1411</v>
      </c>
      <c r="C1190" s="940" t="s">
        <v>4239</v>
      </c>
      <c r="D1190" s="941" t="s">
        <v>318</v>
      </c>
      <c r="E1190" s="957">
        <v>1</v>
      </c>
      <c r="F1190" s="975">
        <v>514628.75774190616</v>
      </c>
      <c r="G1190" s="908" t="s">
        <v>5366</v>
      </c>
    </row>
    <row r="1191" spans="1:7">
      <c r="A1191" s="972"/>
      <c r="B1191" s="973" t="s">
        <v>1412</v>
      </c>
      <c r="C1191" s="940" t="s">
        <v>4240</v>
      </c>
      <c r="D1191" s="941" t="s">
        <v>318</v>
      </c>
      <c r="E1191" s="957">
        <v>1</v>
      </c>
      <c r="F1191" s="975">
        <v>496519.72293950786</v>
      </c>
      <c r="G1191" s="908" t="s">
        <v>5366</v>
      </c>
    </row>
    <row r="1192" spans="1:7">
      <c r="A1192" s="972"/>
      <c r="B1192" s="973" t="s">
        <v>1413</v>
      </c>
      <c r="C1192" s="940" t="s">
        <v>4241</v>
      </c>
      <c r="D1192" s="941" t="s">
        <v>318</v>
      </c>
      <c r="E1192" s="957">
        <v>1</v>
      </c>
      <c r="F1192" s="975">
        <v>477028.85156468448</v>
      </c>
      <c r="G1192" s="908" t="s">
        <v>5366</v>
      </c>
    </row>
    <row r="1193" spans="1:7">
      <c r="A1193" s="972"/>
      <c r="B1193" s="973" t="s">
        <v>1414</v>
      </c>
      <c r="C1193" s="940" t="s">
        <v>4242</v>
      </c>
      <c r="D1193" s="941" t="s">
        <v>318</v>
      </c>
      <c r="E1193" s="957">
        <v>1</v>
      </c>
      <c r="F1193" s="975">
        <v>455855.69496801647</v>
      </c>
      <c r="G1193" s="908" t="s">
        <v>5366</v>
      </c>
    </row>
    <row r="1194" spans="1:7">
      <c r="A1194" s="972"/>
      <c r="B1194" s="973" t="s">
        <v>1415</v>
      </c>
      <c r="C1194" s="940" t="s">
        <v>4243</v>
      </c>
      <c r="D1194" s="941" t="s">
        <v>318</v>
      </c>
      <c r="E1194" s="957">
        <v>1</v>
      </c>
      <c r="F1194" s="975">
        <v>432579.04379203502</v>
      </c>
      <c r="G1194" s="908" t="s">
        <v>5366</v>
      </c>
    </row>
    <row r="1195" spans="1:7">
      <c r="A1195" s="972"/>
      <c r="B1195" s="973" t="s">
        <v>1416</v>
      </c>
      <c r="C1195" s="940" t="s">
        <v>4244</v>
      </c>
      <c r="D1195" s="941" t="s">
        <v>318</v>
      </c>
      <c r="E1195" s="957">
        <v>1</v>
      </c>
      <c r="F1195" s="975">
        <v>406577.97888903564</v>
      </c>
      <c r="G1195" s="908" t="s">
        <v>5366</v>
      </c>
    </row>
    <row r="1196" spans="1:7">
      <c r="A1196" s="972"/>
      <c r="B1196" s="973" t="s">
        <v>1417</v>
      </c>
      <c r="C1196" s="940" t="s">
        <v>4245</v>
      </c>
      <c r="D1196" s="941" t="s">
        <v>318</v>
      </c>
      <c r="E1196" s="957">
        <v>1</v>
      </c>
      <c r="F1196" s="975">
        <v>341755.31524206459</v>
      </c>
      <c r="G1196" s="908" t="s">
        <v>5366</v>
      </c>
    </row>
    <row r="1197" spans="1:7">
      <c r="A1197" s="972"/>
      <c r="B1197" s="973" t="s">
        <v>1418</v>
      </c>
      <c r="C1197" s="940" t="s">
        <v>4246</v>
      </c>
      <c r="D1197" s="941" t="s">
        <v>318</v>
      </c>
      <c r="E1197" s="957">
        <v>0</v>
      </c>
      <c r="F1197" s="975">
        <v>1120255.6215347305</v>
      </c>
      <c r="G1197" s="908" t="s">
        <v>5366</v>
      </c>
    </row>
    <row r="1198" spans="1:7">
      <c r="A1198" s="972"/>
      <c r="B1198" s="973" t="s">
        <v>1419</v>
      </c>
      <c r="C1198" s="940" t="s">
        <v>4247</v>
      </c>
      <c r="D1198" s="941" t="s">
        <v>318</v>
      </c>
      <c r="E1198" s="957">
        <v>1</v>
      </c>
      <c r="F1198" s="975">
        <v>1100888.0504480347</v>
      </c>
      <c r="G1198" s="908" t="s">
        <v>5366</v>
      </c>
    </row>
    <row r="1199" spans="1:7">
      <c r="A1199" s="972"/>
      <c r="B1199" s="973" t="s">
        <v>1420</v>
      </c>
      <c r="C1199" s="940" t="s">
        <v>4248</v>
      </c>
      <c r="D1199" s="941" t="s">
        <v>318</v>
      </c>
      <c r="E1199" s="957">
        <v>1</v>
      </c>
      <c r="F1199" s="975">
        <v>1080835.4614042141</v>
      </c>
      <c r="G1199" s="908" t="s">
        <v>5366</v>
      </c>
    </row>
    <row r="1200" spans="1:7">
      <c r="A1200" s="972"/>
      <c r="B1200" s="973" t="s">
        <v>1421</v>
      </c>
      <c r="C1200" s="940" t="s">
        <v>4249</v>
      </c>
      <c r="D1200" s="941" t="s">
        <v>318</v>
      </c>
      <c r="E1200" s="957">
        <v>1</v>
      </c>
      <c r="F1200" s="975">
        <v>1060033.4420706911</v>
      </c>
      <c r="G1200" s="908" t="s">
        <v>5366</v>
      </c>
    </row>
    <row r="1201" spans="1:7">
      <c r="A1201" s="972"/>
      <c r="B1201" s="973" t="s">
        <v>1422</v>
      </c>
      <c r="C1201" s="940" t="s">
        <v>4250</v>
      </c>
      <c r="D1201" s="941" t="s">
        <v>318</v>
      </c>
      <c r="E1201" s="957">
        <v>1</v>
      </c>
      <c r="F1201" s="975">
        <v>1038407.2878950945</v>
      </c>
      <c r="G1201" s="908" t="s">
        <v>5366</v>
      </c>
    </row>
    <row r="1202" spans="1:7">
      <c r="A1202" s="972"/>
      <c r="B1202" s="973" t="s">
        <v>1423</v>
      </c>
      <c r="C1202" s="940" t="s">
        <v>4251</v>
      </c>
      <c r="D1202" s="941" t="s">
        <v>318</v>
      </c>
      <c r="E1202" s="957">
        <v>1</v>
      </c>
      <c r="F1202" s="975">
        <v>1015869.5935825061</v>
      </c>
      <c r="G1202" s="908" t="s">
        <v>5366</v>
      </c>
    </row>
    <row r="1203" spans="1:7">
      <c r="A1203" s="972"/>
      <c r="B1203" s="973" t="s">
        <v>1424</v>
      </c>
      <c r="C1203" s="940" t="s">
        <v>4252</v>
      </c>
      <c r="D1203" s="941" t="s">
        <v>318</v>
      </c>
      <c r="E1203" s="957">
        <v>1</v>
      </c>
      <c r="F1203" s="975">
        <v>992317.07753233018</v>
      </c>
      <c r="G1203" s="908" t="s">
        <v>5366</v>
      </c>
    </row>
    <row r="1204" spans="1:7">
      <c r="A1204" s="972"/>
      <c r="B1204" s="973" t="s">
        <v>1425</v>
      </c>
      <c r="C1204" s="940" t="s">
        <v>4253</v>
      </c>
      <c r="D1204" s="941" t="s">
        <v>318</v>
      </c>
      <c r="E1204" s="957">
        <v>1</v>
      </c>
      <c r="F1204" s="975">
        <v>967626.32058131928</v>
      </c>
      <c r="G1204" s="908" t="s">
        <v>5366</v>
      </c>
    </row>
    <row r="1205" spans="1:7">
      <c r="A1205" s="972"/>
      <c r="B1205" s="973" t="s">
        <v>1426</v>
      </c>
      <c r="C1205" s="940" t="s">
        <v>4254</v>
      </c>
      <c r="D1205" s="941" t="s">
        <v>318</v>
      </c>
      <c r="E1205" s="957">
        <v>1</v>
      </c>
      <c r="F1205" s="975">
        <v>941647.93217634223</v>
      </c>
      <c r="G1205" s="908" t="s">
        <v>5366</v>
      </c>
    </row>
    <row r="1206" spans="1:7">
      <c r="A1206" s="972"/>
      <c r="B1206" s="973" t="s">
        <v>1427</v>
      </c>
      <c r="C1206" s="940" t="s">
        <v>4255</v>
      </c>
      <c r="D1206" s="941" t="s">
        <v>318</v>
      </c>
      <c r="E1206" s="957">
        <v>1</v>
      </c>
      <c r="F1206" s="975">
        <v>914198.37785083929</v>
      </c>
      <c r="G1206" s="908" t="s">
        <v>5366</v>
      </c>
    </row>
    <row r="1207" spans="1:7">
      <c r="A1207" s="972"/>
      <c r="B1207" s="973" t="s">
        <v>1428</v>
      </c>
      <c r="C1207" s="940" t="s">
        <v>4256</v>
      </c>
      <c r="D1207" s="941" t="s">
        <v>318</v>
      </c>
      <c r="E1207" s="957">
        <v>1</v>
      </c>
      <c r="F1207" s="975">
        <v>885048.22085962154</v>
      </c>
      <c r="G1207" s="908" t="s">
        <v>5366</v>
      </c>
    </row>
    <row r="1208" spans="1:7">
      <c r="A1208" s="972"/>
      <c r="B1208" s="973" t="s">
        <v>1429</v>
      </c>
      <c r="C1208" s="940" t="s">
        <v>4257</v>
      </c>
      <c r="D1208" s="941" t="s">
        <v>318</v>
      </c>
      <c r="E1208" s="957">
        <v>1</v>
      </c>
      <c r="F1208" s="975">
        <v>853904.66583624377</v>
      </c>
      <c r="G1208" s="908" t="s">
        <v>5366</v>
      </c>
    </row>
    <row r="1209" spans="1:7">
      <c r="A1209" s="972"/>
      <c r="B1209" s="973" t="s">
        <v>1430</v>
      </c>
      <c r="C1209" s="940" t="s">
        <v>4258</v>
      </c>
      <c r="D1209" s="941" t="s">
        <v>318</v>
      </c>
      <c r="E1209" s="957">
        <v>1</v>
      </c>
      <c r="F1209" s="975">
        <v>820384.65597713192</v>
      </c>
      <c r="G1209" s="908" t="s">
        <v>5366</v>
      </c>
    </row>
    <row r="1210" spans="1:7">
      <c r="A1210" s="972"/>
      <c r="B1210" s="973" t="s">
        <v>1431</v>
      </c>
      <c r="C1210" s="940" t="s">
        <v>4259</v>
      </c>
      <c r="D1210" s="941" t="s">
        <v>318</v>
      </c>
      <c r="E1210" s="957">
        <v>1</v>
      </c>
      <c r="F1210" s="975">
        <v>783971.4857180746</v>
      </c>
      <c r="G1210" s="908" t="s">
        <v>5366</v>
      </c>
    </row>
    <row r="1211" spans="1:7">
      <c r="A1211" s="972"/>
      <c r="B1211" s="973" t="s">
        <v>1432</v>
      </c>
      <c r="C1211" s="940" t="s">
        <v>4260</v>
      </c>
      <c r="D1211" s="941" t="s">
        <v>318</v>
      </c>
      <c r="E1211" s="957">
        <v>1</v>
      </c>
      <c r="F1211" s="975">
        <v>743940.76765003381</v>
      </c>
      <c r="G1211" s="908" t="s">
        <v>5366</v>
      </c>
    </row>
    <row r="1212" spans="1:7">
      <c r="A1212" s="972"/>
      <c r="B1212" s="973" t="s">
        <v>1433</v>
      </c>
      <c r="C1212" s="940" t="s">
        <v>4261</v>
      </c>
      <c r="D1212" s="941" t="s">
        <v>318</v>
      </c>
      <c r="E1212" s="957">
        <v>1</v>
      </c>
      <c r="F1212" s="975">
        <v>699224.65747028333</v>
      </c>
      <c r="G1212" s="908" t="s">
        <v>5366</v>
      </c>
    </row>
    <row r="1213" spans="1:7">
      <c r="A1213" s="972"/>
      <c r="B1213" s="973" t="s">
        <v>1434</v>
      </c>
      <c r="C1213" s="940" t="s">
        <v>4262</v>
      </c>
      <c r="D1213" s="941" t="s">
        <v>318</v>
      </c>
      <c r="E1213" s="957">
        <v>1</v>
      </c>
      <c r="F1213" s="975">
        <v>648137.76984075876</v>
      </c>
      <c r="G1213" s="908" t="s">
        <v>5366</v>
      </c>
    </row>
    <row r="1214" spans="1:7">
      <c r="A1214" s="972"/>
      <c r="B1214" s="973" t="s">
        <v>1435</v>
      </c>
      <c r="C1214" s="940" t="s">
        <v>4263</v>
      </c>
      <c r="D1214" s="941" t="s">
        <v>318</v>
      </c>
      <c r="E1214" s="957">
        <v>1</v>
      </c>
      <c r="F1214" s="975">
        <v>587743.94002288044</v>
      </c>
      <c r="G1214" s="908" t="s">
        <v>5366</v>
      </c>
    </row>
    <row r="1215" spans="1:7">
      <c r="A1215" s="972"/>
      <c r="B1215" s="973" t="s">
        <v>1436</v>
      </c>
      <c r="C1215" s="940" t="s">
        <v>4264</v>
      </c>
      <c r="D1215" s="941" t="s">
        <v>318</v>
      </c>
      <c r="E1215" s="957">
        <v>1</v>
      </c>
      <c r="F1215" s="975">
        <v>512055.61395319662</v>
      </c>
      <c r="G1215" s="908" t="s">
        <v>5366</v>
      </c>
    </row>
    <row r="1216" spans="1:7">
      <c r="A1216" s="972"/>
      <c r="B1216" s="973" t="s">
        <v>1437</v>
      </c>
      <c r="C1216" s="940" t="s">
        <v>4265</v>
      </c>
      <c r="D1216" s="941" t="s">
        <v>318</v>
      </c>
      <c r="E1216" s="957">
        <v>1</v>
      </c>
      <c r="F1216" s="975">
        <v>494037.12432481028</v>
      </c>
      <c r="G1216" s="908" t="s">
        <v>5366</v>
      </c>
    </row>
    <row r="1217" spans="1:7">
      <c r="A1217" s="972"/>
      <c r="B1217" s="973" t="s">
        <v>1438</v>
      </c>
      <c r="C1217" s="940" t="s">
        <v>4266</v>
      </c>
      <c r="D1217" s="941" t="s">
        <v>318</v>
      </c>
      <c r="E1217" s="957">
        <v>1</v>
      </c>
      <c r="F1217" s="975">
        <v>474643.70730686106</v>
      </c>
      <c r="G1217" s="908" t="s">
        <v>5366</v>
      </c>
    </row>
    <row r="1218" spans="1:7">
      <c r="A1218" s="972"/>
      <c r="B1218" s="973" t="s">
        <v>1439</v>
      </c>
      <c r="C1218" s="940" t="s">
        <v>4267</v>
      </c>
      <c r="D1218" s="941" t="s">
        <v>318</v>
      </c>
      <c r="E1218" s="957">
        <v>1</v>
      </c>
      <c r="F1218" s="975">
        <v>453576.41649317637</v>
      </c>
      <c r="G1218" s="908" t="s">
        <v>5366</v>
      </c>
    </row>
    <row r="1219" spans="1:7">
      <c r="A1219" s="972"/>
      <c r="B1219" s="973" t="s">
        <v>1440</v>
      </c>
      <c r="C1219" s="940" t="s">
        <v>4268</v>
      </c>
      <c r="D1219" s="941" t="s">
        <v>318</v>
      </c>
      <c r="E1219" s="957">
        <v>1</v>
      </c>
      <c r="F1219" s="975">
        <v>430416.14857307484</v>
      </c>
      <c r="G1219" s="908" t="s">
        <v>5366</v>
      </c>
    </row>
    <row r="1220" spans="1:7">
      <c r="A1220" s="972"/>
      <c r="B1220" s="973" t="s">
        <v>1441</v>
      </c>
      <c r="C1220" s="940" t="s">
        <v>4269</v>
      </c>
      <c r="D1220" s="941" t="s">
        <v>318</v>
      </c>
      <c r="E1220" s="957">
        <v>1</v>
      </c>
      <c r="F1220" s="975">
        <v>404545.08899459051</v>
      </c>
      <c r="G1220" s="908" t="s">
        <v>5366</v>
      </c>
    </row>
    <row r="1221" spans="1:7">
      <c r="A1221" s="972"/>
      <c r="B1221" s="973" t="s">
        <v>1442</v>
      </c>
      <c r="C1221" s="940" t="s">
        <v>4270</v>
      </c>
      <c r="D1221" s="941" t="s">
        <v>318</v>
      </c>
      <c r="E1221" s="957">
        <v>1</v>
      </c>
      <c r="F1221" s="975">
        <v>340046.53866585426</v>
      </c>
      <c r="G1221" s="908" t="s">
        <v>5366</v>
      </c>
    </row>
    <row r="1222" spans="1:7">
      <c r="A1222" s="972"/>
      <c r="B1222" s="973" t="s">
        <v>1443</v>
      </c>
      <c r="C1222" s="940" t="s">
        <v>4271</v>
      </c>
      <c r="D1222" s="941" t="s">
        <v>318</v>
      </c>
      <c r="E1222" s="957">
        <v>0</v>
      </c>
      <c r="F1222" s="975">
        <v>1109081.0717099216</v>
      </c>
      <c r="G1222" s="908" t="s">
        <v>5366</v>
      </c>
    </row>
    <row r="1223" spans="1:7">
      <c r="A1223" s="972"/>
      <c r="B1223" s="973" t="s">
        <v>1444</v>
      </c>
      <c r="C1223" s="940" t="s">
        <v>4272</v>
      </c>
      <c r="D1223" s="941" t="s">
        <v>318</v>
      </c>
      <c r="E1223" s="957">
        <v>1</v>
      </c>
      <c r="F1223" s="975">
        <v>1089906.6921448156</v>
      </c>
      <c r="G1223" s="908" t="s">
        <v>5366</v>
      </c>
    </row>
    <row r="1224" spans="1:7">
      <c r="A1224" s="972"/>
      <c r="B1224" s="973" t="s">
        <v>1445</v>
      </c>
      <c r="C1224" s="940" t="s">
        <v>4273</v>
      </c>
      <c r="D1224" s="941" t="s">
        <v>318</v>
      </c>
      <c r="E1224" s="957">
        <v>1</v>
      </c>
      <c r="F1224" s="975">
        <v>1070054.127676707</v>
      </c>
      <c r="G1224" s="908" t="s">
        <v>5366</v>
      </c>
    </row>
    <row r="1225" spans="1:7">
      <c r="A1225" s="972"/>
      <c r="B1225" s="973" t="s">
        <v>1446</v>
      </c>
      <c r="C1225" s="940" t="s">
        <v>4274</v>
      </c>
      <c r="D1225" s="941" t="s">
        <v>318</v>
      </c>
      <c r="E1225" s="957">
        <v>1</v>
      </c>
      <c r="F1225" s="975">
        <v>1049459.6084860361</v>
      </c>
      <c r="G1225" s="908" t="s">
        <v>5366</v>
      </c>
    </row>
    <row r="1226" spans="1:7">
      <c r="A1226" s="972"/>
      <c r="B1226" s="973" t="s">
        <v>1447</v>
      </c>
      <c r="C1226" s="940" t="s">
        <v>4275</v>
      </c>
      <c r="D1226" s="941" t="s">
        <v>318</v>
      </c>
      <c r="E1226" s="957">
        <v>1</v>
      </c>
      <c r="F1226" s="975">
        <v>1028049.1751983409</v>
      </c>
      <c r="G1226" s="908" t="s">
        <v>5366</v>
      </c>
    </row>
    <row r="1227" spans="1:7">
      <c r="A1227" s="972"/>
      <c r="B1227" s="973" t="s">
        <v>1448</v>
      </c>
      <c r="C1227" s="940" t="s">
        <v>4276</v>
      </c>
      <c r="D1227" s="941" t="s">
        <v>318</v>
      </c>
      <c r="E1227" s="957">
        <v>1</v>
      </c>
      <c r="F1227" s="975">
        <v>1005736.2943865206</v>
      </c>
      <c r="G1227" s="908" t="s">
        <v>5366</v>
      </c>
    </row>
    <row r="1228" spans="1:7">
      <c r="A1228" s="972"/>
      <c r="B1228" s="973" t="s">
        <v>1449</v>
      </c>
      <c r="C1228" s="940" t="s">
        <v>4277</v>
      </c>
      <c r="D1228" s="941" t="s">
        <v>318</v>
      </c>
      <c r="E1228" s="957">
        <v>1</v>
      </c>
      <c r="F1228" s="975">
        <v>982418.71468394529</v>
      </c>
      <c r="G1228" s="908" t="s">
        <v>5366</v>
      </c>
    </row>
    <row r="1229" spans="1:7">
      <c r="A1229" s="972"/>
      <c r="B1229" s="973" t="s">
        <v>1450</v>
      </c>
      <c r="C1229" s="940" t="s">
        <v>4278</v>
      </c>
      <c r="D1229" s="941" t="s">
        <v>318</v>
      </c>
      <c r="E1229" s="957">
        <v>1</v>
      </c>
      <c r="F1229" s="975">
        <v>957974.24803352065</v>
      </c>
      <c r="G1229" s="908" t="s">
        <v>5366</v>
      </c>
    </row>
    <row r="1230" spans="1:7">
      <c r="A1230" s="972"/>
      <c r="B1230" s="973" t="s">
        <v>1451</v>
      </c>
      <c r="C1230" s="940" t="s">
        <v>4279</v>
      </c>
      <c r="D1230" s="941" t="s">
        <v>318</v>
      </c>
      <c r="E1230" s="957">
        <v>1</v>
      </c>
      <c r="F1230" s="975">
        <v>932254.99405288324</v>
      </c>
      <c r="G1230" s="908" t="s">
        <v>5366</v>
      </c>
    </row>
    <row r="1231" spans="1:7">
      <c r="A1231" s="972"/>
      <c r="B1231" s="973" t="s">
        <v>1452</v>
      </c>
      <c r="C1231" s="940" t="s">
        <v>4280</v>
      </c>
      <c r="D1231" s="941" t="s">
        <v>318</v>
      </c>
      <c r="E1231" s="957">
        <v>1</v>
      </c>
      <c r="F1231" s="975">
        <v>905079.24903177714</v>
      </c>
      <c r="G1231" s="908" t="s">
        <v>5366</v>
      </c>
    </row>
    <row r="1232" spans="1:7">
      <c r="A1232" s="972"/>
      <c r="B1232" s="973" t="s">
        <v>1453</v>
      </c>
      <c r="C1232" s="940" t="s">
        <v>4281</v>
      </c>
      <c r="D1232" s="941" t="s">
        <v>318</v>
      </c>
      <c r="E1232" s="957">
        <v>1</v>
      </c>
      <c r="F1232" s="975">
        <v>876219.86485654686</v>
      </c>
      <c r="G1232" s="908" t="s">
        <v>5366</v>
      </c>
    </row>
    <row r="1233" spans="1:7">
      <c r="A1233" s="972"/>
      <c r="B1233" s="973" t="s">
        <v>1454</v>
      </c>
      <c r="C1233" s="940" t="s">
        <v>4282</v>
      </c>
      <c r="D1233" s="941" t="s">
        <v>318</v>
      </c>
      <c r="E1233" s="957">
        <v>1</v>
      </c>
      <c r="F1233" s="975">
        <v>845386.96679452725</v>
      </c>
      <c r="G1233" s="908" t="s">
        <v>5366</v>
      </c>
    </row>
    <row r="1234" spans="1:7">
      <c r="A1234" s="972"/>
      <c r="B1234" s="973" t="s">
        <v>1455</v>
      </c>
      <c r="C1234" s="940" t="s">
        <v>4283</v>
      </c>
      <c r="D1234" s="941" t="s">
        <v>318</v>
      </c>
      <c r="E1234" s="957">
        <v>1</v>
      </c>
      <c r="F1234" s="975">
        <v>812201.31903376011</v>
      </c>
      <c r="G1234" s="908" t="s">
        <v>5366</v>
      </c>
    </row>
    <row r="1235" spans="1:7">
      <c r="A1235" s="972"/>
      <c r="B1235" s="973" t="s">
        <v>1456</v>
      </c>
      <c r="C1235" s="940" t="s">
        <v>4284</v>
      </c>
      <c r="D1235" s="941" t="s">
        <v>318</v>
      </c>
      <c r="E1235" s="957">
        <v>1</v>
      </c>
      <c r="F1235" s="975">
        <v>776151.37014803686</v>
      </c>
      <c r="G1235" s="908" t="s">
        <v>5366</v>
      </c>
    </row>
    <row r="1236" spans="1:7">
      <c r="A1236" s="972"/>
      <c r="B1236" s="973" t="s">
        <v>1457</v>
      </c>
      <c r="C1236" s="940" t="s">
        <v>4285</v>
      </c>
      <c r="D1236" s="941" t="s">
        <v>318</v>
      </c>
      <c r="E1236" s="957">
        <v>1</v>
      </c>
      <c r="F1236" s="975">
        <v>736519.95849272469</v>
      </c>
      <c r="G1236" s="908" t="s">
        <v>5366</v>
      </c>
    </row>
    <row r="1237" spans="1:7">
      <c r="A1237" s="972"/>
      <c r="B1237" s="973" t="s">
        <v>1458</v>
      </c>
      <c r="C1237" s="940" t="s">
        <v>4286</v>
      </c>
      <c r="D1237" s="941" t="s">
        <v>318</v>
      </c>
      <c r="E1237" s="957">
        <v>1</v>
      </c>
      <c r="F1237" s="975">
        <v>692249.89151201723</v>
      </c>
      <c r="G1237" s="908" t="s">
        <v>5366</v>
      </c>
    </row>
    <row r="1238" spans="1:7">
      <c r="A1238" s="972"/>
      <c r="B1238" s="973" t="s">
        <v>1459</v>
      </c>
      <c r="C1238" s="940" t="s">
        <v>4287</v>
      </c>
      <c r="D1238" s="941" t="s">
        <v>318</v>
      </c>
      <c r="E1238" s="957">
        <v>1</v>
      </c>
      <c r="F1238" s="975">
        <v>641672.59558659722</v>
      </c>
      <c r="G1238" s="908" t="s">
        <v>5366</v>
      </c>
    </row>
    <row r="1239" spans="1:7">
      <c r="A1239" s="972"/>
      <c r="B1239" s="973" t="s">
        <v>1460</v>
      </c>
      <c r="C1239" s="940" t="s">
        <v>4288</v>
      </c>
      <c r="D1239" s="941" t="s">
        <v>318</v>
      </c>
      <c r="E1239" s="957">
        <v>1</v>
      </c>
      <c r="F1239" s="975">
        <v>581881.19422115223</v>
      </c>
      <c r="G1239" s="908" t="s">
        <v>5366</v>
      </c>
    </row>
    <row r="1240" spans="1:7">
      <c r="A1240" s="972"/>
      <c r="B1240" s="973" t="s">
        <v>1461</v>
      </c>
      <c r="C1240" s="940" t="s">
        <v>4289</v>
      </c>
      <c r="D1240" s="941" t="s">
        <v>318</v>
      </c>
      <c r="E1240" s="957">
        <v>1</v>
      </c>
      <c r="F1240" s="975">
        <v>506947.85920401348</v>
      </c>
      <c r="G1240" s="908" t="s">
        <v>5366</v>
      </c>
    </row>
    <row r="1241" spans="1:7">
      <c r="A1241" s="972"/>
      <c r="B1241" s="973" t="s">
        <v>1462</v>
      </c>
      <c r="C1241" s="940" t="s">
        <v>4290</v>
      </c>
      <c r="D1241" s="941" t="s">
        <v>318</v>
      </c>
      <c r="E1241" s="957">
        <v>1</v>
      </c>
      <c r="F1241" s="975">
        <v>489109.10400967032</v>
      </c>
      <c r="G1241" s="908" t="s">
        <v>5366</v>
      </c>
    </row>
    <row r="1242" spans="1:7">
      <c r="A1242" s="972"/>
      <c r="B1242" s="973" t="s">
        <v>1463</v>
      </c>
      <c r="C1242" s="940" t="s">
        <v>4291</v>
      </c>
      <c r="D1242" s="941" t="s">
        <v>318</v>
      </c>
      <c r="E1242" s="957">
        <v>1</v>
      </c>
      <c r="F1242" s="975">
        <v>469909.13632647513</v>
      </c>
      <c r="G1242" s="908" t="s">
        <v>5366</v>
      </c>
    </row>
    <row r="1243" spans="1:7">
      <c r="A1243" s="972"/>
      <c r="B1243" s="973" t="s">
        <v>1464</v>
      </c>
      <c r="C1243" s="940" t="s">
        <v>4292</v>
      </c>
      <c r="D1243" s="941" t="s">
        <v>318</v>
      </c>
      <c r="E1243" s="957">
        <v>1</v>
      </c>
      <c r="F1243" s="975">
        <v>449051.99173865694</v>
      </c>
      <c r="G1243" s="908" t="s">
        <v>5366</v>
      </c>
    </row>
    <row r="1244" spans="1:7">
      <c r="A1244" s="972"/>
      <c r="B1244" s="973" t="s">
        <v>1465</v>
      </c>
      <c r="C1244" s="940" t="s">
        <v>4293</v>
      </c>
      <c r="D1244" s="941" t="s">
        <v>318</v>
      </c>
      <c r="E1244" s="957">
        <v>1</v>
      </c>
      <c r="F1244" s="975">
        <v>426122.74749105843</v>
      </c>
      <c r="G1244" s="908" t="s">
        <v>5366</v>
      </c>
    </row>
    <row r="1245" spans="1:7">
      <c r="A1245" s="972"/>
      <c r="B1245" s="973" t="s">
        <v>1466</v>
      </c>
      <c r="C1245" s="940" t="s">
        <v>4294</v>
      </c>
      <c r="D1245" s="941" t="s">
        <v>318</v>
      </c>
      <c r="E1245" s="957">
        <v>1</v>
      </c>
      <c r="F1245" s="975">
        <v>400509.75173186953</v>
      </c>
      <c r="G1245" s="908" t="s">
        <v>5366</v>
      </c>
    </row>
    <row r="1246" spans="1:7">
      <c r="A1246" s="972"/>
      <c r="B1246" s="973" t="s">
        <v>1467</v>
      </c>
      <c r="C1246" s="940" t="s">
        <v>4295</v>
      </c>
      <c r="D1246" s="941" t="s">
        <v>318</v>
      </c>
      <c r="E1246" s="957">
        <v>1</v>
      </c>
      <c r="F1246" s="975">
        <v>336654.57444266236</v>
      </c>
      <c r="G1246" s="908" t="s">
        <v>5366</v>
      </c>
    </row>
    <row r="1247" spans="1:7">
      <c r="A1247" s="972"/>
      <c r="B1247" s="973" t="s">
        <v>1468</v>
      </c>
      <c r="C1247" s="940" t="s">
        <v>4296</v>
      </c>
      <c r="D1247" s="941" t="s">
        <v>318</v>
      </c>
      <c r="E1247" s="957">
        <v>0</v>
      </c>
      <c r="F1247" s="975">
        <v>1114654.3434270569</v>
      </c>
      <c r="G1247" s="908" t="s">
        <v>5366</v>
      </c>
    </row>
    <row r="1248" spans="1:7">
      <c r="A1248" s="972"/>
      <c r="B1248" s="973" t="s">
        <v>1469</v>
      </c>
      <c r="C1248" s="940" t="s">
        <v>4297</v>
      </c>
      <c r="D1248" s="941" t="s">
        <v>318</v>
      </c>
      <c r="E1248" s="957">
        <v>1</v>
      </c>
      <c r="F1248" s="975">
        <v>1095383.6101957944</v>
      </c>
      <c r="G1248" s="908" t="s">
        <v>5366</v>
      </c>
    </row>
    <row r="1249" spans="1:7">
      <c r="A1249" s="972"/>
      <c r="B1249" s="973" t="s">
        <v>1470</v>
      </c>
      <c r="C1249" s="940" t="s">
        <v>4298</v>
      </c>
      <c r="D1249" s="941" t="s">
        <v>318</v>
      </c>
      <c r="E1249" s="957">
        <v>1</v>
      </c>
      <c r="F1249" s="975">
        <v>1075431.284097193</v>
      </c>
      <c r="G1249" s="908" t="s">
        <v>5366</v>
      </c>
    </row>
    <row r="1250" spans="1:7">
      <c r="A1250" s="972"/>
      <c r="B1250" s="973" t="s">
        <v>1471</v>
      </c>
      <c r="C1250" s="940" t="s">
        <v>4299</v>
      </c>
      <c r="D1250" s="941" t="s">
        <v>318</v>
      </c>
      <c r="E1250" s="957">
        <v>1</v>
      </c>
      <c r="F1250" s="975">
        <v>1054733.2748603378</v>
      </c>
      <c r="G1250" s="908" t="s">
        <v>5366</v>
      </c>
    </row>
    <row r="1251" spans="1:7">
      <c r="A1251" s="972"/>
      <c r="B1251" s="973" t="s">
        <v>1472</v>
      </c>
      <c r="C1251" s="940" t="s">
        <v>4300</v>
      </c>
      <c r="D1251" s="941" t="s">
        <v>318</v>
      </c>
      <c r="E1251" s="957">
        <v>1</v>
      </c>
      <c r="F1251" s="975">
        <v>1033215.251455619</v>
      </c>
      <c r="G1251" s="908" t="s">
        <v>5366</v>
      </c>
    </row>
    <row r="1252" spans="1:7">
      <c r="A1252" s="972"/>
      <c r="B1252" s="973" t="s">
        <v>1473</v>
      </c>
      <c r="C1252" s="940" t="s">
        <v>4301</v>
      </c>
      <c r="D1252" s="941" t="s">
        <v>318</v>
      </c>
      <c r="E1252" s="957">
        <v>1</v>
      </c>
      <c r="F1252" s="975">
        <v>1010790.2456145936</v>
      </c>
      <c r="G1252" s="908" t="s">
        <v>5366</v>
      </c>
    </row>
    <row r="1253" spans="1:7">
      <c r="A1253" s="972"/>
      <c r="B1253" s="973" t="s">
        <v>1474</v>
      </c>
      <c r="C1253" s="940" t="s">
        <v>4302</v>
      </c>
      <c r="D1253" s="941" t="s">
        <v>318</v>
      </c>
      <c r="E1253" s="957">
        <v>1</v>
      </c>
      <c r="F1253" s="975">
        <v>987355.49214466859</v>
      </c>
      <c r="G1253" s="908" t="s">
        <v>5366</v>
      </c>
    </row>
    <row r="1254" spans="1:7">
      <c r="A1254" s="972"/>
      <c r="B1254" s="973" t="s">
        <v>1475</v>
      </c>
      <c r="C1254" s="940" t="s">
        <v>4303</v>
      </c>
      <c r="D1254" s="941" t="s">
        <v>318</v>
      </c>
      <c r="E1254" s="957">
        <v>1</v>
      </c>
      <c r="F1254" s="975">
        <v>962788.18897841277</v>
      </c>
      <c r="G1254" s="908" t="s">
        <v>5366</v>
      </c>
    </row>
    <row r="1255" spans="1:7">
      <c r="A1255" s="972"/>
      <c r="B1255" s="973" t="s">
        <v>1476</v>
      </c>
      <c r="C1255" s="940" t="s">
        <v>4304</v>
      </c>
      <c r="D1255" s="941" t="s">
        <v>318</v>
      </c>
      <c r="E1255" s="957">
        <v>1</v>
      </c>
      <c r="F1255" s="975">
        <v>936939.69251546054</v>
      </c>
      <c r="G1255" s="908" t="s">
        <v>5366</v>
      </c>
    </row>
    <row r="1256" spans="1:7">
      <c r="A1256" s="972"/>
      <c r="B1256" s="973" t="s">
        <v>1477</v>
      </c>
      <c r="C1256" s="940" t="s">
        <v>4305</v>
      </c>
      <c r="D1256" s="941" t="s">
        <v>318</v>
      </c>
      <c r="E1256" s="957">
        <v>1</v>
      </c>
      <c r="F1256" s="975">
        <v>909627.3859615851</v>
      </c>
      <c r="G1256" s="908" t="s">
        <v>5366</v>
      </c>
    </row>
    <row r="1257" spans="1:7">
      <c r="A1257" s="972"/>
      <c r="B1257" s="973" t="s">
        <v>1478</v>
      </c>
      <c r="C1257" s="940" t="s">
        <v>4306</v>
      </c>
      <c r="D1257" s="941" t="s">
        <v>318</v>
      </c>
      <c r="E1257" s="957">
        <v>1</v>
      </c>
      <c r="F1257" s="975">
        <v>880622.9797553235</v>
      </c>
      <c r="G1257" s="908" t="s">
        <v>5366</v>
      </c>
    </row>
    <row r="1258" spans="1:7">
      <c r="A1258" s="972"/>
      <c r="B1258" s="973" t="s">
        <v>1479</v>
      </c>
      <c r="C1258" s="940" t="s">
        <v>4307</v>
      </c>
      <c r="D1258" s="941" t="s">
        <v>318</v>
      </c>
      <c r="E1258" s="957">
        <v>1</v>
      </c>
      <c r="F1258" s="975">
        <v>849635.14250706264</v>
      </c>
      <c r="G1258" s="908" t="s">
        <v>5366</v>
      </c>
    </row>
    <row r="1259" spans="1:7">
      <c r="A1259" s="972"/>
      <c r="B1259" s="973" t="s">
        <v>1480</v>
      </c>
      <c r="C1259" s="940" t="s">
        <v>4308</v>
      </c>
      <c r="D1259" s="941" t="s">
        <v>318</v>
      </c>
      <c r="E1259" s="957">
        <v>1</v>
      </c>
      <c r="F1259" s="975">
        <v>816282.73269724636</v>
      </c>
      <c r="G1259" s="908" t="s">
        <v>5366</v>
      </c>
    </row>
    <row r="1260" spans="1:7">
      <c r="A1260" s="972"/>
      <c r="B1260" s="973" t="s">
        <v>1481</v>
      </c>
      <c r="C1260" s="940" t="s">
        <v>4309</v>
      </c>
      <c r="D1260" s="941" t="s">
        <v>318</v>
      </c>
      <c r="E1260" s="957">
        <v>1</v>
      </c>
      <c r="F1260" s="975">
        <v>780051.6282894843</v>
      </c>
      <c r="G1260" s="908" t="s">
        <v>5366</v>
      </c>
    </row>
    <row r="1261" spans="1:7">
      <c r="A1261" s="972"/>
      <c r="B1261" s="973" t="s">
        <v>1482</v>
      </c>
      <c r="C1261" s="940" t="s">
        <v>4310</v>
      </c>
      <c r="D1261" s="941" t="s">
        <v>318</v>
      </c>
      <c r="E1261" s="957">
        <v>1</v>
      </c>
      <c r="F1261" s="975">
        <v>740221.06381178368</v>
      </c>
      <c r="G1261" s="908" t="s">
        <v>5366</v>
      </c>
    </row>
    <row r="1262" spans="1:7">
      <c r="A1262" s="972"/>
      <c r="B1262" s="973" t="s">
        <v>1483</v>
      </c>
      <c r="C1262" s="940" t="s">
        <v>4311</v>
      </c>
      <c r="D1262" s="941" t="s">
        <v>318</v>
      </c>
      <c r="E1262" s="957">
        <v>1</v>
      </c>
      <c r="F1262" s="975">
        <v>695728.534182932</v>
      </c>
      <c r="G1262" s="908" t="s">
        <v>5366</v>
      </c>
    </row>
    <row r="1263" spans="1:7">
      <c r="A1263" s="972"/>
      <c r="B1263" s="973" t="s">
        <v>1484</v>
      </c>
      <c r="C1263" s="940" t="s">
        <v>4312</v>
      </c>
      <c r="D1263" s="941" t="s">
        <v>318</v>
      </c>
      <c r="E1263" s="957">
        <v>1</v>
      </c>
      <c r="F1263" s="975">
        <v>644897.08099155501</v>
      </c>
      <c r="G1263" s="908" t="s">
        <v>5366</v>
      </c>
    </row>
    <row r="1264" spans="1:7">
      <c r="A1264" s="972"/>
      <c r="B1264" s="973" t="s">
        <v>1485</v>
      </c>
      <c r="C1264" s="940" t="s">
        <v>4313</v>
      </c>
      <c r="D1264" s="941" t="s">
        <v>318</v>
      </c>
      <c r="E1264" s="957">
        <v>1</v>
      </c>
      <c r="F1264" s="975">
        <v>584805.22032276611</v>
      </c>
      <c r="G1264" s="908" t="s">
        <v>5366</v>
      </c>
    </row>
    <row r="1265" spans="1:7">
      <c r="A1265" s="972"/>
      <c r="B1265" s="973" t="s">
        <v>1486</v>
      </c>
      <c r="C1265" s="940" t="s">
        <v>4314</v>
      </c>
      <c r="D1265" s="941" t="s">
        <v>318</v>
      </c>
      <c r="E1265" s="957">
        <v>1</v>
      </c>
      <c r="F1265" s="975">
        <v>509495.33588343061</v>
      </c>
      <c r="G1265" s="908" t="s">
        <v>5366</v>
      </c>
    </row>
    <row r="1266" spans="1:7">
      <c r="A1266" s="972"/>
      <c r="B1266" s="973" t="s">
        <v>1487</v>
      </c>
      <c r="C1266" s="940" t="s">
        <v>4315</v>
      </c>
      <c r="D1266" s="941" t="s">
        <v>318</v>
      </c>
      <c r="E1266" s="957">
        <v>1</v>
      </c>
      <c r="F1266" s="975">
        <v>491566.93870318629</v>
      </c>
      <c r="G1266" s="908" t="s">
        <v>5366</v>
      </c>
    </row>
    <row r="1267" spans="1:7">
      <c r="A1267" s="972"/>
      <c r="B1267" s="973" t="s">
        <v>1488</v>
      </c>
      <c r="C1267" s="940" t="s">
        <v>4316</v>
      </c>
      <c r="D1267" s="941" t="s">
        <v>318</v>
      </c>
      <c r="E1267" s="957">
        <v>1</v>
      </c>
      <c r="F1267" s="975">
        <v>472270.48877032672</v>
      </c>
      <c r="G1267" s="908" t="s">
        <v>5366</v>
      </c>
    </row>
    <row r="1268" spans="1:7">
      <c r="A1268" s="972"/>
      <c r="B1268" s="973" t="s">
        <v>1489</v>
      </c>
      <c r="C1268" s="940" t="s">
        <v>4317</v>
      </c>
      <c r="D1268" s="941" t="s">
        <v>318</v>
      </c>
      <c r="E1268" s="957">
        <v>1</v>
      </c>
      <c r="F1268" s="975">
        <v>451308.5344107105</v>
      </c>
      <c r="G1268" s="908" t="s">
        <v>5366</v>
      </c>
    </row>
    <row r="1269" spans="1:7">
      <c r="A1269" s="972"/>
      <c r="B1269" s="973" t="s">
        <v>1490</v>
      </c>
      <c r="C1269" s="940" t="s">
        <v>4318</v>
      </c>
      <c r="D1269" s="941" t="s">
        <v>318</v>
      </c>
      <c r="E1269" s="957">
        <v>1</v>
      </c>
      <c r="F1269" s="975">
        <v>428264.0678302095</v>
      </c>
      <c r="G1269" s="908" t="s">
        <v>5366</v>
      </c>
    </row>
    <row r="1270" spans="1:7">
      <c r="A1270" s="972"/>
      <c r="B1270" s="973" t="s">
        <v>1491</v>
      </c>
      <c r="C1270" s="940" t="s">
        <v>4319</v>
      </c>
      <c r="D1270" s="941" t="s">
        <v>318</v>
      </c>
      <c r="E1270" s="957">
        <v>1</v>
      </c>
      <c r="F1270" s="975">
        <v>402522.36354961758</v>
      </c>
      <c r="G1270" s="908" t="s">
        <v>5366</v>
      </c>
    </row>
    <row r="1271" spans="1:7">
      <c r="A1271" s="972"/>
      <c r="B1271" s="973" t="s">
        <v>1492</v>
      </c>
      <c r="C1271" s="940" t="s">
        <v>4320</v>
      </c>
      <c r="D1271" s="941" t="s">
        <v>318</v>
      </c>
      <c r="E1271" s="957">
        <v>1</v>
      </c>
      <c r="F1271" s="975">
        <v>338346.30597252498</v>
      </c>
      <c r="G1271" s="908" t="s">
        <v>5366</v>
      </c>
    </row>
    <row r="1272" spans="1:7">
      <c r="A1272" s="972"/>
      <c r="B1272" s="973" t="s">
        <v>1493</v>
      </c>
      <c r="C1272" s="940" t="s">
        <v>4321</v>
      </c>
      <c r="D1272" s="941" t="s">
        <v>318</v>
      </c>
      <c r="E1272" s="957">
        <v>0</v>
      </c>
      <c r="F1272" s="975">
        <v>1114654.3434270571</v>
      </c>
      <c r="G1272" s="908" t="s">
        <v>5366</v>
      </c>
    </row>
    <row r="1273" spans="1:7">
      <c r="A1273" s="972"/>
      <c r="B1273" s="973" t="s">
        <v>1494</v>
      </c>
      <c r="C1273" s="940" t="s">
        <v>4322</v>
      </c>
      <c r="D1273" s="941" t="s">
        <v>318</v>
      </c>
      <c r="E1273" s="957">
        <v>1</v>
      </c>
      <c r="F1273" s="975">
        <v>1095383.6101957944</v>
      </c>
      <c r="G1273" s="908" t="s">
        <v>5366</v>
      </c>
    </row>
    <row r="1274" spans="1:7">
      <c r="A1274" s="972"/>
      <c r="B1274" s="973" t="s">
        <v>1495</v>
      </c>
      <c r="C1274" s="940" t="s">
        <v>4323</v>
      </c>
      <c r="D1274" s="941" t="s">
        <v>318</v>
      </c>
      <c r="E1274" s="957">
        <v>1</v>
      </c>
      <c r="F1274" s="975">
        <v>1075431.2840971933</v>
      </c>
      <c r="G1274" s="908" t="s">
        <v>5366</v>
      </c>
    </row>
    <row r="1275" spans="1:7">
      <c r="A1275" s="972"/>
      <c r="B1275" s="973" t="s">
        <v>1496</v>
      </c>
      <c r="C1275" s="940" t="s">
        <v>4324</v>
      </c>
      <c r="D1275" s="941" t="s">
        <v>318</v>
      </c>
      <c r="E1275" s="957">
        <v>1</v>
      </c>
      <c r="F1275" s="975">
        <v>1054733.2748603378</v>
      </c>
      <c r="G1275" s="908" t="s">
        <v>5366</v>
      </c>
    </row>
    <row r="1276" spans="1:7">
      <c r="A1276" s="972"/>
      <c r="B1276" s="973" t="s">
        <v>1497</v>
      </c>
      <c r="C1276" s="940" t="s">
        <v>4325</v>
      </c>
      <c r="D1276" s="941" t="s">
        <v>318</v>
      </c>
      <c r="E1276" s="957">
        <v>1</v>
      </c>
      <c r="F1276" s="975">
        <v>1033215.251455619</v>
      </c>
      <c r="G1276" s="908" t="s">
        <v>5366</v>
      </c>
    </row>
    <row r="1277" spans="1:7">
      <c r="A1277" s="972"/>
      <c r="B1277" s="973" t="s">
        <v>1498</v>
      </c>
      <c r="C1277" s="940" t="s">
        <v>4326</v>
      </c>
      <c r="D1277" s="941" t="s">
        <v>318</v>
      </c>
      <c r="E1277" s="957">
        <v>1</v>
      </c>
      <c r="F1277" s="975">
        <v>1010790.2456145935</v>
      </c>
      <c r="G1277" s="908" t="s">
        <v>5366</v>
      </c>
    </row>
    <row r="1278" spans="1:7">
      <c r="A1278" s="972"/>
      <c r="B1278" s="973" t="s">
        <v>1499</v>
      </c>
      <c r="C1278" s="940" t="s">
        <v>4327</v>
      </c>
      <c r="D1278" s="941" t="s">
        <v>318</v>
      </c>
      <c r="E1278" s="957">
        <v>1</v>
      </c>
      <c r="F1278" s="975">
        <v>987355.49214466859</v>
      </c>
      <c r="G1278" s="908" t="s">
        <v>5366</v>
      </c>
    </row>
    <row r="1279" spans="1:7">
      <c r="A1279" s="972"/>
      <c r="B1279" s="973" t="s">
        <v>1500</v>
      </c>
      <c r="C1279" s="940" t="s">
        <v>4328</v>
      </c>
      <c r="D1279" s="941" t="s">
        <v>318</v>
      </c>
      <c r="E1279" s="957">
        <v>1</v>
      </c>
      <c r="F1279" s="975">
        <v>962788.18897841277</v>
      </c>
      <c r="G1279" s="908" t="s">
        <v>5366</v>
      </c>
    </row>
    <row r="1280" spans="1:7">
      <c r="A1280" s="972"/>
      <c r="B1280" s="973" t="s">
        <v>1501</v>
      </c>
      <c r="C1280" s="940" t="s">
        <v>4329</v>
      </c>
      <c r="D1280" s="941" t="s">
        <v>318</v>
      </c>
      <c r="E1280" s="957">
        <v>1</v>
      </c>
      <c r="F1280" s="975">
        <v>936939.69251546054</v>
      </c>
      <c r="G1280" s="908" t="s">
        <v>5366</v>
      </c>
    </row>
    <row r="1281" spans="1:7">
      <c r="A1281" s="972"/>
      <c r="B1281" s="973" t="s">
        <v>1502</v>
      </c>
      <c r="C1281" s="940" t="s">
        <v>4330</v>
      </c>
      <c r="D1281" s="941" t="s">
        <v>318</v>
      </c>
      <c r="E1281" s="957">
        <v>1</v>
      </c>
      <c r="F1281" s="975">
        <v>909627.3859615851</v>
      </c>
      <c r="G1281" s="908" t="s">
        <v>5366</v>
      </c>
    </row>
    <row r="1282" spans="1:7">
      <c r="A1282" s="972"/>
      <c r="B1282" s="973" t="s">
        <v>1503</v>
      </c>
      <c r="C1282" s="940" t="s">
        <v>4331</v>
      </c>
      <c r="D1282" s="941" t="s">
        <v>318</v>
      </c>
      <c r="E1282" s="957">
        <v>1</v>
      </c>
      <c r="F1282" s="975">
        <v>880622.9797553235</v>
      </c>
      <c r="G1282" s="908" t="s">
        <v>5366</v>
      </c>
    </row>
    <row r="1283" spans="1:7">
      <c r="A1283" s="972"/>
      <c r="B1283" s="973" t="s">
        <v>1504</v>
      </c>
      <c r="C1283" s="940" t="s">
        <v>4332</v>
      </c>
      <c r="D1283" s="941" t="s">
        <v>318</v>
      </c>
      <c r="E1283" s="957">
        <v>1</v>
      </c>
      <c r="F1283" s="975">
        <v>849635.14250706264</v>
      </c>
      <c r="G1283" s="908" t="s">
        <v>5366</v>
      </c>
    </row>
    <row r="1284" spans="1:7">
      <c r="A1284" s="972"/>
      <c r="B1284" s="973" t="s">
        <v>1505</v>
      </c>
      <c r="C1284" s="940" t="s">
        <v>4333</v>
      </c>
      <c r="D1284" s="941" t="s">
        <v>318</v>
      </c>
      <c r="E1284" s="957">
        <v>1</v>
      </c>
      <c r="F1284" s="975">
        <v>816282.73269724636</v>
      </c>
      <c r="G1284" s="908" t="s">
        <v>5366</v>
      </c>
    </row>
    <row r="1285" spans="1:7">
      <c r="A1285" s="972"/>
      <c r="B1285" s="973" t="s">
        <v>1506</v>
      </c>
      <c r="C1285" s="940" t="s">
        <v>4334</v>
      </c>
      <c r="D1285" s="941" t="s">
        <v>318</v>
      </c>
      <c r="E1285" s="957">
        <v>1</v>
      </c>
      <c r="F1285" s="975">
        <v>780051.6282894843</v>
      </c>
      <c r="G1285" s="908" t="s">
        <v>5366</v>
      </c>
    </row>
    <row r="1286" spans="1:7">
      <c r="A1286" s="972"/>
      <c r="B1286" s="973" t="s">
        <v>1507</v>
      </c>
      <c r="C1286" s="940" t="s">
        <v>4335</v>
      </c>
      <c r="D1286" s="941" t="s">
        <v>318</v>
      </c>
      <c r="E1286" s="957">
        <v>1</v>
      </c>
      <c r="F1286" s="975">
        <v>740221.06381178368</v>
      </c>
      <c r="G1286" s="908" t="s">
        <v>5366</v>
      </c>
    </row>
    <row r="1287" spans="1:7">
      <c r="A1287" s="972"/>
      <c r="B1287" s="973" t="s">
        <v>1508</v>
      </c>
      <c r="C1287" s="940" t="s">
        <v>4336</v>
      </c>
      <c r="D1287" s="941" t="s">
        <v>318</v>
      </c>
      <c r="E1287" s="957">
        <v>1</v>
      </c>
      <c r="F1287" s="975">
        <v>695728.534182932</v>
      </c>
      <c r="G1287" s="908" t="s">
        <v>5366</v>
      </c>
    </row>
    <row r="1288" spans="1:7">
      <c r="A1288" s="972"/>
      <c r="B1288" s="973" t="s">
        <v>1509</v>
      </c>
      <c r="C1288" s="940" t="s">
        <v>4337</v>
      </c>
      <c r="D1288" s="941" t="s">
        <v>318</v>
      </c>
      <c r="E1288" s="957">
        <v>1</v>
      </c>
      <c r="F1288" s="975">
        <v>644897.08099155501</v>
      </c>
      <c r="G1288" s="908" t="s">
        <v>5366</v>
      </c>
    </row>
    <row r="1289" spans="1:7">
      <c r="A1289" s="972"/>
      <c r="B1289" s="973" t="s">
        <v>1510</v>
      </c>
      <c r="C1289" s="940" t="s">
        <v>4338</v>
      </c>
      <c r="D1289" s="941" t="s">
        <v>318</v>
      </c>
      <c r="E1289" s="957">
        <v>1</v>
      </c>
      <c r="F1289" s="975">
        <v>584805.22032276611</v>
      </c>
      <c r="G1289" s="908" t="s">
        <v>5366</v>
      </c>
    </row>
    <row r="1290" spans="1:7">
      <c r="A1290" s="972"/>
      <c r="B1290" s="973" t="s">
        <v>1511</v>
      </c>
      <c r="C1290" s="940" t="s">
        <v>4339</v>
      </c>
      <c r="D1290" s="941" t="s">
        <v>318</v>
      </c>
      <c r="E1290" s="957">
        <v>1</v>
      </c>
      <c r="F1290" s="975">
        <v>509495.33588343067</v>
      </c>
      <c r="G1290" s="908" t="s">
        <v>5366</v>
      </c>
    </row>
    <row r="1291" spans="1:7">
      <c r="A1291" s="972"/>
      <c r="B1291" s="973" t="s">
        <v>1512</v>
      </c>
      <c r="C1291" s="940" t="s">
        <v>4340</v>
      </c>
      <c r="D1291" s="941" t="s">
        <v>318</v>
      </c>
      <c r="E1291" s="957">
        <v>1</v>
      </c>
      <c r="F1291" s="975">
        <v>491566.93870318629</v>
      </c>
      <c r="G1291" s="908" t="s">
        <v>5366</v>
      </c>
    </row>
    <row r="1292" spans="1:7">
      <c r="A1292" s="972"/>
      <c r="B1292" s="973" t="s">
        <v>1513</v>
      </c>
      <c r="C1292" s="940" t="s">
        <v>4341</v>
      </c>
      <c r="D1292" s="941" t="s">
        <v>318</v>
      </c>
      <c r="E1292" s="957">
        <v>1</v>
      </c>
      <c r="F1292" s="975">
        <v>472270.48877032677</v>
      </c>
      <c r="G1292" s="908" t="s">
        <v>5366</v>
      </c>
    </row>
    <row r="1293" spans="1:7">
      <c r="A1293" s="972"/>
      <c r="B1293" s="973" t="s">
        <v>1514</v>
      </c>
      <c r="C1293" s="940" t="s">
        <v>4342</v>
      </c>
      <c r="D1293" s="941" t="s">
        <v>318</v>
      </c>
      <c r="E1293" s="957">
        <v>1</v>
      </c>
      <c r="F1293" s="975">
        <v>451308.5344107105</v>
      </c>
      <c r="G1293" s="908" t="s">
        <v>5366</v>
      </c>
    </row>
    <row r="1294" spans="1:7">
      <c r="A1294" s="972"/>
      <c r="B1294" s="973" t="s">
        <v>1515</v>
      </c>
      <c r="C1294" s="940" t="s">
        <v>4343</v>
      </c>
      <c r="D1294" s="941" t="s">
        <v>318</v>
      </c>
      <c r="E1294" s="957">
        <v>1</v>
      </c>
      <c r="F1294" s="975">
        <v>428264.06783020945</v>
      </c>
      <c r="G1294" s="908" t="s">
        <v>5366</v>
      </c>
    </row>
    <row r="1295" spans="1:7">
      <c r="A1295" s="972"/>
      <c r="B1295" s="973" t="s">
        <v>1516</v>
      </c>
      <c r="C1295" s="940" t="s">
        <v>4344</v>
      </c>
      <c r="D1295" s="941" t="s">
        <v>318</v>
      </c>
      <c r="E1295" s="957">
        <v>1</v>
      </c>
      <c r="F1295" s="975">
        <v>402522.36354961753</v>
      </c>
      <c r="G1295" s="908" t="s">
        <v>5366</v>
      </c>
    </row>
    <row r="1296" spans="1:7">
      <c r="A1296" s="972"/>
      <c r="B1296" s="973" t="s">
        <v>1517</v>
      </c>
      <c r="C1296" s="940" t="s">
        <v>4345</v>
      </c>
      <c r="D1296" s="941" t="s">
        <v>318</v>
      </c>
      <c r="E1296" s="957">
        <v>1</v>
      </c>
      <c r="F1296" s="975">
        <v>338346.30597252504</v>
      </c>
      <c r="G1296" s="908" t="s">
        <v>5366</v>
      </c>
    </row>
    <row r="1297" spans="1:7">
      <c r="A1297" s="972"/>
      <c r="B1297" s="973" t="s">
        <v>1518</v>
      </c>
      <c r="C1297" s="940" t="s">
        <v>4346</v>
      </c>
      <c r="D1297" s="941" t="s">
        <v>318</v>
      </c>
      <c r="E1297" s="957">
        <v>0</v>
      </c>
      <c r="F1297" s="975">
        <v>924234.22642493504</v>
      </c>
      <c r="G1297" s="908" t="s">
        <v>5366</v>
      </c>
    </row>
    <row r="1298" spans="1:7">
      <c r="A1298" s="972"/>
      <c r="B1298" s="973" t="s">
        <v>1519</v>
      </c>
      <c r="C1298" s="940" t="s">
        <v>4347</v>
      </c>
      <c r="D1298" s="941" t="s">
        <v>318</v>
      </c>
      <c r="E1298" s="957">
        <v>1</v>
      </c>
      <c r="F1298" s="975">
        <v>908255.57678734628</v>
      </c>
      <c r="G1298" s="908" t="s">
        <v>5366</v>
      </c>
    </row>
    <row r="1299" spans="1:7">
      <c r="A1299" s="972"/>
      <c r="B1299" s="973" t="s">
        <v>1520</v>
      </c>
      <c r="C1299" s="940" t="s">
        <v>4348</v>
      </c>
      <c r="D1299" s="941" t="s">
        <v>318</v>
      </c>
      <c r="E1299" s="957">
        <v>1</v>
      </c>
      <c r="F1299" s="975">
        <v>891711.77306392277</v>
      </c>
      <c r="G1299" s="908" t="s">
        <v>5366</v>
      </c>
    </row>
    <row r="1300" spans="1:7">
      <c r="A1300" s="972"/>
      <c r="B1300" s="973" t="s">
        <v>1521</v>
      </c>
      <c r="C1300" s="940" t="s">
        <v>4349</v>
      </c>
      <c r="D1300" s="941" t="s">
        <v>318</v>
      </c>
      <c r="E1300" s="957">
        <v>1</v>
      </c>
      <c r="F1300" s="975">
        <v>874549.67373836343</v>
      </c>
      <c r="G1300" s="908" t="s">
        <v>5366</v>
      </c>
    </row>
    <row r="1301" spans="1:7">
      <c r="A1301" s="972"/>
      <c r="B1301" s="973" t="s">
        <v>1522</v>
      </c>
      <c r="C1301" s="940" t="s">
        <v>4350</v>
      </c>
      <c r="D1301" s="941" t="s">
        <v>318</v>
      </c>
      <c r="E1301" s="957">
        <v>1</v>
      </c>
      <c r="F1301" s="975">
        <v>856707.64599861752</v>
      </c>
      <c r="G1301" s="908" t="s">
        <v>5366</v>
      </c>
    </row>
    <row r="1302" spans="1:7">
      <c r="A1302" s="972"/>
      <c r="B1302" s="973" t="s">
        <v>1523</v>
      </c>
      <c r="C1302" s="940" t="s">
        <v>4351</v>
      </c>
      <c r="D1302" s="941" t="s">
        <v>318</v>
      </c>
      <c r="E1302" s="957">
        <v>1</v>
      </c>
      <c r="F1302" s="975">
        <v>838113.57865543384</v>
      </c>
      <c r="G1302" s="908" t="s">
        <v>5366</v>
      </c>
    </row>
    <row r="1303" spans="1:7">
      <c r="A1303" s="972"/>
      <c r="B1303" s="973" t="s">
        <v>1524</v>
      </c>
      <c r="C1303" s="940" t="s">
        <v>4352</v>
      </c>
      <c r="D1303" s="941" t="s">
        <v>318</v>
      </c>
      <c r="E1303" s="957">
        <v>1</v>
      </c>
      <c r="F1303" s="975">
        <v>818682.262236621</v>
      </c>
      <c r="G1303" s="908" t="s">
        <v>5366</v>
      </c>
    </row>
    <row r="1304" spans="1:7">
      <c r="A1304" s="972"/>
      <c r="B1304" s="973" t="s">
        <v>1525</v>
      </c>
      <c r="C1304" s="940" t="s">
        <v>4353</v>
      </c>
      <c r="D1304" s="941" t="s">
        <v>318</v>
      </c>
      <c r="E1304" s="957">
        <v>1</v>
      </c>
      <c r="F1304" s="975">
        <v>798311.87336126715</v>
      </c>
      <c r="G1304" s="908" t="s">
        <v>5366</v>
      </c>
    </row>
    <row r="1305" spans="1:7">
      <c r="A1305" s="972"/>
      <c r="B1305" s="973" t="s">
        <v>1526</v>
      </c>
      <c r="C1305" s="940" t="s">
        <v>4354</v>
      </c>
      <c r="D1305" s="941" t="s">
        <v>318</v>
      </c>
      <c r="E1305" s="957">
        <v>1</v>
      </c>
      <c r="F1305" s="975">
        <v>776879.16171073611</v>
      </c>
      <c r="G1305" s="908" t="s">
        <v>5366</v>
      </c>
    </row>
    <row r="1306" spans="1:7">
      <c r="A1306" s="972"/>
      <c r="B1306" s="973" t="s">
        <v>1527</v>
      </c>
      <c r="C1306" s="940" t="s">
        <v>4355</v>
      </c>
      <c r="D1306" s="941" t="s">
        <v>318</v>
      </c>
      <c r="E1306" s="957">
        <v>1</v>
      </c>
      <c r="F1306" s="975">
        <v>754232.70752648113</v>
      </c>
      <c r="G1306" s="908" t="s">
        <v>5366</v>
      </c>
    </row>
    <row r="1307" spans="1:7">
      <c r="A1307" s="972"/>
      <c r="B1307" s="973" t="s">
        <v>1528</v>
      </c>
      <c r="C1307" s="940" t="s">
        <v>4356</v>
      </c>
      <c r="D1307" s="941" t="s">
        <v>318</v>
      </c>
      <c r="E1307" s="957">
        <v>1</v>
      </c>
      <c r="F1307" s="975">
        <v>730183.22071378911</v>
      </c>
      <c r="G1307" s="908" t="s">
        <v>5366</v>
      </c>
    </row>
    <row r="1308" spans="1:7">
      <c r="A1308" s="972"/>
      <c r="B1308" s="973" t="s">
        <v>1529</v>
      </c>
      <c r="C1308" s="940" t="s">
        <v>4357</v>
      </c>
      <c r="D1308" s="941" t="s">
        <v>318</v>
      </c>
      <c r="E1308" s="957">
        <v>1</v>
      </c>
      <c r="F1308" s="975">
        <v>704489.13899543928</v>
      </c>
      <c r="G1308" s="908" t="s">
        <v>5366</v>
      </c>
    </row>
    <row r="1309" spans="1:7">
      <c r="A1309" s="972"/>
      <c r="B1309" s="973" t="s">
        <v>1530</v>
      </c>
      <c r="C1309" s="940" t="s">
        <v>4358</v>
      </c>
      <c r="D1309" s="941" t="s">
        <v>318</v>
      </c>
      <c r="E1309" s="957">
        <v>1</v>
      </c>
      <c r="F1309" s="975">
        <v>676834.4325281335</v>
      </c>
      <c r="G1309" s="908" t="s">
        <v>5366</v>
      </c>
    </row>
    <row r="1310" spans="1:7">
      <c r="A1310" s="972"/>
      <c r="B1310" s="973" t="s">
        <v>1531</v>
      </c>
      <c r="C1310" s="940" t="s">
        <v>4359</v>
      </c>
      <c r="D1310" s="941" t="s">
        <v>318</v>
      </c>
      <c r="E1310" s="957">
        <v>1</v>
      </c>
      <c r="F1310" s="975">
        <v>646792.8084566975</v>
      </c>
      <c r="G1310" s="908" t="s">
        <v>5366</v>
      </c>
    </row>
    <row r="1311" spans="1:7">
      <c r="A1311" s="972"/>
      <c r="B1311" s="973" t="s">
        <v>1532</v>
      </c>
      <c r="C1311" s="940" t="s">
        <v>4360</v>
      </c>
      <c r="D1311" s="941" t="s">
        <v>318</v>
      </c>
      <c r="E1311" s="957">
        <v>1</v>
      </c>
      <c r="F1311" s="975">
        <v>613766.63207727065</v>
      </c>
      <c r="G1311" s="908" t="s">
        <v>5366</v>
      </c>
    </row>
    <row r="1312" spans="1:7">
      <c r="A1312" s="972"/>
      <c r="B1312" s="973" t="s">
        <v>1533</v>
      </c>
      <c r="C1312" s="940" t="s">
        <v>4361</v>
      </c>
      <c r="D1312" s="941" t="s">
        <v>318</v>
      </c>
      <c r="E1312" s="957">
        <v>1</v>
      </c>
      <c r="F1312" s="975">
        <v>576874.90959334781</v>
      </c>
      <c r="G1312" s="908" t="s">
        <v>5366</v>
      </c>
    </row>
    <row r="1313" spans="1:7">
      <c r="A1313" s="972"/>
      <c r="B1313" s="973" t="s">
        <v>1534</v>
      </c>
      <c r="C1313" s="940" t="s">
        <v>4362</v>
      </c>
      <c r="D1313" s="941" t="s">
        <v>318</v>
      </c>
      <c r="E1313" s="957">
        <v>1</v>
      </c>
      <c r="F1313" s="975">
        <v>534727.16298883106</v>
      </c>
      <c r="G1313" s="908" t="s">
        <v>5366</v>
      </c>
    </row>
    <row r="1314" spans="1:7">
      <c r="A1314" s="972"/>
      <c r="B1314" s="973" t="s">
        <v>1535</v>
      </c>
      <c r="C1314" s="940" t="s">
        <v>4363</v>
      </c>
      <c r="D1314" s="941" t="s">
        <v>318</v>
      </c>
      <c r="E1314" s="957">
        <v>1</v>
      </c>
      <c r="F1314" s="975">
        <v>484900.99518429354</v>
      </c>
      <c r="G1314" s="908" t="s">
        <v>5366</v>
      </c>
    </row>
    <row r="1315" spans="1:7">
      <c r="A1315" s="972"/>
      <c r="B1315" s="973" t="s">
        <v>1536</v>
      </c>
      <c r="C1315" s="940" t="s">
        <v>4364</v>
      </c>
      <c r="D1315" s="941" t="s">
        <v>318</v>
      </c>
      <c r="E1315" s="957">
        <v>1</v>
      </c>
      <c r="F1315" s="975">
        <v>422456.54933667794</v>
      </c>
      <c r="G1315" s="908" t="s">
        <v>5366</v>
      </c>
    </row>
    <row r="1316" spans="1:7">
      <c r="A1316" s="972"/>
      <c r="B1316" s="973" t="s">
        <v>1537</v>
      </c>
      <c r="C1316" s="940" t="s">
        <v>4365</v>
      </c>
      <c r="D1316" s="941" t="s">
        <v>318</v>
      </c>
      <c r="E1316" s="957">
        <v>1</v>
      </c>
      <c r="F1316" s="975">
        <v>407590.92000805866</v>
      </c>
      <c r="G1316" s="908" t="s">
        <v>5366</v>
      </c>
    </row>
    <row r="1317" spans="1:7">
      <c r="A1317" s="972"/>
      <c r="B1317" s="973" t="s">
        <v>1538</v>
      </c>
      <c r="C1317" s="940" t="s">
        <v>4366</v>
      </c>
      <c r="D1317" s="941" t="s">
        <v>318</v>
      </c>
      <c r="E1317" s="957">
        <v>1</v>
      </c>
      <c r="F1317" s="975">
        <v>391590.94693872932</v>
      </c>
      <c r="G1317" s="908" t="s">
        <v>5366</v>
      </c>
    </row>
    <row r="1318" spans="1:7">
      <c r="A1318" s="972"/>
      <c r="B1318" s="973" t="s">
        <v>1539</v>
      </c>
      <c r="C1318" s="940" t="s">
        <v>4367</v>
      </c>
      <c r="D1318" s="941" t="s">
        <v>318</v>
      </c>
      <c r="E1318" s="957">
        <v>1</v>
      </c>
      <c r="F1318" s="975">
        <v>374209.99311554746</v>
      </c>
      <c r="G1318" s="908" t="s">
        <v>5366</v>
      </c>
    </row>
    <row r="1319" spans="1:7">
      <c r="A1319" s="972"/>
      <c r="B1319" s="973" t="s">
        <v>1540</v>
      </c>
      <c r="C1319" s="940" t="s">
        <v>4368</v>
      </c>
      <c r="D1319" s="941" t="s">
        <v>318</v>
      </c>
      <c r="E1319" s="957">
        <v>1</v>
      </c>
      <c r="F1319" s="975">
        <v>355102.28957588202</v>
      </c>
      <c r="G1319" s="908" t="s">
        <v>5366</v>
      </c>
    </row>
    <row r="1320" spans="1:7">
      <c r="A1320" s="972"/>
      <c r="B1320" s="973" t="s">
        <v>1541</v>
      </c>
      <c r="C1320" s="940" t="s">
        <v>4369</v>
      </c>
      <c r="D1320" s="941" t="s">
        <v>318</v>
      </c>
      <c r="E1320" s="957">
        <v>1</v>
      </c>
      <c r="F1320" s="975">
        <v>333758.12644322455</v>
      </c>
      <c r="G1320" s="908" t="s">
        <v>5366</v>
      </c>
    </row>
    <row r="1321" spans="1:7">
      <c r="A1321" s="972"/>
      <c r="B1321" s="973" t="s">
        <v>1542</v>
      </c>
      <c r="C1321" s="940" t="s">
        <v>4370</v>
      </c>
      <c r="D1321" s="941" t="s">
        <v>318</v>
      </c>
      <c r="E1321" s="957">
        <v>1</v>
      </c>
      <c r="F1321" s="975">
        <v>280545.47870221868</v>
      </c>
      <c r="G1321" s="908" t="s">
        <v>5366</v>
      </c>
    </row>
    <row r="1322" spans="1:7">
      <c r="A1322" s="972"/>
      <c r="B1322" s="973" t="s">
        <v>1543</v>
      </c>
      <c r="C1322" s="940" t="s">
        <v>4371</v>
      </c>
      <c r="D1322" s="941" t="s">
        <v>318</v>
      </c>
      <c r="E1322" s="957">
        <v>0</v>
      </c>
      <c r="F1322" s="975">
        <v>928878.6195225477</v>
      </c>
      <c r="G1322" s="908" t="s">
        <v>5366</v>
      </c>
    </row>
    <row r="1323" spans="1:7">
      <c r="A1323" s="972"/>
      <c r="B1323" s="973" t="s">
        <v>1544</v>
      </c>
      <c r="C1323" s="940" t="s">
        <v>4372</v>
      </c>
      <c r="D1323" s="941" t="s">
        <v>318</v>
      </c>
      <c r="E1323" s="957">
        <v>1</v>
      </c>
      <c r="F1323" s="975">
        <v>912819.67516316206</v>
      </c>
      <c r="G1323" s="908" t="s">
        <v>5366</v>
      </c>
    </row>
    <row r="1324" spans="1:7">
      <c r="A1324" s="972"/>
      <c r="B1324" s="973" t="s">
        <v>1545</v>
      </c>
      <c r="C1324" s="940" t="s">
        <v>4373</v>
      </c>
      <c r="D1324" s="941" t="s">
        <v>318</v>
      </c>
      <c r="E1324" s="957">
        <v>1</v>
      </c>
      <c r="F1324" s="975">
        <v>896192.73674766114</v>
      </c>
      <c r="G1324" s="908" t="s">
        <v>5366</v>
      </c>
    </row>
    <row r="1325" spans="1:7">
      <c r="A1325" s="972"/>
      <c r="B1325" s="973" t="s">
        <v>1546</v>
      </c>
      <c r="C1325" s="940" t="s">
        <v>4374</v>
      </c>
      <c r="D1325" s="941" t="s">
        <v>318</v>
      </c>
      <c r="E1325" s="957">
        <v>1</v>
      </c>
      <c r="F1325" s="975">
        <v>878944.3957169482</v>
      </c>
      <c r="G1325" s="908" t="s">
        <v>5366</v>
      </c>
    </row>
    <row r="1326" spans="1:7">
      <c r="A1326" s="972"/>
      <c r="B1326" s="973" t="s">
        <v>1547</v>
      </c>
      <c r="C1326" s="940" t="s">
        <v>4375</v>
      </c>
      <c r="D1326" s="941" t="s">
        <v>318</v>
      </c>
      <c r="E1326" s="957">
        <v>1</v>
      </c>
      <c r="F1326" s="975">
        <v>861012.70954634924</v>
      </c>
      <c r="G1326" s="908" t="s">
        <v>5366</v>
      </c>
    </row>
    <row r="1327" spans="1:7">
      <c r="A1327" s="972"/>
      <c r="B1327" s="973" t="s">
        <v>1548</v>
      </c>
      <c r="C1327" s="940" t="s">
        <v>4376</v>
      </c>
      <c r="D1327" s="941" t="s">
        <v>318</v>
      </c>
      <c r="E1327" s="957">
        <v>1</v>
      </c>
      <c r="F1327" s="975">
        <v>842325.20467882801</v>
      </c>
      <c r="G1327" s="908" t="s">
        <v>5366</v>
      </c>
    </row>
    <row r="1328" spans="1:7">
      <c r="A1328" s="972"/>
      <c r="B1328" s="973" t="s">
        <v>1549</v>
      </c>
      <c r="C1328" s="940" t="s">
        <v>4377</v>
      </c>
      <c r="D1328" s="941" t="s">
        <v>318</v>
      </c>
      <c r="E1328" s="957">
        <v>1</v>
      </c>
      <c r="F1328" s="975">
        <v>822796.24345389043</v>
      </c>
      <c r="G1328" s="908" t="s">
        <v>5366</v>
      </c>
    </row>
    <row r="1329" spans="1:7">
      <c r="A1329" s="972"/>
      <c r="B1329" s="973" t="s">
        <v>1550</v>
      </c>
      <c r="C1329" s="940" t="s">
        <v>4378</v>
      </c>
      <c r="D1329" s="941" t="s">
        <v>318</v>
      </c>
      <c r="E1329" s="957">
        <v>1</v>
      </c>
      <c r="F1329" s="975">
        <v>802323.49081534392</v>
      </c>
      <c r="G1329" s="908" t="s">
        <v>5366</v>
      </c>
    </row>
    <row r="1330" spans="1:7">
      <c r="A1330" s="972"/>
      <c r="B1330" s="973" t="s">
        <v>1551</v>
      </c>
      <c r="C1330" s="940" t="s">
        <v>4379</v>
      </c>
      <c r="D1330" s="941" t="s">
        <v>318</v>
      </c>
      <c r="E1330" s="957">
        <v>1</v>
      </c>
      <c r="F1330" s="975">
        <v>780783.0770962172</v>
      </c>
      <c r="G1330" s="908" t="s">
        <v>5366</v>
      </c>
    </row>
    <row r="1331" spans="1:7">
      <c r="A1331" s="972"/>
      <c r="B1331" s="973" t="s">
        <v>1552</v>
      </c>
      <c r="C1331" s="940" t="s">
        <v>4380</v>
      </c>
      <c r="D1331" s="941" t="s">
        <v>318</v>
      </c>
      <c r="E1331" s="957">
        <v>1</v>
      </c>
      <c r="F1331" s="975">
        <v>758022.8216346543</v>
      </c>
      <c r="G1331" s="908" t="s">
        <v>5366</v>
      </c>
    </row>
    <row r="1332" spans="1:7">
      <c r="A1332" s="972"/>
      <c r="B1332" s="973" t="s">
        <v>1553</v>
      </c>
      <c r="C1332" s="940" t="s">
        <v>4381</v>
      </c>
      <c r="D1332" s="941" t="s">
        <v>318</v>
      </c>
      <c r="E1332" s="957">
        <v>1</v>
      </c>
      <c r="F1332" s="975">
        <v>733852.48312943627</v>
      </c>
      <c r="G1332" s="908" t="s">
        <v>5366</v>
      </c>
    </row>
    <row r="1333" spans="1:7">
      <c r="A1333" s="972"/>
      <c r="B1333" s="973" t="s">
        <v>1554</v>
      </c>
      <c r="C1333" s="940" t="s">
        <v>4382</v>
      </c>
      <c r="D1333" s="941" t="s">
        <v>318</v>
      </c>
      <c r="E1333" s="957">
        <v>1</v>
      </c>
      <c r="F1333" s="975">
        <v>708029.28542255214</v>
      </c>
      <c r="G1333" s="908" t="s">
        <v>5366</v>
      </c>
    </row>
    <row r="1334" spans="1:7">
      <c r="A1334" s="972"/>
      <c r="B1334" s="973" t="s">
        <v>1555</v>
      </c>
      <c r="C1334" s="940" t="s">
        <v>4383</v>
      </c>
      <c r="D1334" s="941" t="s">
        <v>318</v>
      </c>
      <c r="E1334" s="957">
        <v>1</v>
      </c>
      <c r="F1334" s="975">
        <v>680235.61058103864</v>
      </c>
      <c r="G1334" s="908" t="s">
        <v>5366</v>
      </c>
    </row>
    <row r="1335" spans="1:7">
      <c r="A1335" s="972"/>
      <c r="B1335" s="973" t="s">
        <v>1556</v>
      </c>
      <c r="C1335" s="940" t="s">
        <v>4384</v>
      </c>
      <c r="D1335" s="941" t="s">
        <v>318</v>
      </c>
      <c r="E1335" s="957">
        <v>1</v>
      </c>
      <c r="F1335" s="975">
        <v>650043.02357457031</v>
      </c>
      <c r="G1335" s="908" t="s">
        <v>5366</v>
      </c>
    </row>
    <row r="1336" spans="1:7">
      <c r="A1336" s="972"/>
      <c r="B1336" s="973" t="s">
        <v>1557</v>
      </c>
      <c r="C1336" s="940" t="s">
        <v>4385</v>
      </c>
      <c r="D1336" s="941" t="s">
        <v>318</v>
      </c>
      <c r="E1336" s="957">
        <v>1</v>
      </c>
      <c r="F1336" s="975">
        <v>616850.88650981977</v>
      </c>
      <c r="G1336" s="908" t="s">
        <v>5366</v>
      </c>
    </row>
    <row r="1337" spans="1:7">
      <c r="A1337" s="972"/>
      <c r="B1337" s="973" t="s">
        <v>1558</v>
      </c>
      <c r="C1337" s="940" t="s">
        <v>4386</v>
      </c>
      <c r="D1337" s="941" t="s">
        <v>318</v>
      </c>
      <c r="E1337" s="957">
        <v>1</v>
      </c>
      <c r="F1337" s="975">
        <v>579773.77848577674</v>
      </c>
      <c r="G1337" s="908" t="s">
        <v>5366</v>
      </c>
    </row>
    <row r="1338" spans="1:7">
      <c r="A1338" s="972"/>
      <c r="B1338" s="973" t="s">
        <v>1559</v>
      </c>
      <c r="C1338" s="940" t="s">
        <v>4387</v>
      </c>
      <c r="D1338" s="941" t="s">
        <v>318</v>
      </c>
      <c r="E1338" s="957">
        <v>1</v>
      </c>
      <c r="F1338" s="975">
        <v>537414.23415962921</v>
      </c>
      <c r="G1338" s="908" t="s">
        <v>5366</v>
      </c>
    </row>
    <row r="1339" spans="1:7">
      <c r="A1339" s="972"/>
      <c r="B1339" s="973" t="s">
        <v>1560</v>
      </c>
      <c r="C1339" s="940" t="s">
        <v>4388</v>
      </c>
      <c r="D1339" s="941" t="s">
        <v>318</v>
      </c>
      <c r="E1339" s="957">
        <v>1</v>
      </c>
      <c r="F1339" s="975">
        <v>487337.68360230507</v>
      </c>
      <c r="G1339" s="908" t="s">
        <v>5366</v>
      </c>
    </row>
    <row r="1340" spans="1:7">
      <c r="A1340" s="972"/>
      <c r="B1340" s="973" t="s">
        <v>1561</v>
      </c>
      <c r="C1340" s="940" t="s">
        <v>4389</v>
      </c>
      <c r="D1340" s="941" t="s">
        <v>318</v>
      </c>
      <c r="E1340" s="957">
        <v>1</v>
      </c>
      <c r="F1340" s="975">
        <v>424579.44656952558</v>
      </c>
      <c r="G1340" s="908" t="s">
        <v>5366</v>
      </c>
    </row>
    <row r="1341" spans="1:7">
      <c r="A1341" s="972"/>
      <c r="B1341" s="973" t="s">
        <v>1562</v>
      </c>
      <c r="C1341" s="940" t="s">
        <v>4390</v>
      </c>
      <c r="D1341" s="941" t="s">
        <v>318</v>
      </c>
      <c r="E1341" s="957">
        <v>1</v>
      </c>
      <c r="F1341" s="975">
        <v>409639.11558598862</v>
      </c>
      <c r="G1341" s="908" t="s">
        <v>5366</v>
      </c>
    </row>
    <row r="1342" spans="1:7">
      <c r="A1342" s="972"/>
      <c r="B1342" s="973" t="s">
        <v>1563</v>
      </c>
      <c r="C1342" s="940" t="s">
        <v>4391</v>
      </c>
      <c r="D1342" s="941" t="s">
        <v>318</v>
      </c>
      <c r="E1342" s="957">
        <v>1</v>
      </c>
      <c r="F1342" s="975">
        <v>393558.74064193899</v>
      </c>
      <c r="G1342" s="908" t="s">
        <v>5366</v>
      </c>
    </row>
    <row r="1343" spans="1:7">
      <c r="A1343" s="972"/>
      <c r="B1343" s="973" t="s">
        <v>1564</v>
      </c>
      <c r="C1343" s="940" t="s">
        <v>4392</v>
      </c>
      <c r="D1343" s="941" t="s">
        <v>318</v>
      </c>
      <c r="E1343" s="957">
        <v>1</v>
      </c>
      <c r="F1343" s="975">
        <v>376090.44534225878</v>
      </c>
      <c r="G1343" s="908" t="s">
        <v>5366</v>
      </c>
    </row>
    <row r="1344" spans="1:7">
      <c r="A1344" s="972"/>
      <c r="B1344" s="973" t="s">
        <v>1565</v>
      </c>
      <c r="C1344" s="940" t="s">
        <v>4393</v>
      </c>
      <c r="D1344" s="941" t="s">
        <v>318</v>
      </c>
      <c r="E1344" s="957">
        <v>1</v>
      </c>
      <c r="F1344" s="975">
        <v>356886.72319184121</v>
      </c>
      <c r="G1344" s="908" t="s">
        <v>5366</v>
      </c>
    </row>
    <row r="1345" spans="1:7">
      <c r="A1345" s="972"/>
      <c r="B1345" s="973" t="s">
        <v>1566</v>
      </c>
      <c r="C1345" s="940" t="s">
        <v>4394</v>
      </c>
      <c r="D1345" s="941" t="s">
        <v>318</v>
      </c>
      <c r="E1345" s="957">
        <v>1</v>
      </c>
      <c r="F1345" s="975">
        <v>335435.3029580146</v>
      </c>
      <c r="G1345" s="908" t="s">
        <v>5366</v>
      </c>
    </row>
    <row r="1346" spans="1:7">
      <c r="A1346" s="972"/>
      <c r="B1346" s="973" t="s">
        <v>1567</v>
      </c>
      <c r="C1346" s="940" t="s">
        <v>4395</v>
      </c>
      <c r="D1346" s="941" t="s">
        <v>318</v>
      </c>
      <c r="E1346" s="957">
        <v>1</v>
      </c>
      <c r="F1346" s="975">
        <v>281955.2549771042</v>
      </c>
      <c r="G1346" s="908" t="s">
        <v>5366</v>
      </c>
    </row>
    <row r="1347" spans="1:7">
      <c r="A1347" s="972"/>
      <c r="B1347" s="973" t="s">
        <v>1568</v>
      </c>
      <c r="C1347" s="940" t="s">
        <v>4396</v>
      </c>
      <c r="D1347" s="941" t="s">
        <v>318</v>
      </c>
      <c r="E1347" s="957">
        <v>1</v>
      </c>
      <c r="F1347" s="975">
        <v>591057.13946773543</v>
      </c>
      <c r="G1347" s="935" t="s">
        <v>5366</v>
      </c>
    </row>
    <row r="1348" spans="1:7">
      <c r="A1348" s="972"/>
      <c r="B1348" s="973" t="s">
        <v>4397</v>
      </c>
      <c r="C1348" s="940" t="s">
        <v>4398</v>
      </c>
      <c r="D1348" s="941" t="s">
        <v>318</v>
      </c>
      <c r="E1348" s="957">
        <v>1</v>
      </c>
      <c r="F1348" s="975">
        <v>877769.44738509622</v>
      </c>
      <c r="G1348" s="935"/>
    </row>
    <row r="1349" spans="1:7">
      <c r="A1349" s="972"/>
      <c r="B1349" s="973" t="s">
        <v>1569</v>
      </c>
      <c r="C1349" s="940" t="s">
        <v>4399</v>
      </c>
      <c r="D1349" s="941" t="s">
        <v>318</v>
      </c>
      <c r="E1349" s="957">
        <v>0</v>
      </c>
      <c r="F1349" s="975">
        <v>1147961.2241561927</v>
      </c>
      <c r="G1349" s="908" t="s">
        <v>5366</v>
      </c>
    </row>
    <row r="1350" spans="1:7">
      <c r="A1350" s="972"/>
      <c r="B1350" s="973" t="s">
        <v>1570</v>
      </c>
      <c r="C1350" s="940" t="s">
        <v>4400</v>
      </c>
      <c r="D1350" s="941" t="s">
        <v>318</v>
      </c>
      <c r="E1350" s="957">
        <v>1</v>
      </c>
      <c r="F1350" s="975">
        <v>1128114.6639727619</v>
      </c>
      <c r="G1350" s="908" t="s">
        <v>5366</v>
      </c>
    </row>
    <row r="1351" spans="1:7">
      <c r="A1351" s="972"/>
      <c r="B1351" s="973" t="s">
        <v>1571</v>
      </c>
      <c r="C1351" s="940" t="s">
        <v>4401</v>
      </c>
      <c r="D1351" s="941" t="s">
        <v>318</v>
      </c>
      <c r="E1351" s="957">
        <v>1</v>
      </c>
      <c r="F1351" s="975">
        <v>1107566.1443101612</v>
      </c>
      <c r="G1351" s="908" t="s">
        <v>5366</v>
      </c>
    </row>
    <row r="1352" spans="1:7">
      <c r="A1352" s="972"/>
      <c r="B1352" s="973" t="s">
        <v>1572</v>
      </c>
      <c r="C1352" s="940" t="s">
        <v>4402</v>
      </c>
      <c r="D1352" s="941" t="s">
        <v>318</v>
      </c>
      <c r="E1352" s="957">
        <v>1</v>
      </c>
      <c r="F1352" s="975">
        <v>1086249.6598221685</v>
      </c>
      <c r="G1352" s="908" t="s">
        <v>5366</v>
      </c>
    </row>
    <row r="1353" spans="1:7">
      <c r="A1353" s="972"/>
      <c r="B1353" s="973" t="s">
        <v>1573</v>
      </c>
      <c r="C1353" s="940" t="s">
        <v>4403</v>
      </c>
      <c r="D1353" s="941" t="s">
        <v>318</v>
      </c>
      <c r="E1353" s="957">
        <v>1</v>
      </c>
      <c r="F1353" s="975">
        <v>1064088.6584007274</v>
      </c>
      <c r="G1353" s="908" t="s">
        <v>5366</v>
      </c>
    </row>
    <row r="1354" spans="1:7">
      <c r="A1354" s="972"/>
      <c r="B1354" s="973" t="s">
        <v>1574</v>
      </c>
      <c r="C1354" s="940" t="s">
        <v>4404</v>
      </c>
      <c r="D1354" s="941" t="s">
        <v>318</v>
      </c>
      <c r="E1354" s="957">
        <v>1</v>
      </c>
      <c r="F1354" s="975">
        <v>1040993.5730868127</v>
      </c>
      <c r="G1354" s="908" t="s">
        <v>5366</v>
      </c>
    </row>
    <row r="1355" spans="1:7">
      <c r="A1355" s="972"/>
      <c r="B1355" s="973" t="s">
        <v>1575</v>
      </c>
      <c r="C1355" s="940" t="s">
        <v>4405</v>
      </c>
      <c r="D1355" s="941" t="s">
        <v>318</v>
      </c>
      <c r="E1355" s="957">
        <v>1</v>
      </c>
      <c r="F1355" s="975">
        <v>1016858.5679708576</v>
      </c>
      <c r="G1355" s="908" t="s">
        <v>5366</v>
      </c>
    </row>
    <row r="1356" spans="1:7">
      <c r="A1356" s="972"/>
      <c r="B1356" s="973" t="s">
        <v>1576</v>
      </c>
      <c r="C1356" s="940" t="s">
        <v>4406</v>
      </c>
      <c r="D1356" s="941" t="s">
        <v>318</v>
      </c>
      <c r="E1356" s="957">
        <v>1</v>
      </c>
      <c r="F1356" s="975">
        <v>991557.17154849938</v>
      </c>
      <c r="G1356" s="908" t="s">
        <v>5366</v>
      </c>
    </row>
    <row r="1357" spans="1:7">
      <c r="A1357" s="972"/>
      <c r="B1357" s="973" t="s">
        <v>1577</v>
      </c>
      <c r="C1357" s="940" t="s">
        <v>4407</v>
      </c>
      <c r="D1357" s="941" t="s">
        <v>318</v>
      </c>
      <c r="E1357" s="957">
        <v>1</v>
      </c>
      <c r="F1357" s="975">
        <v>964936.29861404665</v>
      </c>
      <c r="G1357" s="908" t="s">
        <v>5366</v>
      </c>
    </row>
    <row r="1358" spans="1:7">
      <c r="A1358" s="972"/>
      <c r="B1358" s="973" t="s">
        <v>1578</v>
      </c>
      <c r="C1358" s="940" t="s">
        <v>4408</v>
      </c>
      <c r="D1358" s="941" t="s">
        <v>318</v>
      </c>
      <c r="E1358" s="957">
        <v>1</v>
      </c>
      <c r="F1358" s="975">
        <v>936807.87561816222</v>
      </c>
      <c r="G1358" s="908" t="s">
        <v>5366</v>
      </c>
    </row>
    <row r="1359" spans="1:7">
      <c r="A1359" s="972"/>
      <c r="B1359" s="973" t="s">
        <v>1579</v>
      </c>
      <c r="C1359" s="940" t="s">
        <v>4409</v>
      </c>
      <c r="D1359" s="941" t="s">
        <v>318</v>
      </c>
      <c r="E1359" s="957">
        <v>1</v>
      </c>
      <c r="F1359" s="975">
        <v>906936.79150064685</v>
      </c>
      <c r="G1359" s="908" t="s">
        <v>5366</v>
      </c>
    </row>
    <row r="1360" spans="1:7">
      <c r="A1360" s="972"/>
      <c r="B1360" s="973" t="s">
        <v>1580</v>
      </c>
      <c r="C1360" s="940" t="s">
        <v>4410</v>
      </c>
      <c r="D1360" s="941" t="s">
        <v>318</v>
      </c>
      <c r="E1360" s="957">
        <v>1</v>
      </c>
      <c r="F1360" s="975">
        <v>875023.00962626224</v>
      </c>
      <c r="G1360" s="908" t="s">
        <v>5366</v>
      </c>
    </row>
    <row r="1361" spans="1:7">
      <c r="A1361" s="972"/>
      <c r="B1361" s="973" t="s">
        <v>1581</v>
      </c>
      <c r="C1361" s="940" t="s">
        <v>4411</v>
      </c>
      <c r="D1361" s="941" t="s">
        <v>318</v>
      </c>
      <c r="E1361" s="957">
        <v>1</v>
      </c>
      <c r="F1361" s="975">
        <v>840673.99962185172</v>
      </c>
      <c r="G1361" s="908" t="s">
        <v>5366</v>
      </c>
    </row>
    <row r="1362" spans="1:7">
      <c r="A1362" s="972"/>
      <c r="B1362" s="973" t="s">
        <v>1582</v>
      </c>
      <c r="C1362" s="940" t="s">
        <v>4412</v>
      </c>
      <c r="D1362" s="941" t="s">
        <v>318</v>
      </c>
      <c r="E1362" s="957">
        <v>1</v>
      </c>
      <c r="F1362" s="975">
        <v>803360.27701921132</v>
      </c>
      <c r="G1362" s="908" t="s">
        <v>5366</v>
      </c>
    </row>
    <row r="1363" spans="1:7">
      <c r="A1363" s="972"/>
      <c r="B1363" s="973" t="s">
        <v>1583</v>
      </c>
      <c r="C1363" s="940" t="s">
        <v>4413</v>
      </c>
      <c r="D1363" s="941" t="s">
        <v>318</v>
      </c>
      <c r="E1363" s="957">
        <v>1</v>
      </c>
      <c r="F1363" s="975">
        <v>762339.53922163288</v>
      </c>
      <c r="G1363" s="908" t="s">
        <v>5366</v>
      </c>
    </row>
    <row r="1364" spans="1:7">
      <c r="A1364" s="972"/>
      <c r="B1364" s="973" t="s">
        <v>1584</v>
      </c>
      <c r="C1364" s="940" t="s">
        <v>4414</v>
      </c>
      <c r="D1364" s="941" t="s">
        <v>318</v>
      </c>
      <c r="E1364" s="957">
        <v>1</v>
      </c>
      <c r="F1364" s="975">
        <v>716517.53253433318</v>
      </c>
      <c r="G1364" s="908" t="s">
        <v>5366</v>
      </c>
    </row>
    <row r="1365" spans="1:7">
      <c r="A1365" s="972"/>
      <c r="B1365" s="973" t="s">
        <v>1585</v>
      </c>
      <c r="C1365" s="940" t="s">
        <v>4415</v>
      </c>
      <c r="D1365" s="941" t="s">
        <v>318</v>
      </c>
      <c r="E1365" s="957">
        <v>1</v>
      </c>
      <c r="F1365" s="975">
        <v>664167.18951067992</v>
      </c>
      <c r="G1365" s="908" t="s">
        <v>5366</v>
      </c>
    </row>
    <row r="1366" spans="1:7">
      <c r="A1366" s="972"/>
      <c r="B1366" s="973" t="s">
        <v>1586</v>
      </c>
      <c r="C1366" s="940" t="s">
        <v>4416</v>
      </c>
      <c r="D1366" s="941" t="s">
        <v>318</v>
      </c>
      <c r="E1366" s="957">
        <v>1</v>
      </c>
      <c r="F1366" s="975">
        <v>602279.72965198115</v>
      </c>
      <c r="G1366" s="908" t="s">
        <v>5366</v>
      </c>
    </row>
    <row r="1367" spans="1:7">
      <c r="A1367" s="972"/>
      <c r="B1367" s="973" t="s">
        <v>1587</v>
      </c>
      <c r="C1367" s="940" t="s">
        <v>4417</v>
      </c>
      <c r="D1367" s="941" t="s">
        <v>318</v>
      </c>
      <c r="E1367" s="957">
        <v>1</v>
      </c>
      <c r="F1367" s="975">
        <v>524719.51769762987</v>
      </c>
      <c r="G1367" s="908" t="s">
        <v>5366</v>
      </c>
    </row>
    <row r="1368" spans="1:7">
      <c r="A1368" s="972"/>
      <c r="B1368" s="973" t="s">
        <v>1588</v>
      </c>
      <c r="C1368" s="940" t="s">
        <v>4418</v>
      </c>
      <c r="D1368" s="941" t="s">
        <v>318</v>
      </c>
      <c r="E1368" s="957">
        <v>1</v>
      </c>
      <c r="F1368" s="975">
        <v>506255.40378145897</v>
      </c>
      <c r="G1368" s="908" t="s">
        <v>5366</v>
      </c>
    </row>
    <row r="1369" spans="1:7">
      <c r="A1369" s="972"/>
      <c r="B1369" s="973" t="s">
        <v>1589</v>
      </c>
      <c r="C1369" s="940" t="s">
        <v>4419</v>
      </c>
      <c r="D1369" s="941" t="s">
        <v>318</v>
      </c>
      <c r="E1369" s="957">
        <v>1</v>
      </c>
      <c r="F1369" s="975">
        <v>486382.35845810967</v>
      </c>
      <c r="G1369" s="908" t="s">
        <v>5366</v>
      </c>
    </row>
    <row r="1370" spans="1:7">
      <c r="A1370" s="972"/>
      <c r="B1370" s="973" t="s">
        <v>1590</v>
      </c>
      <c r="C1370" s="940" t="s">
        <v>4420</v>
      </c>
      <c r="D1370" s="941" t="s">
        <v>318</v>
      </c>
      <c r="E1370" s="957">
        <v>1</v>
      </c>
      <c r="F1370" s="975">
        <v>464794.04192817362</v>
      </c>
      <c r="G1370" s="908" t="s">
        <v>5366</v>
      </c>
    </row>
    <row r="1371" spans="1:7">
      <c r="A1371" s="972"/>
      <c r="B1371" s="973" t="s">
        <v>1591</v>
      </c>
      <c r="C1371" s="940" t="s">
        <v>4421</v>
      </c>
      <c r="D1371" s="941" t="s">
        <v>318</v>
      </c>
      <c r="E1371" s="957">
        <v>1</v>
      </c>
      <c r="F1371" s="975">
        <v>441060.98582717293</v>
      </c>
      <c r="G1371" s="908" t="s">
        <v>5366</v>
      </c>
    </row>
    <row r="1372" spans="1:7">
      <c r="A1372" s="972"/>
      <c r="B1372" s="973" t="s">
        <v>1592</v>
      </c>
      <c r="C1372" s="940" t="s">
        <v>4422</v>
      </c>
      <c r="D1372" s="941" t="s">
        <v>318</v>
      </c>
      <c r="E1372" s="957">
        <v>1</v>
      </c>
      <c r="F1372" s="975">
        <v>414550.09612215403</v>
      </c>
      <c r="G1372" s="908" t="s">
        <v>5366</v>
      </c>
    </row>
    <row r="1373" spans="1:7">
      <c r="A1373" s="972"/>
      <c r="B1373" s="973" t="s">
        <v>1593</v>
      </c>
      <c r="C1373" s="940" t="s">
        <v>4423</v>
      </c>
      <c r="D1373" s="941" t="s">
        <v>318</v>
      </c>
      <c r="E1373" s="957">
        <v>1</v>
      </c>
      <c r="F1373" s="975">
        <v>348456.3998546541</v>
      </c>
      <c r="G1373" s="908" t="s">
        <v>5366</v>
      </c>
    </row>
    <row r="1374" spans="1:7">
      <c r="A1374" s="972"/>
      <c r="B1374" s="973" t="s">
        <v>1594</v>
      </c>
      <c r="C1374" s="940" t="s">
        <v>4424</v>
      </c>
      <c r="D1374" s="941" t="s">
        <v>318</v>
      </c>
      <c r="E1374" s="957">
        <v>0</v>
      </c>
      <c r="F1374" s="975">
        <v>1142221.4180354115</v>
      </c>
      <c r="G1374" s="908" t="s">
        <v>5366</v>
      </c>
    </row>
    <row r="1375" spans="1:7">
      <c r="A1375" s="972"/>
      <c r="B1375" s="973" t="s">
        <v>1595</v>
      </c>
      <c r="C1375" s="940" t="s">
        <v>4425</v>
      </c>
      <c r="D1375" s="941" t="s">
        <v>318</v>
      </c>
      <c r="E1375" s="957">
        <v>1</v>
      </c>
      <c r="F1375" s="975">
        <v>1122474.090652898</v>
      </c>
      <c r="G1375" s="908" t="s">
        <v>5366</v>
      </c>
    </row>
    <row r="1376" spans="1:7">
      <c r="A1376" s="972"/>
      <c r="B1376" s="973" t="s">
        <v>1596</v>
      </c>
      <c r="C1376" s="940" t="s">
        <v>4426</v>
      </c>
      <c r="D1376" s="941" t="s">
        <v>318</v>
      </c>
      <c r="E1376" s="957">
        <v>1</v>
      </c>
      <c r="F1376" s="975">
        <v>1102028.3135886104</v>
      </c>
      <c r="G1376" s="908" t="s">
        <v>5366</v>
      </c>
    </row>
    <row r="1377" spans="1:7">
      <c r="A1377" s="972"/>
      <c r="B1377" s="973" t="s">
        <v>1597</v>
      </c>
      <c r="C1377" s="940" t="s">
        <v>4427</v>
      </c>
      <c r="D1377" s="941" t="s">
        <v>318</v>
      </c>
      <c r="E1377" s="957">
        <v>1</v>
      </c>
      <c r="F1377" s="975">
        <v>1080818.4115230576</v>
      </c>
      <c r="G1377" s="908" t="s">
        <v>5366</v>
      </c>
    </row>
    <row r="1378" spans="1:7">
      <c r="A1378" s="972"/>
      <c r="B1378" s="973" t="s">
        <v>1598</v>
      </c>
      <c r="C1378" s="940" t="s">
        <v>4428</v>
      </c>
      <c r="D1378" s="941" t="s">
        <v>318</v>
      </c>
      <c r="E1378" s="957">
        <v>1</v>
      </c>
      <c r="F1378" s="975">
        <v>1058768.2151087238</v>
      </c>
      <c r="G1378" s="908" t="s">
        <v>5366</v>
      </c>
    </row>
    <row r="1379" spans="1:7">
      <c r="A1379" s="972"/>
      <c r="B1379" s="973" t="s">
        <v>1599</v>
      </c>
      <c r="C1379" s="940" t="s">
        <v>4429</v>
      </c>
      <c r="D1379" s="941" t="s">
        <v>318</v>
      </c>
      <c r="E1379" s="957">
        <v>1</v>
      </c>
      <c r="F1379" s="975">
        <v>1035788.6052213787</v>
      </c>
      <c r="G1379" s="908" t="s">
        <v>5366</v>
      </c>
    </row>
    <row r="1380" spans="1:7">
      <c r="A1380" s="972"/>
      <c r="B1380" s="973" t="s">
        <v>1600</v>
      </c>
      <c r="C1380" s="940" t="s">
        <v>4430</v>
      </c>
      <c r="D1380" s="941" t="s">
        <v>318</v>
      </c>
      <c r="E1380" s="957">
        <v>1</v>
      </c>
      <c r="F1380" s="975">
        <v>1011774.2751310033</v>
      </c>
      <c r="G1380" s="908" t="s">
        <v>5366</v>
      </c>
    </row>
    <row r="1381" spans="1:7">
      <c r="A1381" s="972"/>
      <c r="B1381" s="973" t="s">
        <v>1601</v>
      </c>
      <c r="C1381" s="940" t="s">
        <v>4431</v>
      </c>
      <c r="D1381" s="941" t="s">
        <v>318</v>
      </c>
      <c r="E1381" s="957">
        <v>1</v>
      </c>
      <c r="F1381" s="975">
        <v>986599.38569075684</v>
      </c>
      <c r="G1381" s="908" t="s">
        <v>5366</v>
      </c>
    </row>
    <row r="1382" spans="1:7">
      <c r="A1382" s="972"/>
      <c r="B1382" s="973" t="s">
        <v>1602</v>
      </c>
      <c r="C1382" s="940" t="s">
        <v>4432</v>
      </c>
      <c r="D1382" s="941" t="s">
        <v>318</v>
      </c>
      <c r="E1382" s="957">
        <v>1</v>
      </c>
      <c r="F1382" s="975">
        <v>960111.61712097633</v>
      </c>
      <c r="G1382" s="908" t="s">
        <v>5366</v>
      </c>
    </row>
    <row r="1383" spans="1:7">
      <c r="A1383" s="972"/>
      <c r="B1383" s="973" t="s">
        <v>1603</v>
      </c>
      <c r="C1383" s="940" t="s">
        <v>4433</v>
      </c>
      <c r="D1383" s="941" t="s">
        <v>318</v>
      </c>
      <c r="E1383" s="957">
        <v>1</v>
      </c>
      <c r="F1383" s="975">
        <v>932123.83624007145</v>
      </c>
      <c r="G1383" s="908" t="s">
        <v>5366</v>
      </c>
    </row>
    <row r="1384" spans="1:7">
      <c r="A1384" s="972"/>
      <c r="B1384" s="973" t="s">
        <v>1604</v>
      </c>
      <c r="C1384" s="940" t="s">
        <v>4434</v>
      </c>
      <c r="D1384" s="941" t="s">
        <v>318</v>
      </c>
      <c r="E1384" s="957">
        <v>1</v>
      </c>
      <c r="F1384" s="975">
        <v>902402.10754314356</v>
      </c>
      <c r="G1384" s="908" t="s">
        <v>5366</v>
      </c>
    </row>
    <row r="1385" spans="1:7">
      <c r="A1385" s="972"/>
      <c r="B1385" s="973" t="s">
        <v>1605</v>
      </c>
      <c r="C1385" s="940" t="s">
        <v>4435</v>
      </c>
      <c r="D1385" s="941" t="s">
        <v>318</v>
      </c>
      <c r="E1385" s="957">
        <v>1</v>
      </c>
      <c r="F1385" s="975">
        <v>870647.89457813092</v>
      </c>
      <c r="G1385" s="908" t="s">
        <v>5366</v>
      </c>
    </row>
    <row r="1386" spans="1:7">
      <c r="A1386" s="972"/>
      <c r="B1386" s="973" t="s">
        <v>1606</v>
      </c>
      <c r="C1386" s="940" t="s">
        <v>4436</v>
      </c>
      <c r="D1386" s="941" t="s">
        <v>318</v>
      </c>
      <c r="E1386" s="957">
        <v>1</v>
      </c>
      <c r="F1386" s="975">
        <v>836470.62962374242</v>
      </c>
      <c r="G1386" s="908" t="s">
        <v>5366</v>
      </c>
    </row>
    <row r="1387" spans="1:7">
      <c r="A1387" s="972"/>
      <c r="B1387" s="973" t="s">
        <v>1607</v>
      </c>
      <c r="C1387" s="940" t="s">
        <v>4437</v>
      </c>
      <c r="D1387" s="941" t="s">
        <v>318</v>
      </c>
      <c r="E1387" s="957">
        <v>1</v>
      </c>
      <c r="F1387" s="975">
        <v>799343.47563411528</v>
      </c>
      <c r="G1387" s="908" t="s">
        <v>5366</v>
      </c>
    </row>
    <row r="1388" spans="1:7">
      <c r="A1388" s="972"/>
      <c r="B1388" s="973" t="s">
        <v>1608</v>
      </c>
      <c r="C1388" s="940" t="s">
        <v>4438</v>
      </c>
      <c r="D1388" s="941" t="s">
        <v>318</v>
      </c>
      <c r="E1388" s="957">
        <v>1</v>
      </c>
      <c r="F1388" s="975">
        <v>758527.84152552462</v>
      </c>
      <c r="G1388" s="908" t="s">
        <v>5366</v>
      </c>
    </row>
    <row r="1389" spans="1:7">
      <c r="A1389" s="972"/>
      <c r="B1389" s="973" t="s">
        <v>1609</v>
      </c>
      <c r="C1389" s="940" t="s">
        <v>4439</v>
      </c>
      <c r="D1389" s="941" t="s">
        <v>318</v>
      </c>
      <c r="E1389" s="957">
        <v>1</v>
      </c>
      <c r="F1389" s="975">
        <v>712934.94487166137</v>
      </c>
      <c r="G1389" s="908" t="s">
        <v>5366</v>
      </c>
    </row>
    <row r="1390" spans="1:7">
      <c r="A1390" s="972"/>
      <c r="B1390" s="973" t="s">
        <v>1610</v>
      </c>
      <c r="C1390" s="940" t="s">
        <v>4440</v>
      </c>
      <c r="D1390" s="941" t="s">
        <v>318</v>
      </c>
      <c r="E1390" s="957">
        <v>1</v>
      </c>
      <c r="F1390" s="975">
        <v>660846.35356312653</v>
      </c>
      <c r="G1390" s="908" t="s">
        <v>5366</v>
      </c>
    </row>
    <row r="1391" spans="1:7">
      <c r="A1391" s="972"/>
      <c r="B1391" s="973" t="s">
        <v>1611</v>
      </c>
      <c r="C1391" s="940" t="s">
        <v>4441</v>
      </c>
      <c r="D1391" s="941" t="s">
        <v>318</v>
      </c>
      <c r="E1391" s="957">
        <v>1</v>
      </c>
      <c r="F1391" s="975">
        <v>599268.33100372122</v>
      </c>
      <c r="G1391" s="908" t="s">
        <v>5366</v>
      </c>
    </row>
    <row r="1392" spans="1:7">
      <c r="A1392" s="972"/>
      <c r="B1392" s="973" t="s">
        <v>1612</v>
      </c>
      <c r="C1392" s="940" t="s">
        <v>4442</v>
      </c>
      <c r="D1392" s="941" t="s">
        <v>318</v>
      </c>
      <c r="E1392" s="957">
        <v>1</v>
      </c>
      <c r="F1392" s="975">
        <v>522095.92010914162</v>
      </c>
      <c r="G1392" s="908" t="s">
        <v>5366</v>
      </c>
    </row>
    <row r="1393" spans="1:7">
      <c r="A1393" s="972"/>
      <c r="B1393" s="973" t="s">
        <v>1613</v>
      </c>
      <c r="C1393" s="940" t="s">
        <v>4443</v>
      </c>
      <c r="D1393" s="941" t="s">
        <v>318</v>
      </c>
      <c r="E1393" s="957">
        <v>1</v>
      </c>
      <c r="F1393" s="975">
        <v>503724.12676255166</v>
      </c>
      <c r="G1393" s="908" t="s">
        <v>5366</v>
      </c>
    </row>
    <row r="1394" spans="1:7">
      <c r="A1394" s="972"/>
      <c r="B1394" s="973" t="s">
        <v>1614</v>
      </c>
      <c r="C1394" s="940" t="s">
        <v>4444</v>
      </c>
      <c r="D1394" s="941" t="s">
        <v>318</v>
      </c>
      <c r="E1394" s="957">
        <v>1</v>
      </c>
      <c r="F1394" s="975">
        <v>483950.44666581909</v>
      </c>
      <c r="G1394" s="908" t="s">
        <v>5366</v>
      </c>
    </row>
    <row r="1395" spans="1:7">
      <c r="A1395" s="972"/>
      <c r="B1395" s="973" t="s">
        <v>1615</v>
      </c>
      <c r="C1395" s="940" t="s">
        <v>4445</v>
      </c>
      <c r="D1395" s="941" t="s">
        <v>318</v>
      </c>
      <c r="E1395" s="957">
        <v>1</v>
      </c>
      <c r="F1395" s="975">
        <v>462470.07171853277</v>
      </c>
      <c r="G1395" s="908" t="s">
        <v>5366</v>
      </c>
    </row>
    <row r="1396" spans="1:7">
      <c r="A1396" s="972"/>
      <c r="B1396" s="973" t="s">
        <v>1616</v>
      </c>
      <c r="C1396" s="940" t="s">
        <v>4446</v>
      </c>
      <c r="D1396" s="941" t="s">
        <v>318</v>
      </c>
      <c r="E1396" s="957">
        <v>1</v>
      </c>
      <c r="F1396" s="975">
        <v>438855.6808980371</v>
      </c>
      <c r="G1396" s="908" t="s">
        <v>5366</v>
      </c>
    </row>
    <row r="1397" spans="1:7">
      <c r="A1397" s="972"/>
      <c r="B1397" s="973" t="s">
        <v>1617</v>
      </c>
      <c r="C1397" s="940" t="s">
        <v>4447</v>
      </c>
      <c r="D1397" s="941" t="s">
        <v>318</v>
      </c>
      <c r="E1397" s="957">
        <v>1</v>
      </c>
      <c r="F1397" s="975">
        <v>412477.34564154327</v>
      </c>
      <c r="G1397" s="908" t="s">
        <v>5366</v>
      </c>
    </row>
    <row r="1398" spans="1:7">
      <c r="A1398" s="972"/>
      <c r="B1398" s="973" t="s">
        <v>1618</v>
      </c>
      <c r="C1398" s="940" t="s">
        <v>4448</v>
      </c>
      <c r="D1398" s="941" t="s">
        <v>318</v>
      </c>
      <c r="E1398" s="957">
        <v>1</v>
      </c>
      <c r="F1398" s="975">
        <v>346714.11785538081</v>
      </c>
      <c r="G1398" s="908" t="s">
        <v>5366</v>
      </c>
    </row>
    <row r="1399" spans="1:7">
      <c r="A1399" s="972"/>
      <c r="B1399" s="973" t="s">
        <v>1619</v>
      </c>
      <c r="C1399" s="940" t="s">
        <v>4449</v>
      </c>
      <c r="D1399" s="941" t="s">
        <v>318</v>
      </c>
      <c r="E1399" s="957">
        <v>0</v>
      </c>
      <c r="F1399" s="975">
        <v>1130827.7593905083</v>
      </c>
      <c r="G1399" s="908" t="s">
        <v>5366</v>
      </c>
    </row>
    <row r="1400" spans="1:7">
      <c r="A1400" s="972"/>
      <c r="B1400" s="973" t="s">
        <v>1620</v>
      </c>
      <c r="C1400" s="940" t="s">
        <v>4450</v>
      </c>
      <c r="D1400" s="941" t="s">
        <v>318</v>
      </c>
      <c r="E1400" s="957">
        <v>1</v>
      </c>
      <c r="F1400" s="975">
        <v>1111277.4115986354</v>
      </c>
      <c r="G1400" s="908" t="s">
        <v>5366</v>
      </c>
    </row>
    <row r="1401" spans="1:7">
      <c r="A1401" s="972"/>
      <c r="B1401" s="973" t="s">
        <v>1621</v>
      </c>
      <c r="C1401" s="940" t="s">
        <v>4451</v>
      </c>
      <c r="D1401" s="941" t="s">
        <v>318</v>
      </c>
      <c r="E1401" s="957">
        <v>1</v>
      </c>
      <c r="F1401" s="975">
        <v>1091035.581160564</v>
      </c>
      <c r="G1401" s="908" t="s">
        <v>5366</v>
      </c>
    </row>
    <row r="1402" spans="1:7">
      <c r="A1402" s="972"/>
      <c r="B1402" s="973" t="s">
        <v>1622</v>
      </c>
      <c r="C1402" s="940" t="s">
        <v>4452</v>
      </c>
      <c r="D1402" s="941" t="s">
        <v>318</v>
      </c>
      <c r="E1402" s="957">
        <v>1</v>
      </c>
      <c r="F1402" s="975">
        <v>1070037.2478681153</v>
      </c>
      <c r="G1402" s="908" t="s">
        <v>5366</v>
      </c>
    </row>
    <row r="1403" spans="1:7">
      <c r="A1403" s="972"/>
      <c r="B1403" s="973" t="s">
        <v>1623</v>
      </c>
      <c r="C1403" s="940" t="s">
        <v>4453</v>
      </c>
      <c r="D1403" s="941" t="s">
        <v>318</v>
      </c>
      <c r="E1403" s="957">
        <v>1</v>
      </c>
      <c r="F1403" s="975">
        <v>1048207.0021630143</v>
      </c>
      <c r="G1403" s="908" t="s">
        <v>5366</v>
      </c>
    </row>
    <row r="1404" spans="1:7">
      <c r="A1404" s="972"/>
      <c r="B1404" s="973" t="s">
        <v>1624</v>
      </c>
      <c r="C1404" s="940" t="s">
        <v>4454</v>
      </c>
      <c r="D1404" s="941" t="s">
        <v>318</v>
      </c>
      <c r="E1404" s="957">
        <v>1</v>
      </c>
      <c r="F1404" s="975">
        <v>1025456.6138842956</v>
      </c>
      <c r="G1404" s="908" t="s">
        <v>5366</v>
      </c>
    </row>
    <row r="1405" spans="1:7">
      <c r="A1405" s="972"/>
      <c r="B1405" s="973" t="s">
        <v>1625</v>
      </c>
      <c r="C1405" s="940" t="s">
        <v>4455</v>
      </c>
      <c r="D1405" s="941" t="s">
        <v>318</v>
      </c>
      <c r="E1405" s="957">
        <v>1</v>
      </c>
      <c r="F1405" s="975">
        <v>1001681.8267365716</v>
      </c>
      <c r="G1405" s="908" t="s">
        <v>5366</v>
      </c>
    </row>
    <row r="1406" spans="1:7">
      <c r="A1406" s="972"/>
      <c r="B1406" s="973" t="s">
        <v>1626</v>
      </c>
      <c r="C1406" s="940" t="s">
        <v>4456</v>
      </c>
      <c r="D1406" s="941" t="s">
        <v>318</v>
      </c>
      <c r="E1406" s="957">
        <v>1</v>
      </c>
      <c r="F1406" s="975">
        <v>976758.05681849166</v>
      </c>
      <c r="G1406" s="908" t="s">
        <v>5366</v>
      </c>
    </row>
    <row r="1407" spans="1:7">
      <c r="A1407" s="972"/>
      <c r="B1407" s="973" t="s">
        <v>1627</v>
      </c>
      <c r="C1407" s="940" t="s">
        <v>4457</v>
      </c>
      <c r="D1407" s="941" t="s">
        <v>318</v>
      </c>
      <c r="E1407" s="957">
        <v>1</v>
      </c>
      <c r="F1407" s="975">
        <v>950534.5037401946</v>
      </c>
      <c r="G1407" s="908" t="s">
        <v>5366</v>
      </c>
    </row>
    <row r="1408" spans="1:7">
      <c r="A1408" s="972"/>
      <c r="B1408" s="973" t="s">
        <v>1628</v>
      </c>
      <c r="C1408" s="940" t="s">
        <v>4458</v>
      </c>
      <c r="D1408" s="941" t="s">
        <v>318</v>
      </c>
      <c r="E1408" s="957">
        <v>1</v>
      </c>
      <c r="F1408" s="975">
        <v>922825.9009735767</v>
      </c>
      <c r="G1408" s="908" t="s">
        <v>5366</v>
      </c>
    </row>
    <row r="1409" spans="1:7">
      <c r="A1409" s="972"/>
      <c r="B1409" s="973" t="s">
        <v>1629</v>
      </c>
      <c r="C1409" s="940" t="s">
        <v>4459</v>
      </c>
      <c r="D1409" s="941" t="s">
        <v>318</v>
      </c>
      <c r="E1409" s="957">
        <v>1</v>
      </c>
      <c r="F1409" s="975">
        <v>893400.64652040065</v>
      </c>
      <c r="G1409" s="908" t="s">
        <v>5366</v>
      </c>
    </row>
    <row r="1410" spans="1:7">
      <c r="A1410" s="972"/>
      <c r="B1410" s="973" t="s">
        <v>1630</v>
      </c>
      <c r="C1410" s="940" t="s">
        <v>4460</v>
      </c>
      <c r="D1410" s="941" t="s">
        <v>318</v>
      </c>
      <c r="E1410" s="957">
        <v>1</v>
      </c>
      <c r="F1410" s="975">
        <v>861963.1818297141</v>
      </c>
      <c r="G1410" s="908" t="s">
        <v>5366</v>
      </c>
    </row>
    <row r="1411" spans="1:7">
      <c r="A1411" s="972"/>
      <c r="B1411" s="973" t="s">
        <v>1631</v>
      </c>
      <c r="C1411" s="940" t="s">
        <v>4461</v>
      </c>
      <c r="D1411" s="941" t="s">
        <v>318</v>
      </c>
      <c r="E1411" s="957">
        <v>1</v>
      </c>
      <c r="F1411" s="975">
        <v>828126.83509324561</v>
      </c>
      <c r="G1411" s="908" t="s">
        <v>5366</v>
      </c>
    </row>
    <row r="1412" spans="1:7">
      <c r="A1412" s="972"/>
      <c r="B1412" s="973" t="s">
        <v>1632</v>
      </c>
      <c r="C1412" s="940" t="s">
        <v>4462</v>
      </c>
      <c r="D1412" s="941" t="s">
        <v>318</v>
      </c>
      <c r="E1412" s="957">
        <v>1</v>
      </c>
      <c r="F1412" s="975">
        <v>791370.02446466498</v>
      </c>
      <c r="G1412" s="908" t="s">
        <v>5366</v>
      </c>
    </row>
    <row r="1413" spans="1:7">
      <c r="A1413" s="972"/>
      <c r="B1413" s="973" t="s">
        <v>1633</v>
      </c>
      <c r="C1413" s="940" t="s">
        <v>4463</v>
      </c>
      <c r="D1413" s="941" t="s">
        <v>318</v>
      </c>
      <c r="E1413" s="957">
        <v>1</v>
      </c>
      <c r="F1413" s="975">
        <v>750961.52630630753</v>
      </c>
      <c r="G1413" s="908" t="s">
        <v>5366</v>
      </c>
    </row>
    <row r="1414" spans="1:7">
      <c r="A1414" s="972"/>
      <c r="B1414" s="973" t="s">
        <v>1634</v>
      </c>
      <c r="C1414" s="940" t="s">
        <v>4464</v>
      </c>
      <c r="D1414" s="941" t="s">
        <v>318</v>
      </c>
      <c r="E1414" s="957">
        <v>1</v>
      </c>
      <c r="F1414" s="975">
        <v>705823.41879656666</v>
      </c>
      <c r="G1414" s="908" t="s">
        <v>5366</v>
      </c>
    </row>
    <row r="1415" spans="1:7">
      <c r="A1415" s="972"/>
      <c r="B1415" s="973" t="s">
        <v>1635</v>
      </c>
      <c r="C1415" s="940" t="s">
        <v>4465</v>
      </c>
      <c r="D1415" s="941" t="s">
        <v>318</v>
      </c>
      <c r="E1415" s="957">
        <v>1</v>
      </c>
      <c r="F1415" s="975">
        <v>654254.41118633444</v>
      </c>
      <c r="G1415" s="908" t="s">
        <v>5366</v>
      </c>
    </row>
    <row r="1416" spans="1:7">
      <c r="A1416" s="972"/>
      <c r="B1416" s="973" t="s">
        <v>1636</v>
      </c>
      <c r="C1416" s="940" t="s">
        <v>4466</v>
      </c>
      <c r="D1416" s="941" t="s">
        <v>318</v>
      </c>
      <c r="E1416" s="957">
        <v>1</v>
      </c>
      <c r="F1416" s="975">
        <v>593290.62940195913</v>
      </c>
      <c r="G1416" s="908" t="s">
        <v>5366</v>
      </c>
    </row>
    <row r="1417" spans="1:7">
      <c r="A1417" s="972"/>
      <c r="B1417" s="973" t="s">
        <v>1637</v>
      </c>
      <c r="C1417" s="940" t="s">
        <v>4467</v>
      </c>
      <c r="D1417" s="941" t="s">
        <v>318</v>
      </c>
      <c r="E1417" s="957">
        <v>1</v>
      </c>
      <c r="F1417" s="975">
        <v>516888.01330605301</v>
      </c>
      <c r="G1417" s="908" t="s">
        <v>5366</v>
      </c>
    </row>
    <row r="1418" spans="1:7">
      <c r="A1418" s="972"/>
      <c r="B1418" s="973" t="s">
        <v>1638</v>
      </c>
      <c r="C1418" s="940" t="s">
        <v>4468</v>
      </c>
      <c r="D1418" s="941" t="s">
        <v>318</v>
      </c>
      <c r="E1418" s="957">
        <v>1</v>
      </c>
      <c r="F1418" s="975">
        <v>498699.47859809524</v>
      </c>
      <c r="G1418" s="908" t="s">
        <v>5366</v>
      </c>
    </row>
    <row r="1419" spans="1:7">
      <c r="A1419" s="972"/>
      <c r="B1419" s="973" t="s">
        <v>1639</v>
      </c>
      <c r="C1419" s="940" t="s">
        <v>4469</v>
      </c>
      <c r="D1419" s="941" t="s">
        <v>318</v>
      </c>
      <c r="E1419" s="957">
        <v>1</v>
      </c>
      <c r="F1419" s="975">
        <v>479123.04096032755</v>
      </c>
      <c r="G1419" s="908" t="s">
        <v>5366</v>
      </c>
    </row>
    <row r="1420" spans="1:7">
      <c r="A1420" s="972"/>
      <c r="B1420" s="973" t="s">
        <v>1640</v>
      </c>
      <c r="C1420" s="940" t="s">
        <v>4470</v>
      </c>
      <c r="D1420" s="941" t="s">
        <v>318</v>
      </c>
      <c r="E1420" s="957">
        <v>1</v>
      </c>
      <c r="F1420" s="975">
        <v>457856.93275314046</v>
      </c>
      <c r="G1420" s="908" t="s">
        <v>5366</v>
      </c>
    </row>
    <row r="1421" spans="1:7">
      <c r="A1421" s="972"/>
      <c r="B1421" s="973" t="s">
        <v>1641</v>
      </c>
      <c r="C1421" s="940" t="s">
        <v>4471</v>
      </c>
      <c r="D1421" s="941" t="s">
        <v>318</v>
      </c>
      <c r="E1421" s="957">
        <v>1</v>
      </c>
      <c r="F1421" s="975">
        <v>434478.09548107919</v>
      </c>
      <c r="G1421" s="908" t="s">
        <v>5366</v>
      </c>
    </row>
    <row r="1422" spans="1:7">
      <c r="A1422" s="972"/>
      <c r="B1422" s="973" t="s">
        <v>1642</v>
      </c>
      <c r="C1422" s="940" t="s">
        <v>4472</v>
      </c>
      <c r="D1422" s="941" t="s">
        <v>318</v>
      </c>
      <c r="E1422" s="957">
        <v>1</v>
      </c>
      <c r="F1422" s="975">
        <v>408362.88411876891</v>
      </c>
      <c r="G1422" s="908" t="s">
        <v>5366</v>
      </c>
    </row>
    <row r="1423" spans="1:7">
      <c r="A1423" s="972"/>
      <c r="B1423" s="973" t="s">
        <v>1643</v>
      </c>
      <c r="C1423" s="940" t="s">
        <v>4473</v>
      </c>
      <c r="D1423" s="941" t="s">
        <v>318</v>
      </c>
      <c r="E1423" s="957">
        <v>1</v>
      </c>
      <c r="F1423" s="975">
        <v>343255.64452977339</v>
      </c>
      <c r="G1423" s="908" t="s">
        <v>5366</v>
      </c>
    </row>
    <row r="1424" spans="1:7">
      <c r="A1424" s="972"/>
      <c r="B1424" s="973" t="s">
        <v>1644</v>
      </c>
      <c r="C1424" s="940" t="s">
        <v>4474</v>
      </c>
      <c r="D1424" s="941" t="s">
        <v>318</v>
      </c>
      <c r="E1424" s="957">
        <v>0</v>
      </c>
      <c r="F1424" s="975">
        <v>1136510.3109452345</v>
      </c>
      <c r="G1424" s="908" t="s">
        <v>5366</v>
      </c>
    </row>
    <row r="1425" spans="1:7">
      <c r="A1425" s="972"/>
      <c r="B1425" s="973" t="s">
        <v>1645</v>
      </c>
      <c r="C1425" s="940" t="s">
        <v>4475</v>
      </c>
      <c r="D1425" s="941" t="s">
        <v>318</v>
      </c>
      <c r="E1425" s="957">
        <v>1</v>
      </c>
      <c r="F1425" s="975">
        <v>1116861.7201996336</v>
      </c>
      <c r="G1425" s="908" t="s">
        <v>5366</v>
      </c>
    </row>
    <row r="1426" spans="1:7">
      <c r="A1426" s="972"/>
      <c r="B1426" s="973" t="s">
        <v>1646</v>
      </c>
      <c r="C1426" s="940" t="s">
        <v>4476</v>
      </c>
      <c r="D1426" s="941" t="s">
        <v>318</v>
      </c>
      <c r="E1426" s="957">
        <v>1</v>
      </c>
      <c r="F1426" s="975">
        <v>1096518.1720206675</v>
      </c>
      <c r="G1426" s="908" t="s">
        <v>5366</v>
      </c>
    </row>
    <row r="1427" spans="1:7">
      <c r="A1427" s="972"/>
      <c r="B1427" s="973" t="s">
        <v>1647</v>
      </c>
      <c r="C1427" s="940" t="s">
        <v>4477</v>
      </c>
      <c r="D1427" s="941" t="s">
        <v>318</v>
      </c>
      <c r="E1427" s="957">
        <v>1</v>
      </c>
      <c r="F1427" s="975">
        <v>1075414.3194654426</v>
      </c>
      <c r="G1427" s="908" t="s">
        <v>5366</v>
      </c>
    </row>
    <row r="1428" spans="1:7">
      <c r="A1428" s="972"/>
      <c r="B1428" s="973" t="s">
        <v>1648</v>
      </c>
      <c r="C1428" s="940" t="s">
        <v>4478</v>
      </c>
      <c r="D1428" s="941" t="s">
        <v>318</v>
      </c>
      <c r="E1428" s="957">
        <v>1</v>
      </c>
      <c r="F1428" s="975">
        <v>1053474.3740331801</v>
      </c>
      <c r="G1428" s="908" t="s">
        <v>5366</v>
      </c>
    </row>
    <row r="1429" spans="1:7">
      <c r="A1429" s="972"/>
      <c r="B1429" s="973" t="s">
        <v>1649</v>
      </c>
      <c r="C1429" s="940" t="s">
        <v>4479</v>
      </c>
      <c r="D1429" s="941" t="s">
        <v>318</v>
      </c>
      <c r="E1429" s="957">
        <v>1</v>
      </c>
      <c r="F1429" s="975">
        <v>1030609.6621952719</v>
      </c>
      <c r="G1429" s="908" t="s">
        <v>5366</v>
      </c>
    </row>
    <row r="1430" spans="1:7">
      <c r="A1430" s="972"/>
      <c r="B1430" s="973" t="s">
        <v>1650</v>
      </c>
      <c r="C1430" s="940" t="s">
        <v>4480</v>
      </c>
      <c r="D1430" s="941" t="s">
        <v>318</v>
      </c>
      <c r="E1430" s="957">
        <v>1</v>
      </c>
      <c r="F1430" s="975">
        <v>1006715.4037553484</v>
      </c>
      <c r="G1430" s="908" t="s">
        <v>5366</v>
      </c>
    </row>
    <row r="1431" spans="1:7">
      <c r="A1431" s="972"/>
      <c r="B1431" s="973" t="s">
        <v>1651</v>
      </c>
      <c r="C1431" s="940" t="s">
        <v>4481</v>
      </c>
      <c r="D1431" s="941" t="s">
        <v>318</v>
      </c>
      <c r="E1431" s="957">
        <v>1</v>
      </c>
      <c r="F1431" s="975">
        <v>981666.38876230316</v>
      </c>
      <c r="G1431" s="908" t="s">
        <v>5366</v>
      </c>
    </row>
    <row r="1432" spans="1:7">
      <c r="A1432" s="972"/>
      <c r="B1432" s="973" t="s">
        <v>1652</v>
      </c>
      <c r="C1432" s="940" t="s">
        <v>4482</v>
      </c>
      <c r="D1432" s="941" t="s">
        <v>318</v>
      </c>
      <c r="E1432" s="957">
        <v>1</v>
      </c>
      <c r="F1432" s="975">
        <v>955311.05903537152</v>
      </c>
      <c r="G1432" s="908" t="s">
        <v>5366</v>
      </c>
    </row>
    <row r="1433" spans="1:7">
      <c r="A1433" s="972"/>
      <c r="B1433" s="973" t="s">
        <v>1653</v>
      </c>
      <c r="C1433" s="940" t="s">
        <v>4483</v>
      </c>
      <c r="D1433" s="941" t="s">
        <v>318</v>
      </c>
      <c r="E1433" s="957">
        <v>1</v>
      </c>
      <c r="F1433" s="975">
        <v>927463.21705887117</v>
      </c>
      <c r="G1433" s="908" t="s">
        <v>5366</v>
      </c>
    </row>
    <row r="1434" spans="1:7">
      <c r="A1434" s="972"/>
      <c r="B1434" s="973" t="s">
        <v>1654</v>
      </c>
      <c r="C1434" s="940" t="s">
        <v>4484</v>
      </c>
      <c r="D1434" s="941" t="s">
        <v>318</v>
      </c>
      <c r="E1434" s="957">
        <v>1</v>
      </c>
      <c r="F1434" s="975">
        <v>897890.09700542782</v>
      </c>
      <c r="G1434" s="908" t="s">
        <v>5366</v>
      </c>
    </row>
    <row r="1435" spans="1:7">
      <c r="A1435" s="972"/>
      <c r="B1435" s="973" t="s">
        <v>1655</v>
      </c>
      <c r="C1435" s="940" t="s">
        <v>4485</v>
      </c>
      <c r="D1435" s="941" t="s">
        <v>318</v>
      </c>
      <c r="E1435" s="957">
        <v>1</v>
      </c>
      <c r="F1435" s="975">
        <v>866294.65510524029</v>
      </c>
      <c r="G1435" s="908" t="s">
        <v>5366</v>
      </c>
    </row>
    <row r="1436" spans="1:7">
      <c r="A1436" s="972"/>
      <c r="B1436" s="973" t="s">
        <v>1656</v>
      </c>
      <c r="C1436" s="940" t="s">
        <v>4486</v>
      </c>
      <c r="D1436" s="941" t="s">
        <v>318</v>
      </c>
      <c r="E1436" s="957">
        <v>1</v>
      </c>
      <c r="F1436" s="975">
        <v>832288.27647562383</v>
      </c>
      <c r="G1436" s="908" t="s">
        <v>5366</v>
      </c>
    </row>
    <row r="1437" spans="1:7">
      <c r="A1437" s="972"/>
      <c r="B1437" s="973" t="s">
        <v>1657</v>
      </c>
      <c r="C1437" s="940" t="s">
        <v>4487</v>
      </c>
      <c r="D1437" s="941" t="s">
        <v>318</v>
      </c>
      <c r="E1437" s="957">
        <v>1</v>
      </c>
      <c r="F1437" s="975">
        <v>795346.75825594482</v>
      </c>
      <c r="G1437" s="908" t="s">
        <v>5366</v>
      </c>
    </row>
    <row r="1438" spans="1:7">
      <c r="A1438" s="972"/>
      <c r="B1438" s="973" t="s">
        <v>1658</v>
      </c>
      <c r="C1438" s="940" t="s">
        <v>4488</v>
      </c>
      <c r="D1438" s="941" t="s">
        <v>318</v>
      </c>
      <c r="E1438" s="957">
        <v>1</v>
      </c>
      <c r="F1438" s="975">
        <v>754735.20231789711</v>
      </c>
      <c r="G1438" s="908" t="s">
        <v>5366</v>
      </c>
    </row>
    <row r="1439" spans="1:7">
      <c r="A1439" s="972"/>
      <c r="B1439" s="973" t="s">
        <v>1659</v>
      </c>
      <c r="C1439" s="940" t="s">
        <v>4489</v>
      </c>
      <c r="D1439" s="941" t="s">
        <v>318</v>
      </c>
      <c r="E1439" s="957">
        <v>1</v>
      </c>
      <c r="F1439" s="975">
        <v>709370.27014730324</v>
      </c>
      <c r="G1439" s="908" t="s">
        <v>5366</v>
      </c>
    </row>
    <row r="1440" spans="1:7">
      <c r="A1440" s="972"/>
      <c r="B1440" s="973" t="s">
        <v>1660</v>
      </c>
      <c r="C1440" s="940" t="s">
        <v>4490</v>
      </c>
      <c r="D1440" s="941" t="s">
        <v>318</v>
      </c>
      <c r="E1440" s="957">
        <v>1</v>
      </c>
      <c r="F1440" s="975">
        <v>657542.12179531099</v>
      </c>
      <c r="G1440" s="908" t="s">
        <v>5366</v>
      </c>
    </row>
    <row r="1441" spans="1:7">
      <c r="A1441" s="972"/>
      <c r="B1441" s="973" t="s">
        <v>1661</v>
      </c>
      <c r="C1441" s="940" t="s">
        <v>4491</v>
      </c>
      <c r="D1441" s="941" t="s">
        <v>318</v>
      </c>
      <c r="E1441" s="957">
        <v>1</v>
      </c>
      <c r="F1441" s="975">
        <v>596271.98934870271</v>
      </c>
      <c r="G1441" s="908" t="s">
        <v>5366</v>
      </c>
    </row>
    <row r="1442" spans="1:7">
      <c r="A1442" s="972"/>
      <c r="B1442" s="973" t="s">
        <v>1662</v>
      </c>
      <c r="C1442" s="940" t="s">
        <v>4492</v>
      </c>
      <c r="D1442" s="941" t="s">
        <v>318</v>
      </c>
      <c r="E1442" s="957">
        <v>1</v>
      </c>
      <c r="F1442" s="975">
        <v>519485.44050859596</v>
      </c>
      <c r="G1442" s="908" t="s">
        <v>5366</v>
      </c>
    </row>
    <row r="1443" spans="1:7">
      <c r="A1443" s="972"/>
      <c r="B1443" s="973" t="s">
        <v>1663</v>
      </c>
      <c r="C1443" s="940" t="s">
        <v>4493</v>
      </c>
      <c r="D1443" s="941" t="s">
        <v>318</v>
      </c>
      <c r="E1443" s="957">
        <v>1</v>
      </c>
      <c r="F1443" s="975">
        <v>501205.50612873893</v>
      </c>
      <c r="G1443" s="908" t="s">
        <v>5366</v>
      </c>
    </row>
    <row r="1444" spans="1:7">
      <c r="A1444" s="972"/>
      <c r="B1444" s="973" t="s">
        <v>1664</v>
      </c>
      <c r="C1444" s="940" t="s">
        <v>4494</v>
      </c>
      <c r="D1444" s="941" t="s">
        <v>318</v>
      </c>
      <c r="E1444" s="957">
        <v>1</v>
      </c>
      <c r="F1444" s="975">
        <v>481530.69443248998</v>
      </c>
      <c r="G1444" s="908" t="s">
        <v>5366</v>
      </c>
    </row>
    <row r="1445" spans="1:7">
      <c r="A1445" s="972"/>
      <c r="B1445" s="973" t="s">
        <v>1665</v>
      </c>
      <c r="C1445" s="940" t="s">
        <v>4495</v>
      </c>
      <c r="D1445" s="941" t="s">
        <v>318</v>
      </c>
      <c r="E1445" s="957">
        <v>1</v>
      </c>
      <c r="F1445" s="975">
        <v>460157.72135994013</v>
      </c>
      <c r="G1445" s="908" t="s">
        <v>5366</v>
      </c>
    </row>
    <row r="1446" spans="1:7">
      <c r="A1446" s="972"/>
      <c r="B1446" s="973" t="s">
        <v>1666</v>
      </c>
      <c r="C1446" s="940" t="s">
        <v>4496</v>
      </c>
      <c r="D1446" s="941" t="s">
        <v>318</v>
      </c>
      <c r="E1446" s="957">
        <v>1</v>
      </c>
      <c r="F1446" s="975">
        <v>436661.40249354695</v>
      </c>
      <c r="G1446" s="908" t="s">
        <v>5366</v>
      </c>
    </row>
    <row r="1447" spans="1:7">
      <c r="A1447" s="972"/>
      <c r="B1447" s="973" t="s">
        <v>1667</v>
      </c>
      <c r="C1447" s="940" t="s">
        <v>4497</v>
      </c>
      <c r="D1447" s="941" t="s">
        <v>318</v>
      </c>
      <c r="E1447" s="957">
        <v>1</v>
      </c>
      <c r="F1447" s="975">
        <v>410414.95891333558</v>
      </c>
      <c r="G1447" s="908" t="s">
        <v>5366</v>
      </c>
    </row>
    <row r="1448" spans="1:7">
      <c r="A1448" s="972"/>
      <c r="B1448" s="973" t="s">
        <v>1668</v>
      </c>
      <c r="C1448" s="940" t="s">
        <v>4498</v>
      </c>
      <c r="D1448" s="941" t="s">
        <v>318</v>
      </c>
      <c r="E1448" s="957">
        <v>1</v>
      </c>
      <c r="F1448" s="975">
        <v>344980.54726610391</v>
      </c>
      <c r="G1448" s="908" t="s">
        <v>5366</v>
      </c>
    </row>
    <row r="1449" spans="1:7">
      <c r="A1449" s="972"/>
      <c r="B1449" s="973" t="s">
        <v>1669</v>
      </c>
      <c r="C1449" s="940" t="s">
        <v>4499</v>
      </c>
      <c r="D1449" s="941" t="s">
        <v>318</v>
      </c>
      <c r="E1449" s="957">
        <v>0</v>
      </c>
      <c r="F1449" s="975">
        <v>1136510.3109452347</v>
      </c>
      <c r="G1449" s="908" t="s">
        <v>5366</v>
      </c>
    </row>
    <row r="1450" spans="1:7">
      <c r="A1450" s="972"/>
      <c r="B1450" s="973" t="s">
        <v>1670</v>
      </c>
      <c r="C1450" s="940" t="s">
        <v>4500</v>
      </c>
      <c r="D1450" s="941" t="s">
        <v>318</v>
      </c>
      <c r="E1450" s="957">
        <v>1</v>
      </c>
      <c r="F1450" s="975">
        <v>1116861.7201996336</v>
      </c>
      <c r="G1450" s="908" t="s">
        <v>5366</v>
      </c>
    </row>
    <row r="1451" spans="1:7">
      <c r="A1451" s="972"/>
      <c r="B1451" s="973" t="s">
        <v>1671</v>
      </c>
      <c r="C1451" s="940" t="s">
        <v>4501</v>
      </c>
      <c r="D1451" s="941" t="s">
        <v>318</v>
      </c>
      <c r="E1451" s="957">
        <v>1</v>
      </c>
      <c r="F1451" s="975">
        <v>1096518.1720206677</v>
      </c>
      <c r="G1451" s="908" t="s">
        <v>5366</v>
      </c>
    </row>
    <row r="1452" spans="1:7">
      <c r="A1452" s="972"/>
      <c r="B1452" s="973" t="s">
        <v>1672</v>
      </c>
      <c r="C1452" s="940" t="s">
        <v>4502</v>
      </c>
      <c r="D1452" s="941" t="s">
        <v>318</v>
      </c>
      <c r="E1452" s="957">
        <v>1</v>
      </c>
      <c r="F1452" s="975">
        <v>1075414.3194654426</v>
      </c>
      <c r="G1452" s="908" t="s">
        <v>5366</v>
      </c>
    </row>
    <row r="1453" spans="1:7">
      <c r="A1453" s="972"/>
      <c r="B1453" s="973" t="s">
        <v>1673</v>
      </c>
      <c r="C1453" s="940" t="s">
        <v>4503</v>
      </c>
      <c r="D1453" s="941" t="s">
        <v>318</v>
      </c>
      <c r="E1453" s="957">
        <v>1</v>
      </c>
      <c r="F1453" s="975">
        <v>1053474.3740331801</v>
      </c>
      <c r="G1453" s="908" t="s">
        <v>5366</v>
      </c>
    </row>
    <row r="1454" spans="1:7">
      <c r="A1454" s="972"/>
      <c r="B1454" s="973" t="s">
        <v>1674</v>
      </c>
      <c r="C1454" s="940" t="s">
        <v>4504</v>
      </c>
      <c r="D1454" s="941" t="s">
        <v>318</v>
      </c>
      <c r="E1454" s="957">
        <v>1</v>
      </c>
      <c r="F1454" s="975">
        <v>1030609.6621952718</v>
      </c>
      <c r="G1454" s="908" t="s">
        <v>5366</v>
      </c>
    </row>
    <row r="1455" spans="1:7">
      <c r="A1455" s="972"/>
      <c r="B1455" s="973" t="s">
        <v>1675</v>
      </c>
      <c r="C1455" s="940" t="s">
        <v>4505</v>
      </c>
      <c r="D1455" s="941" t="s">
        <v>318</v>
      </c>
      <c r="E1455" s="957">
        <v>1</v>
      </c>
      <c r="F1455" s="975">
        <v>1006715.4037553484</v>
      </c>
      <c r="G1455" s="908" t="s">
        <v>5366</v>
      </c>
    </row>
    <row r="1456" spans="1:7">
      <c r="A1456" s="972"/>
      <c r="B1456" s="973" t="s">
        <v>1676</v>
      </c>
      <c r="C1456" s="940" t="s">
        <v>4506</v>
      </c>
      <c r="D1456" s="941" t="s">
        <v>318</v>
      </c>
      <c r="E1456" s="957">
        <v>1</v>
      </c>
      <c r="F1456" s="975">
        <v>981666.38876230316</v>
      </c>
      <c r="G1456" s="908" t="s">
        <v>5366</v>
      </c>
    </row>
    <row r="1457" spans="1:7">
      <c r="A1457" s="972"/>
      <c r="B1457" s="973" t="s">
        <v>1677</v>
      </c>
      <c r="C1457" s="940" t="s">
        <v>4507</v>
      </c>
      <c r="D1457" s="941" t="s">
        <v>318</v>
      </c>
      <c r="E1457" s="957">
        <v>1</v>
      </c>
      <c r="F1457" s="975">
        <v>955311.05903537152</v>
      </c>
      <c r="G1457" s="908" t="s">
        <v>5366</v>
      </c>
    </row>
    <row r="1458" spans="1:7">
      <c r="A1458" s="972"/>
      <c r="B1458" s="973" t="s">
        <v>1678</v>
      </c>
      <c r="C1458" s="940" t="s">
        <v>4508</v>
      </c>
      <c r="D1458" s="941" t="s">
        <v>318</v>
      </c>
      <c r="E1458" s="957">
        <v>1</v>
      </c>
      <c r="F1458" s="975">
        <v>927463.21705887117</v>
      </c>
      <c r="G1458" s="908" t="s">
        <v>5366</v>
      </c>
    </row>
    <row r="1459" spans="1:7">
      <c r="A1459" s="972"/>
      <c r="B1459" s="973" t="s">
        <v>1679</v>
      </c>
      <c r="C1459" s="940" t="s">
        <v>4509</v>
      </c>
      <c r="D1459" s="941" t="s">
        <v>318</v>
      </c>
      <c r="E1459" s="957">
        <v>1</v>
      </c>
      <c r="F1459" s="975">
        <v>897890.09700542782</v>
      </c>
      <c r="G1459" s="908" t="s">
        <v>5366</v>
      </c>
    </row>
    <row r="1460" spans="1:7">
      <c r="A1460" s="972"/>
      <c r="B1460" s="973" t="s">
        <v>1680</v>
      </c>
      <c r="C1460" s="940" t="s">
        <v>4510</v>
      </c>
      <c r="D1460" s="941" t="s">
        <v>318</v>
      </c>
      <c r="E1460" s="957">
        <v>1</v>
      </c>
      <c r="F1460" s="975">
        <v>866294.65510524029</v>
      </c>
      <c r="G1460" s="908" t="s">
        <v>5366</v>
      </c>
    </row>
    <row r="1461" spans="1:7">
      <c r="A1461" s="972"/>
      <c r="B1461" s="973" t="s">
        <v>1681</v>
      </c>
      <c r="C1461" s="940" t="s">
        <v>4511</v>
      </c>
      <c r="D1461" s="941" t="s">
        <v>318</v>
      </c>
      <c r="E1461" s="957">
        <v>1</v>
      </c>
      <c r="F1461" s="975">
        <v>832288.27647562383</v>
      </c>
      <c r="G1461" s="908" t="s">
        <v>5366</v>
      </c>
    </row>
    <row r="1462" spans="1:7">
      <c r="A1462" s="972"/>
      <c r="B1462" s="973" t="s">
        <v>1682</v>
      </c>
      <c r="C1462" s="940" t="s">
        <v>4512</v>
      </c>
      <c r="D1462" s="941" t="s">
        <v>318</v>
      </c>
      <c r="E1462" s="957">
        <v>1</v>
      </c>
      <c r="F1462" s="975">
        <v>795346.75825594482</v>
      </c>
      <c r="G1462" s="908" t="s">
        <v>5366</v>
      </c>
    </row>
    <row r="1463" spans="1:7">
      <c r="A1463" s="972"/>
      <c r="B1463" s="973" t="s">
        <v>1683</v>
      </c>
      <c r="C1463" s="940" t="s">
        <v>4513</v>
      </c>
      <c r="D1463" s="941" t="s">
        <v>318</v>
      </c>
      <c r="E1463" s="957">
        <v>1</v>
      </c>
      <c r="F1463" s="975">
        <v>754735.20231789711</v>
      </c>
      <c r="G1463" s="908" t="s">
        <v>5366</v>
      </c>
    </row>
    <row r="1464" spans="1:7">
      <c r="A1464" s="972"/>
      <c r="B1464" s="973" t="s">
        <v>1684</v>
      </c>
      <c r="C1464" s="940" t="s">
        <v>4514</v>
      </c>
      <c r="D1464" s="941" t="s">
        <v>318</v>
      </c>
      <c r="E1464" s="957">
        <v>1</v>
      </c>
      <c r="F1464" s="975">
        <v>709370.27014730324</v>
      </c>
      <c r="G1464" s="908" t="s">
        <v>5366</v>
      </c>
    </row>
    <row r="1465" spans="1:7">
      <c r="A1465" s="972"/>
      <c r="B1465" s="973" t="s">
        <v>1685</v>
      </c>
      <c r="C1465" s="940" t="s">
        <v>4515</v>
      </c>
      <c r="D1465" s="941" t="s">
        <v>318</v>
      </c>
      <c r="E1465" s="957">
        <v>1</v>
      </c>
      <c r="F1465" s="975">
        <v>657542.12179531099</v>
      </c>
      <c r="G1465" s="908" t="s">
        <v>5366</v>
      </c>
    </row>
    <row r="1466" spans="1:7">
      <c r="A1466" s="972"/>
      <c r="B1466" s="973" t="s">
        <v>1686</v>
      </c>
      <c r="C1466" s="940" t="s">
        <v>4516</v>
      </c>
      <c r="D1466" s="941" t="s">
        <v>318</v>
      </c>
      <c r="E1466" s="957">
        <v>1</v>
      </c>
      <c r="F1466" s="975">
        <v>596271.98934870271</v>
      </c>
      <c r="G1466" s="908" t="s">
        <v>5366</v>
      </c>
    </row>
    <row r="1467" spans="1:7">
      <c r="A1467" s="972"/>
      <c r="B1467" s="973" t="s">
        <v>1687</v>
      </c>
      <c r="C1467" s="940" t="s">
        <v>4517</v>
      </c>
      <c r="D1467" s="941" t="s">
        <v>318</v>
      </c>
      <c r="E1467" s="957">
        <v>1</v>
      </c>
      <c r="F1467" s="975">
        <v>519485.44050859602</v>
      </c>
      <c r="G1467" s="908" t="s">
        <v>5366</v>
      </c>
    </row>
    <row r="1468" spans="1:7">
      <c r="A1468" s="972"/>
      <c r="B1468" s="973" t="s">
        <v>1688</v>
      </c>
      <c r="C1468" s="940" t="s">
        <v>4518</v>
      </c>
      <c r="D1468" s="941" t="s">
        <v>318</v>
      </c>
      <c r="E1468" s="957">
        <v>1</v>
      </c>
      <c r="F1468" s="975">
        <v>501205.50612873893</v>
      </c>
      <c r="G1468" s="908" t="s">
        <v>5366</v>
      </c>
    </row>
    <row r="1469" spans="1:7">
      <c r="A1469" s="972"/>
      <c r="B1469" s="973" t="s">
        <v>1689</v>
      </c>
      <c r="C1469" s="940" t="s">
        <v>4519</v>
      </c>
      <c r="D1469" s="941" t="s">
        <v>318</v>
      </c>
      <c r="E1469" s="957">
        <v>1</v>
      </c>
      <c r="F1469" s="975">
        <v>481530.69443249004</v>
      </c>
      <c r="G1469" s="908" t="s">
        <v>5366</v>
      </c>
    </row>
    <row r="1470" spans="1:7">
      <c r="A1470" s="972"/>
      <c r="B1470" s="973" t="s">
        <v>1690</v>
      </c>
      <c r="C1470" s="940" t="s">
        <v>4520</v>
      </c>
      <c r="D1470" s="941" t="s">
        <v>318</v>
      </c>
      <c r="E1470" s="957">
        <v>1</v>
      </c>
      <c r="F1470" s="975">
        <v>460157.72135994013</v>
      </c>
      <c r="G1470" s="908" t="s">
        <v>5366</v>
      </c>
    </row>
    <row r="1471" spans="1:7">
      <c r="A1471" s="972"/>
      <c r="B1471" s="973" t="s">
        <v>1691</v>
      </c>
      <c r="C1471" s="940" t="s">
        <v>4521</v>
      </c>
      <c r="D1471" s="941" t="s">
        <v>318</v>
      </c>
      <c r="E1471" s="957">
        <v>1</v>
      </c>
      <c r="F1471" s="975">
        <v>436661.40249354689</v>
      </c>
      <c r="G1471" s="908" t="s">
        <v>5366</v>
      </c>
    </row>
    <row r="1472" spans="1:7">
      <c r="A1472" s="972"/>
      <c r="B1472" s="973" t="s">
        <v>1692</v>
      </c>
      <c r="C1472" s="940" t="s">
        <v>4522</v>
      </c>
      <c r="D1472" s="941" t="s">
        <v>318</v>
      </c>
      <c r="E1472" s="957">
        <v>1</v>
      </c>
      <c r="F1472" s="975">
        <v>410414.95891333552</v>
      </c>
      <c r="G1472" s="908" t="s">
        <v>5366</v>
      </c>
    </row>
    <row r="1473" spans="1:7">
      <c r="A1473" s="972"/>
      <c r="B1473" s="973" t="s">
        <v>1693</v>
      </c>
      <c r="C1473" s="940" t="s">
        <v>4523</v>
      </c>
      <c r="D1473" s="941" t="s">
        <v>318</v>
      </c>
      <c r="E1473" s="957">
        <v>1</v>
      </c>
      <c r="F1473" s="975">
        <v>344980.54726610397</v>
      </c>
      <c r="G1473" s="908" t="s">
        <v>5366</v>
      </c>
    </row>
    <row r="1474" spans="1:7">
      <c r="A1474" s="972"/>
      <c r="B1474" s="973" t="s">
        <v>1694</v>
      </c>
      <c r="C1474" s="940" t="s">
        <v>4524</v>
      </c>
      <c r="D1474" s="941" t="s">
        <v>318</v>
      </c>
      <c r="E1474" s="957">
        <v>0</v>
      </c>
      <c r="F1474" s="975">
        <v>942356.46615875734</v>
      </c>
      <c r="G1474" s="908" t="s">
        <v>5366</v>
      </c>
    </row>
    <row r="1475" spans="1:7">
      <c r="A1475" s="972"/>
      <c r="B1475" s="973" t="s">
        <v>1695</v>
      </c>
      <c r="C1475" s="940" t="s">
        <v>4525</v>
      </c>
      <c r="D1475" s="941" t="s">
        <v>318</v>
      </c>
      <c r="E1475" s="957">
        <v>1</v>
      </c>
      <c r="F1475" s="975">
        <v>926064.50966552948</v>
      </c>
      <c r="G1475" s="908" t="s">
        <v>5366</v>
      </c>
    </row>
    <row r="1476" spans="1:7">
      <c r="A1476" s="972"/>
      <c r="B1476" s="973" t="s">
        <v>1696</v>
      </c>
      <c r="C1476" s="940" t="s">
        <v>4526</v>
      </c>
      <c r="D1476" s="941" t="s">
        <v>318</v>
      </c>
      <c r="E1476" s="957">
        <v>1</v>
      </c>
      <c r="F1476" s="975">
        <v>909196.3176338037</v>
      </c>
      <c r="G1476" s="908" t="s">
        <v>5366</v>
      </c>
    </row>
    <row r="1477" spans="1:7">
      <c r="A1477" s="972"/>
      <c r="B1477" s="973" t="s">
        <v>1697</v>
      </c>
      <c r="C1477" s="940" t="s">
        <v>4527</v>
      </c>
      <c r="D1477" s="941" t="s">
        <v>318</v>
      </c>
      <c r="E1477" s="957">
        <v>1</v>
      </c>
      <c r="F1477" s="975">
        <v>891697.7065567628</v>
      </c>
      <c r="G1477" s="908" t="s">
        <v>5366</v>
      </c>
    </row>
    <row r="1478" spans="1:7">
      <c r="A1478" s="972"/>
      <c r="B1478" s="973" t="s">
        <v>1698</v>
      </c>
      <c r="C1478" s="940" t="s">
        <v>4528</v>
      </c>
      <c r="D1478" s="941" t="s">
        <v>318</v>
      </c>
      <c r="E1478" s="957">
        <v>1</v>
      </c>
      <c r="F1478" s="975">
        <v>873505.83513584535</v>
      </c>
      <c r="G1478" s="908" t="s">
        <v>5366</v>
      </c>
    </row>
    <row r="1479" spans="1:7">
      <c r="A1479" s="972"/>
      <c r="B1479" s="973" t="s">
        <v>1699</v>
      </c>
      <c r="C1479" s="940" t="s">
        <v>4529</v>
      </c>
      <c r="D1479" s="941" t="s">
        <v>318</v>
      </c>
      <c r="E1479" s="957">
        <v>1</v>
      </c>
      <c r="F1479" s="975">
        <v>854547.17823691294</v>
      </c>
      <c r="G1479" s="908" t="s">
        <v>5366</v>
      </c>
    </row>
    <row r="1480" spans="1:7">
      <c r="A1480" s="972"/>
      <c r="B1480" s="973" t="s">
        <v>1700</v>
      </c>
      <c r="C1480" s="940" t="s">
        <v>4530</v>
      </c>
      <c r="D1480" s="941" t="s">
        <v>318</v>
      </c>
      <c r="E1480" s="957">
        <v>1</v>
      </c>
      <c r="F1480" s="975">
        <v>834734.85561380966</v>
      </c>
      <c r="G1480" s="908" t="s">
        <v>5366</v>
      </c>
    </row>
    <row r="1481" spans="1:7">
      <c r="A1481" s="972"/>
      <c r="B1481" s="973" t="s">
        <v>1701</v>
      </c>
      <c r="C1481" s="940" t="s">
        <v>4531</v>
      </c>
      <c r="D1481" s="941" t="s">
        <v>318</v>
      </c>
      <c r="E1481" s="957">
        <v>1</v>
      </c>
      <c r="F1481" s="975">
        <v>813965.04734874307</v>
      </c>
      <c r="G1481" s="908" t="s">
        <v>5366</v>
      </c>
    </row>
    <row r="1482" spans="1:7">
      <c r="A1482" s="972"/>
      <c r="B1482" s="973" t="s">
        <v>1702</v>
      </c>
      <c r="C1482" s="940" t="s">
        <v>4532</v>
      </c>
      <c r="D1482" s="941" t="s">
        <v>318</v>
      </c>
      <c r="E1482" s="957">
        <v>1</v>
      </c>
      <c r="F1482" s="975">
        <v>792112.08645016234</v>
      </c>
      <c r="G1482" s="908" t="s">
        <v>5366</v>
      </c>
    </row>
    <row r="1483" spans="1:7">
      <c r="A1483" s="972"/>
      <c r="B1483" s="973" t="s">
        <v>1703</v>
      </c>
      <c r="C1483" s="940" t="s">
        <v>4533</v>
      </c>
      <c r="D1483" s="941" t="s">
        <v>318</v>
      </c>
      <c r="E1483" s="957">
        <v>1</v>
      </c>
      <c r="F1483" s="975">
        <v>769021.58414464747</v>
      </c>
      <c r="G1483" s="908" t="s">
        <v>5366</v>
      </c>
    </row>
    <row r="1484" spans="1:7">
      <c r="A1484" s="972"/>
      <c r="B1484" s="973" t="s">
        <v>1704</v>
      </c>
      <c r="C1484" s="940" t="s">
        <v>4534</v>
      </c>
      <c r="D1484" s="941" t="s">
        <v>318</v>
      </c>
      <c r="E1484" s="957">
        <v>1</v>
      </c>
      <c r="F1484" s="975">
        <v>744500.53876700066</v>
      </c>
      <c r="G1484" s="908" t="s">
        <v>5366</v>
      </c>
    </row>
    <row r="1485" spans="1:7">
      <c r="A1485" s="972"/>
      <c r="B1485" s="973" t="s">
        <v>1705</v>
      </c>
      <c r="C1485" s="940" t="s">
        <v>4535</v>
      </c>
      <c r="D1485" s="941" t="s">
        <v>318</v>
      </c>
      <c r="E1485" s="957">
        <v>1</v>
      </c>
      <c r="F1485" s="975">
        <v>718302.65152476169</v>
      </c>
      <c r="G1485" s="908" t="s">
        <v>5366</v>
      </c>
    </row>
    <row r="1486" spans="1:7">
      <c r="A1486" s="972"/>
      <c r="B1486" s="973" t="s">
        <v>1706</v>
      </c>
      <c r="C1486" s="940" t="s">
        <v>4536</v>
      </c>
      <c r="D1486" s="941" t="s">
        <v>318</v>
      </c>
      <c r="E1486" s="957">
        <v>1</v>
      </c>
      <c r="F1486" s="975">
        <v>690105.69591103808</v>
      </c>
      <c r="G1486" s="908" t="s">
        <v>5366</v>
      </c>
    </row>
    <row r="1487" spans="1:7">
      <c r="A1487" s="972"/>
      <c r="B1487" s="973" t="s">
        <v>1707</v>
      </c>
      <c r="C1487" s="940" t="s">
        <v>4537</v>
      </c>
      <c r="D1487" s="941" t="s">
        <v>318</v>
      </c>
      <c r="E1487" s="957">
        <v>1</v>
      </c>
      <c r="F1487" s="975">
        <v>659475.02038722101</v>
      </c>
      <c r="G1487" s="908" t="s">
        <v>5366</v>
      </c>
    </row>
    <row r="1488" spans="1:7">
      <c r="A1488" s="972"/>
      <c r="B1488" s="973" t="s">
        <v>1708</v>
      </c>
      <c r="C1488" s="940" t="s">
        <v>4538</v>
      </c>
      <c r="D1488" s="941" t="s">
        <v>318</v>
      </c>
      <c r="E1488" s="957">
        <v>1</v>
      </c>
      <c r="F1488" s="975">
        <v>625801.27192192303</v>
      </c>
      <c r="G1488" s="908" t="s">
        <v>5366</v>
      </c>
    </row>
    <row r="1489" spans="1:7">
      <c r="A1489" s="972"/>
      <c r="B1489" s="973" t="s">
        <v>1709</v>
      </c>
      <c r="C1489" s="940" t="s">
        <v>4539</v>
      </c>
      <c r="D1489" s="941" t="s">
        <v>318</v>
      </c>
      <c r="E1489" s="957">
        <v>1</v>
      </c>
      <c r="F1489" s="975">
        <v>588186.18233047228</v>
      </c>
      <c r="G1489" s="908" t="s">
        <v>5366</v>
      </c>
    </row>
    <row r="1490" spans="1:7">
      <c r="A1490" s="972"/>
      <c r="B1490" s="973" t="s">
        <v>1710</v>
      </c>
      <c r="C1490" s="940" t="s">
        <v>4540</v>
      </c>
      <c r="D1490" s="941" t="s">
        <v>318</v>
      </c>
      <c r="E1490" s="957">
        <v>1</v>
      </c>
      <c r="F1490" s="975">
        <v>545212.00932194537</v>
      </c>
      <c r="G1490" s="908" t="s">
        <v>5366</v>
      </c>
    </row>
    <row r="1491" spans="1:7">
      <c r="A1491" s="972"/>
      <c r="B1491" s="973" t="s">
        <v>1711</v>
      </c>
      <c r="C1491" s="940" t="s">
        <v>4541</v>
      </c>
      <c r="D1491" s="941" t="s">
        <v>318</v>
      </c>
      <c r="E1491" s="957">
        <v>1</v>
      </c>
      <c r="F1491" s="975">
        <v>494408.85783496598</v>
      </c>
      <c r="G1491" s="908" t="s">
        <v>5366</v>
      </c>
    </row>
    <row r="1492" spans="1:7">
      <c r="A1492" s="972"/>
      <c r="B1492" s="973" t="s">
        <v>1712</v>
      </c>
      <c r="C1492" s="940" t="s">
        <v>4542</v>
      </c>
      <c r="D1492" s="941" t="s">
        <v>318</v>
      </c>
      <c r="E1492" s="957">
        <v>1</v>
      </c>
      <c r="F1492" s="975">
        <v>430740.01108837751</v>
      </c>
      <c r="G1492" s="908" t="s">
        <v>5366</v>
      </c>
    </row>
    <row r="1493" spans="1:7">
      <c r="A1493" s="972"/>
      <c r="B1493" s="973" t="s">
        <v>1713</v>
      </c>
      <c r="C1493" s="940" t="s">
        <v>4543</v>
      </c>
      <c r="D1493" s="941" t="s">
        <v>318</v>
      </c>
      <c r="E1493" s="957">
        <v>1</v>
      </c>
      <c r="F1493" s="975">
        <v>415582.89883174613</v>
      </c>
      <c r="G1493" s="908" t="s">
        <v>5366</v>
      </c>
    </row>
    <row r="1494" spans="1:7">
      <c r="A1494" s="972"/>
      <c r="B1494" s="973" t="s">
        <v>1714</v>
      </c>
      <c r="C1494" s="940" t="s">
        <v>4544</v>
      </c>
      <c r="D1494" s="941" t="s">
        <v>318</v>
      </c>
      <c r="E1494" s="957">
        <v>1</v>
      </c>
      <c r="F1494" s="975">
        <v>399269.20080027304</v>
      </c>
      <c r="G1494" s="908" t="s">
        <v>5366</v>
      </c>
    </row>
    <row r="1495" spans="1:7">
      <c r="A1495" s="972"/>
      <c r="B1495" s="973" t="s">
        <v>1715</v>
      </c>
      <c r="C1495" s="940" t="s">
        <v>4545</v>
      </c>
      <c r="D1495" s="941" t="s">
        <v>318</v>
      </c>
      <c r="E1495" s="957">
        <v>1</v>
      </c>
      <c r="F1495" s="975">
        <v>381547.44396095036</v>
      </c>
      <c r="G1495" s="908" t="s">
        <v>5366</v>
      </c>
    </row>
    <row r="1496" spans="1:7">
      <c r="A1496" s="972"/>
      <c r="B1496" s="973" t="s">
        <v>1716</v>
      </c>
      <c r="C1496" s="940" t="s">
        <v>4546</v>
      </c>
      <c r="D1496" s="941" t="s">
        <v>318</v>
      </c>
      <c r="E1496" s="957">
        <v>1</v>
      </c>
      <c r="F1496" s="975">
        <v>362065.07956756599</v>
      </c>
      <c r="G1496" s="908" t="s">
        <v>5366</v>
      </c>
    </row>
    <row r="1497" spans="1:7">
      <c r="A1497" s="972"/>
      <c r="B1497" s="973" t="s">
        <v>1717</v>
      </c>
      <c r="C1497" s="940" t="s">
        <v>4547</v>
      </c>
      <c r="D1497" s="941" t="s">
        <v>318</v>
      </c>
      <c r="E1497" s="957">
        <v>1</v>
      </c>
      <c r="F1497" s="975">
        <v>340302.40343230736</v>
      </c>
      <c r="G1497" s="908" t="s">
        <v>5366</v>
      </c>
    </row>
    <row r="1498" spans="1:7">
      <c r="A1498" s="972"/>
      <c r="B1498" s="973" t="s">
        <v>1718</v>
      </c>
      <c r="C1498" s="940" t="s">
        <v>4548</v>
      </c>
      <c r="D1498" s="941" t="s">
        <v>318</v>
      </c>
      <c r="E1498" s="957">
        <v>1</v>
      </c>
      <c r="F1498" s="975">
        <v>286046.37044147786</v>
      </c>
      <c r="G1498" s="908" t="s">
        <v>5366</v>
      </c>
    </row>
    <row r="1499" spans="1:7">
      <c r="A1499" s="972"/>
      <c r="B1499" s="973" t="s">
        <v>1719</v>
      </c>
      <c r="C1499" s="940" t="s">
        <v>4549</v>
      </c>
      <c r="D1499" s="941" t="s">
        <v>318</v>
      </c>
      <c r="E1499" s="957">
        <v>0</v>
      </c>
      <c r="F1499" s="975">
        <v>947091.92578769568</v>
      </c>
      <c r="G1499" s="908" t="s">
        <v>5366</v>
      </c>
    </row>
    <row r="1500" spans="1:7">
      <c r="A1500" s="972"/>
      <c r="B1500" s="973" t="s">
        <v>1720</v>
      </c>
      <c r="C1500" s="940" t="s">
        <v>4550</v>
      </c>
      <c r="D1500" s="941" t="s">
        <v>318</v>
      </c>
      <c r="E1500" s="957">
        <v>1</v>
      </c>
      <c r="F1500" s="975">
        <v>930718.10016636131</v>
      </c>
      <c r="G1500" s="908" t="s">
        <v>5366</v>
      </c>
    </row>
    <row r="1501" spans="1:7">
      <c r="A1501" s="972"/>
      <c r="B1501" s="973" t="s">
        <v>1721</v>
      </c>
      <c r="C1501" s="940" t="s">
        <v>4551</v>
      </c>
      <c r="D1501" s="941" t="s">
        <v>318</v>
      </c>
      <c r="E1501" s="957">
        <v>1</v>
      </c>
      <c r="F1501" s="975">
        <v>913765.14335055649</v>
      </c>
      <c r="G1501" s="908" t="s">
        <v>5366</v>
      </c>
    </row>
    <row r="1502" spans="1:7">
      <c r="A1502" s="972"/>
      <c r="B1502" s="973" t="s">
        <v>1722</v>
      </c>
      <c r="C1502" s="940" t="s">
        <v>4552</v>
      </c>
      <c r="D1502" s="941" t="s">
        <v>318</v>
      </c>
      <c r="E1502" s="957">
        <v>1</v>
      </c>
      <c r="F1502" s="975">
        <v>896178.59955453535</v>
      </c>
      <c r="G1502" s="908" t="s">
        <v>5366</v>
      </c>
    </row>
    <row r="1503" spans="1:7">
      <c r="A1503" s="972"/>
      <c r="B1503" s="973" t="s">
        <v>1723</v>
      </c>
      <c r="C1503" s="940" t="s">
        <v>4553</v>
      </c>
      <c r="D1503" s="941" t="s">
        <v>318</v>
      </c>
      <c r="E1503" s="957">
        <v>1</v>
      </c>
      <c r="F1503" s="975">
        <v>877895.31169431692</v>
      </c>
      <c r="G1503" s="908" t="s">
        <v>5366</v>
      </c>
    </row>
    <row r="1504" spans="1:7">
      <c r="A1504" s="972"/>
      <c r="B1504" s="973" t="s">
        <v>1724</v>
      </c>
      <c r="C1504" s="940" t="s">
        <v>4554</v>
      </c>
      <c r="D1504" s="941" t="s">
        <v>318</v>
      </c>
      <c r="E1504" s="957">
        <v>1</v>
      </c>
      <c r="F1504" s="975">
        <v>858841.38516272663</v>
      </c>
      <c r="G1504" s="908" t="s">
        <v>5366</v>
      </c>
    </row>
    <row r="1505" spans="1:7">
      <c r="A1505" s="972"/>
      <c r="B1505" s="973" t="s">
        <v>1725</v>
      </c>
      <c r="C1505" s="940" t="s">
        <v>4555</v>
      </c>
      <c r="D1505" s="941" t="s">
        <v>318</v>
      </c>
      <c r="E1505" s="957">
        <v>1</v>
      </c>
      <c r="F1505" s="975">
        <v>838929.50312945701</v>
      </c>
      <c r="G1505" s="908" t="s">
        <v>5366</v>
      </c>
    </row>
    <row r="1506" spans="1:7">
      <c r="A1506" s="972"/>
      <c r="B1506" s="973" t="s">
        <v>1726</v>
      </c>
      <c r="C1506" s="940" t="s">
        <v>4556</v>
      </c>
      <c r="D1506" s="941" t="s">
        <v>318</v>
      </c>
      <c r="E1506" s="957">
        <v>1</v>
      </c>
      <c r="F1506" s="975">
        <v>818055.32396858605</v>
      </c>
      <c r="G1506" s="908" t="s">
        <v>5366</v>
      </c>
    </row>
    <row r="1507" spans="1:7">
      <c r="A1507" s="972"/>
      <c r="B1507" s="973" t="s">
        <v>1727</v>
      </c>
      <c r="C1507" s="940" t="s">
        <v>4557</v>
      </c>
      <c r="D1507" s="941" t="s">
        <v>318</v>
      </c>
      <c r="E1507" s="957">
        <v>1</v>
      </c>
      <c r="F1507" s="975">
        <v>796092.54919614305</v>
      </c>
      <c r="G1507" s="908" t="s">
        <v>5366</v>
      </c>
    </row>
    <row r="1508" spans="1:7">
      <c r="A1508" s="972"/>
      <c r="B1508" s="973" t="s">
        <v>1728</v>
      </c>
      <c r="C1508" s="940" t="s">
        <v>4558</v>
      </c>
      <c r="D1508" s="941" t="s">
        <v>318</v>
      </c>
      <c r="E1508" s="957">
        <v>1</v>
      </c>
      <c r="F1508" s="975">
        <v>772886.01421572606</v>
      </c>
      <c r="G1508" s="908" t="s">
        <v>5366</v>
      </c>
    </row>
    <row r="1509" spans="1:7">
      <c r="A1509" s="972"/>
      <c r="B1509" s="973" t="s">
        <v>1729</v>
      </c>
      <c r="C1509" s="940" t="s">
        <v>4559</v>
      </c>
      <c r="D1509" s="941" t="s">
        <v>318</v>
      </c>
      <c r="E1509" s="957">
        <v>1</v>
      </c>
      <c r="F1509" s="975">
        <v>748241.74750452326</v>
      </c>
      <c r="G1509" s="908" t="s">
        <v>5366</v>
      </c>
    </row>
    <row r="1510" spans="1:7">
      <c r="A1510" s="972"/>
      <c r="B1510" s="973" t="s">
        <v>1730</v>
      </c>
      <c r="C1510" s="940" t="s">
        <v>4560</v>
      </c>
      <c r="D1510" s="941" t="s">
        <v>318</v>
      </c>
      <c r="E1510" s="957">
        <v>1</v>
      </c>
      <c r="F1510" s="975">
        <v>721912.21258770023</v>
      </c>
      <c r="G1510" s="908" t="s">
        <v>5366</v>
      </c>
    </row>
    <row r="1511" spans="1:7">
      <c r="A1511" s="972"/>
      <c r="B1511" s="973" t="s">
        <v>1731</v>
      </c>
      <c r="C1511" s="940" t="s">
        <v>4561</v>
      </c>
      <c r="D1511" s="941" t="s">
        <v>318</v>
      </c>
      <c r="E1511" s="957">
        <v>1</v>
      </c>
      <c r="F1511" s="975">
        <v>693573.56372968655</v>
      </c>
      <c r="G1511" s="908" t="s">
        <v>5366</v>
      </c>
    </row>
    <row r="1512" spans="1:7">
      <c r="A1512" s="972"/>
      <c r="B1512" s="973" t="s">
        <v>1732</v>
      </c>
      <c r="C1512" s="940" t="s">
        <v>4562</v>
      </c>
      <c r="D1512" s="941" t="s">
        <v>318</v>
      </c>
      <c r="E1512" s="957">
        <v>1</v>
      </c>
      <c r="F1512" s="975">
        <v>662788.96521328739</v>
      </c>
      <c r="G1512" s="908" t="s">
        <v>5366</v>
      </c>
    </row>
    <row r="1513" spans="1:7">
      <c r="A1513" s="972"/>
      <c r="B1513" s="973" t="s">
        <v>1733</v>
      </c>
      <c r="C1513" s="940" t="s">
        <v>4563</v>
      </c>
      <c r="D1513" s="941" t="s">
        <v>318</v>
      </c>
      <c r="E1513" s="957">
        <v>1</v>
      </c>
      <c r="F1513" s="975">
        <v>628946.00193158095</v>
      </c>
      <c r="G1513" s="908" t="s">
        <v>5366</v>
      </c>
    </row>
    <row r="1514" spans="1:7">
      <c r="A1514" s="972"/>
      <c r="B1514" s="973" t="s">
        <v>1734</v>
      </c>
      <c r="C1514" s="940" t="s">
        <v>4564</v>
      </c>
      <c r="D1514" s="941" t="s">
        <v>318</v>
      </c>
      <c r="E1514" s="957">
        <v>1</v>
      </c>
      <c r="F1514" s="975">
        <v>591141.89178941934</v>
      </c>
      <c r="G1514" s="908" t="s">
        <v>5366</v>
      </c>
    </row>
    <row r="1515" spans="1:7">
      <c r="A1515" s="972"/>
      <c r="B1515" s="973" t="s">
        <v>1735</v>
      </c>
      <c r="C1515" s="940" t="s">
        <v>4565</v>
      </c>
      <c r="D1515" s="941" t="s">
        <v>318</v>
      </c>
      <c r="E1515" s="957">
        <v>1</v>
      </c>
      <c r="F1515" s="975">
        <v>547951.76816275914</v>
      </c>
      <c r="G1515" s="908" t="s">
        <v>5366</v>
      </c>
    </row>
    <row r="1516" spans="1:7">
      <c r="A1516" s="972"/>
      <c r="B1516" s="973" t="s">
        <v>1736</v>
      </c>
      <c r="C1516" s="940" t="s">
        <v>4566</v>
      </c>
      <c r="D1516" s="941" t="s">
        <v>318</v>
      </c>
      <c r="E1516" s="957">
        <v>1</v>
      </c>
      <c r="F1516" s="975">
        <v>496893.32445725222</v>
      </c>
      <c r="G1516" s="908" t="s">
        <v>5366</v>
      </c>
    </row>
    <row r="1517" spans="1:7">
      <c r="A1517" s="972"/>
      <c r="B1517" s="973" t="s">
        <v>1737</v>
      </c>
      <c r="C1517" s="940" t="s">
        <v>4567</v>
      </c>
      <c r="D1517" s="941" t="s">
        <v>318</v>
      </c>
      <c r="E1517" s="957">
        <v>1</v>
      </c>
      <c r="F1517" s="975">
        <v>432904.53375716333</v>
      </c>
      <c r="G1517" s="908" t="s">
        <v>5366</v>
      </c>
    </row>
    <row r="1518" spans="1:7">
      <c r="A1518" s="972"/>
      <c r="B1518" s="973" t="s">
        <v>1738</v>
      </c>
      <c r="C1518" s="940" t="s">
        <v>4568</v>
      </c>
      <c r="D1518" s="941" t="s">
        <v>318</v>
      </c>
      <c r="E1518" s="957">
        <v>1</v>
      </c>
      <c r="F1518" s="975">
        <v>417671.25510728249</v>
      </c>
      <c r="G1518" s="908" t="s">
        <v>5366</v>
      </c>
    </row>
    <row r="1519" spans="1:7">
      <c r="A1519" s="972"/>
      <c r="B1519" s="973" t="s">
        <v>1739</v>
      </c>
      <c r="C1519" s="940" t="s">
        <v>4569</v>
      </c>
      <c r="D1519" s="941" t="s">
        <v>318</v>
      </c>
      <c r="E1519" s="957">
        <v>1</v>
      </c>
      <c r="F1519" s="975">
        <v>401275.57869374176</v>
      </c>
      <c r="G1519" s="908" t="s">
        <v>5366</v>
      </c>
    </row>
    <row r="1520" spans="1:7">
      <c r="A1520" s="972"/>
      <c r="B1520" s="973" t="s">
        <v>1740</v>
      </c>
      <c r="C1520" s="940" t="s">
        <v>4570</v>
      </c>
      <c r="D1520" s="941" t="s">
        <v>318</v>
      </c>
      <c r="E1520" s="957">
        <v>1</v>
      </c>
      <c r="F1520" s="975">
        <v>383464.76779995015</v>
      </c>
      <c r="G1520" s="908" t="s">
        <v>5366</v>
      </c>
    </row>
    <row r="1521" spans="1:7">
      <c r="A1521" s="972"/>
      <c r="B1521" s="973" t="s">
        <v>1741</v>
      </c>
      <c r="C1521" s="940" t="s">
        <v>4571</v>
      </c>
      <c r="D1521" s="941" t="s">
        <v>318</v>
      </c>
      <c r="E1521" s="957">
        <v>1</v>
      </c>
      <c r="F1521" s="975">
        <v>363884.50207795575</v>
      </c>
      <c r="G1521" s="908" t="s">
        <v>5366</v>
      </c>
    </row>
    <row r="1522" spans="1:7">
      <c r="A1522" s="972"/>
      <c r="B1522" s="973" t="s">
        <v>1742</v>
      </c>
      <c r="C1522" s="940" t="s">
        <v>4572</v>
      </c>
      <c r="D1522" s="941" t="s">
        <v>318</v>
      </c>
      <c r="E1522" s="957">
        <v>1</v>
      </c>
      <c r="F1522" s="975">
        <v>342012.46576111292</v>
      </c>
      <c r="G1522" s="908" t="s">
        <v>5366</v>
      </c>
    </row>
    <row r="1523" spans="1:7">
      <c r="A1523" s="972"/>
      <c r="B1523" s="973" t="s">
        <v>1743</v>
      </c>
      <c r="C1523" s="940" t="s">
        <v>4573</v>
      </c>
      <c r="D1523" s="941" t="s">
        <v>318</v>
      </c>
      <c r="E1523" s="957">
        <v>1</v>
      </c>
      <c r="F1523" s="975">
        <v>287483.78938842</v>
      </c>
      <c r="G1523" s="908" t="s">
        <v>5366</v>
      </c>
    </row>
    <row r="1524" spans="1:7">
      <c r="A1524" s="972"/>
      <c r="B1524" s="973" t="s">
        <v>1744</v>
      </c>
      <c r="C1524" s="940" t="s">
        <v>4574</v>
      </c>
      <c r="D1524" s="941" t="s">
        <v>318</v>
      </c>
      <c r="E1524" s="957">
        <v>0</v>
      </c>
      <c r="F1524" s="975">
        <v>1181075.4902376214</v>
      </c>
      <c r="G1524" s="908" t="s">
        <v>5366</v>
      </c>
    </row>
    <row r="1525" spans="1:7">
      <c r="A1525" s="972"/>
      <c r="B1525" s="973" t="s">
        <v>1745</v>
      </c>
      <c r="C1525" s="940" t="s">
        <v>4575</v>
      </c>
      <c r="D1525" s="941" t="s">
        <v>318</v>
      </c>
      <c r="E1525" s="957">
        <v>1</v>
      </c>
      <c r="F1525" s="975">
        <v>1160656.4331258223</v>
      </c>
      <c r="G1525" s="908" t="s">
        <v>5366</v>
      </c>
    </row>
    <row r="1526" spans="1:7">
      <c r="A1526" s="972"/>
      <c r="B1526" s="973" t="s">
        <v>1746</v>
      </c>
      <c r="C1526" s="940" t="s">
        <v>4576</v>
      </c>
      <c r="D1526" s="941" t="s">
        <v>318</v>
      </c>
      <c r="E1526" s="957">
        <v>1</v>
      </c>
      <c r="F1526" s="975">
        <v>1139515.1677037238</v>
      </c>
      <c r="G1526" s="908" t="s">
        <v>5366</v>
      </c>
    </row>
    <row r="1527" spans="1:7">
      <c r="A1527" s="972"/>
      <c r="B1527" s="973" t="s">
        <v>1747</v>
      </c>
      <c r="C1527" s="940" t="s">
        <v>4577</v>
      </c>
      <c r="D1527" s="941" t="s">
        <v>318</v>
      </c>
      <c r="E1527" s="957">
        <v>1</v>
      </c>
      <c r="F1527" s="975">
        <v>1117583.7846247312</v>
      </c>
      <c r="G1527" s="908" t="s">
        <v>5366</v>
      </c>
    </row>
    <row r="1528" spans="1:7">
      <c r="A1528" s="972"/>
      <c r="B1528" s="973" t="s">
        <v>1748</v>
      </c>
      <c r="C1528" s="940" t="s">
        <v>4578</v>
      </c>
      <c r="D1528" s="941" t="s">
        <v>318</v>
      </c>
      <c r="E1528" s="957">
        <v>1</v>
      </c>
      <c r="F1528" s="975">
        <v>1094783.5235469022</v>
      </c>
      <c r="G1528" s="908" t="s">
        <v>5366</v>
      </c>
    </row>
    <row r="1529" spans="1:7">
      <c r="A1529" s="972"/>
      <c r="B1529" s="973" t="s">
        <v>1749</v>
      </c>
      <c r="C1529" s="940" t="s">
        <v>4579</v>
      </c>
      <c r="D1529" s="941" t="s">
        <v>318</v>
      </c>
      <c r="E1529" s="957">
        <v>1</v>
      </c>
      <c r="F1529" s="975">
        <v>1071022.2338489324</v>
      </c>
      <c r="G1529" s="908" t="s">
        <v>5366</v>
      </c>
    </row>
    <row r="1530" spans="1:7">
      <c r="A1530" s="972"/>
      <c r="B1530" s="973" t="s">
        <v>1750</v>
      </c>
      <c r="C1530" s="940" t="s">
        <v>4580</v>
      </c>
      <c r="D1530" s="941" t="s">
        <v>318</v>
      </c>
      <c r="E1530" s="957">
        <v>1</v>
      </c>
      <c r="F1530" s="975">
        <v>1046191.0266623247</v>
      </c>
      <c r="G1530" s="908" t="s">
        <v>5366</v>
      </c>
    </row>
    <row r="1531" spans="1:7">
      <c r="A1531" s="972"/>
      <c r="B1531" s="973" t="s">
        <v>1751</v>
      </c>
      <c r="C1531" s="940" t="s">
        <v>4581</v>
      </c>
      <c r="D1531" s="941" t="s">
        <v>318</v>
      </c>
      <c r="E1531" s="957">
        <v>1</v>
      </c>
      <c r="F1531" s="975">
        <v>1020159.7822662446</v>
      </c>
      <c r="G1531" s="908" t="s">
        <v>5366</v>
      </c>
    </row>
    <row r="1532" spans="1:7">
      <c r="A1532" s="972"/>
      <c r="B1532" s="973" t="s">
        <v>1752</v>
      </c>
      <c r="C1532" s="940" t="s">
        <v>4582</v>
      </c>
      <c r="D1532" s="941" t="s">
        <v>318</v>
      </c>
      <c r="E1532" s="957">
        <v>1</v>
      </c>
      <c r="F1532" s="975">
        <v>992770.99953560566</v>
      </c>
      <c r="G1532" s="908" t="s">
        <v>5366</v>
      </c>
    </row>
    <row r="1533" spans="1:7">
      <c r="A1533" s="972"/>
      <c r="B1533" s="973" t="s">
        <v>1753</v>
      </c>
      <c r="C1533" s="940" t="s">
        <v>4583</v>
      </c>
      <c r="D1533" s="941" t="s">
        <v>318</v>
      </c>
      <c r="E1533" s="957">
        <v>1</v>
      </c>
      <c r="F1533" s="975">
        <v>963831.17972253228</v>
      </c>
      <c r="G1533" s="908" t="s">
        <v>5366</v>
      </c>
    </row>
    <row r="1534" spans="1:7">
      <c r="A1534" s="972"/>
      <c r="B1534" s="973" t="s">
        <v>1754</v>
      </c>
      <c r="C1534" s="940" t="s">
        <v>4584</v>
      </c>
      <c r="D1534" s="941" t="s">
        <v>318</v>
      </c>
      <c r="E1534" s="957">
        <v>1</v>
      </c>
      <c r="F1534" s="975">
        <v>933098.42971701163</v>
      </c>
      <c r="G1534" s="908" t="s">
        <v>5366</v>
      </c>
    </row>
    <row r="1535" spans="1:7">
      <c r="A1535" s="972"/>
      <c r="B1535" s="973" t="s">
        <v>1755</v>
      </c>
      <c r="C1535" s="940" t="s">
        <v>4585</v>
      </c>
      <c r="D1535" s="941" t="s">
        <v>318</v>
      </c>
      <c r="E1535" s="957">
        <v>1</v>
      </c>
      <c r="F1535" s="975">
        <v>900264.05798086594</v>
      </c>
      <c r="G1535" s="908" t="s">
        <v>5366</v>
      </c>
    </row>
    <row r="1536" spans="1:7">
      <c r="A1536" s="972"/>
      <c r="B1536" s="973" t="s">
        <v>1756</v>
      </c>
      <c r="C1536" s="940" t="s">
        <v>4586</v>
      </c>
      <c r="D1536" s="941" t="s">
        <v>318</v>
      </c>
      <c r="E1536" s="957">
        <v>1</v>
      </c>
      <c r="F1536" s="975">
        <v>864924.21114940511</v>
      </c>
      <c r="G1536" s="908" t="s">
        <v>5366</v>
      </c>
    </row>
    <row r="1537" spans="1:7">
      <c r="A1537" s="972"/>
      <c r="B1537" s="973" t="s">
        <v>1757</v>
      </c>
      <c r="C1537" s="940" t="s">
        <v>4587</v>
      </c>
      <c r="D1537" s="941" t="s">
        <v>318</v>
      </c>
      <c r="E1537" s="957">
        <v>1</v>
      </c>
      <c r="F1537" s="975">
        <v>826534.1311639963</v>
      </c>
      <c r="G1537" s="908" t="s">
        <v>5366</v>
      </c>
    </row>
    <row r="1538" spans="1:7">
      <c r="A1538" s="972"/>
      <c r="B1538" s="973" t="s">
        <v>1758</v>
      </c>
      <c r="C1538" s="940" t="s">
        <v>4588</v>
      </c>
      <c r="D1538" s="941" t="s">
        <v>318</v>
      </c>
      <c r="E1538" s="957">
        <v>1</v>
      </c>
      <c r="F1538" s="975">
        <v>784330.10285302612</v>
      </c>
      <c r="G1538" s="908" t="s">
        <v>5366</v>
      </c>
    </row>
    <row r="1539" spans="1:7">
      <c r="A1539" s="972"/>
      <c r="B1539" s="973" t="s">
        <v>1759</v>
      </c>
      <c r="C1539" s="940" t="s">
        <v>4589</v>
      </c>
      <c r="D1539" s="941" t="s">
        <v>318</v>
      </c>
      <c r="E1539" s="957">
        <v>1</v>
      </c>
      <c r="F1539" s="975">
        <v>737186.30751128506</v>
      </c>
      <c r="G1539" s="908" t="s">
        <v>5366</v>
      </c>
    </row>
    <row r="1540" spans="1:7">
      <c r="A1540" s="972"/>
      <c r="B1540" s="973" t="s">
        <v>1760</v>
      </c>
      <c r="C1540" s="940" t="s">
        <v>4590</v>
      </c>
      <c r="D1540" s="941" t="s">
        <v>318</v>
      </c>
      <c r="E1540" s="957">
        <v>1</v>
      </c>
      <c r="F1540" s="975">
        <v>683325.85843887273</v>
      </c>
      <c r="G1540" s="908" t="s">
        <v>5366</v>
      </c>
    </row>
    <row r="1541" spans="1:7">
      <c r="A1541" s="972"/>
      <c r="B1541" s="973" t="s">
        <v>1761</v>
      </c>
      <c r="C1541" s="940" t="s">
        <v>4591</v>
      </c>
      <c r="D1541" s="941" t="s">
        <v>318</v>
      </c>
      <c r="E1541" s="957">
        <v>1</v>
      </c>
      <c r="F1541" s="975">
        <v>619653.18339194218</v>
      </c>
      <c r="G1541" s="908" t="s">
        <v>5366</v>
      </c>
    </row>
    <row r="1542" spans="1:7">
      <c r="A1542" s="972"/>
      <c r="B1542" s="973" t="s">
        <v>1762</v>
      </c>
      <c r="C1542" s="940" t="s">
        <v>4592</v>
      </c>
      <c r="D1542" s="941" t="s">
        <v>318</v>
      </c>
      <c r="E1542" s="957">
        <v>1</v>
      </c>
      <c r="F1542" s="975">
        <v>539855.65763121529</v>
      </c>
      <c r="G1542" s="908" t="s">
        <v>5366</v>
      </c>
    </row>
    <row r="1543" spans="1:7">
      <c r="A1543" s="972"/>
      <c r="B1543" s="973" t="s">
        <v>1763</v>
      </c>
      <c r="C1543" s="940" t="s">
        <v>4593</v>
      </c>
      <c r="D1543" s="941" t="s">
        <v>318</v>
      </c>
      <c r="E1543" s="957">
        <v>1</v>
      </c>
      <c r="F1543" s="975">
        <v>520858.92504438572</v>
      </c>
      <c r="G1543" s="908" t="s">
        <v>5366</v>
      </c>
    </row>
    <row r="1544" spans="1:7">
      <c r="A1544" s="972"/>
      <c r="B1544" s="973" t="s">
        <v>1764</v>
      </c>
      <c r="C1544" s="940" t="s">
        <v>4594</v>
      </c>
      <c r="D1544" s="941" t="s">
        <v>318</v>
      </c>
      <c r="E1544" s="957">
        <v>1</v>
      </c>
      <c r="F1544" s="975">
        <v>500412.61879824748</v>
      </c>
      <c r="G1544" s="908" t="s">
        <v>5366</v>
      </c>
    </row>
    <row r="1545" spans="1:7">
      <c r="A1545" s="972"/>
      <c r="B1545" s="973" t="s">
        <v>1765</v>
      </c>
      <c r="C1545" s="940" t="s">
        <v>4595</v>
      </c>
      <c r="D1545" s="941" t="s">
        <v>318</v>
      </c>
      <c r="E1545" s="957">
        <v>1</v>
      </c>
      <c r="F1545" s="975">
        <v>478201.56236840942</v>
      </c>
      <c r="G1545" s="908" t="s">
        <v>5366</v>
      </c>
    </row>
    <row r="1546" spans="1:7">
      <c r="A1546" s="972"/>
      <c r="B1546" s="973" t="s">
        <v>1766</v>
      </c>
      <c r="C1546" s="940" t="s">
        <v>4596</v>
      </c>
      <c r="D1546" s="941" t="s">
        <v>318</v>
      </c>
      <c r="E1546" s="957">
        <v>1</v>
      </c>
      <c r="F1546" s="975">
        <v>453783.89887987985</v>
      </c>
      <c r="G1546" s="908" t="s">
        <v>5366</v>
      </c>
    </row>
    <row r="1547" spans="1:7">
      <c r="A1547" s="972"/>
      <c r="B1547" s="973" t="s">
        <v>1767</v>
      </c>
      <c r="C1547" s="940" t="s">
        <v>4597</v>
      </c>
      <c r="D1547" s="941" t="s">
        <v>318</v>
      </c>
      <c r="E1547" s="957">
        <v>1</v>
      </c>
      <c r="F1547" s="975">
        <v>426508.27197183156</v>
      </c>
      <c r="G1547" s="908" t="s">
        <v>5366</v>
      </c>
    </row>
    <row r="1548" spans="1:7">
      <c r="A1548" s="972"/>
      <c r="B1548" s="973" t="s">
        <v>1768</v>
      </c>
      <c r="C1548" s="940" t="s">
        <v>4598</v>
      </c>
      <c r="D1548" s="941" t="s">
        <v>318</v>
      </c>
      <c r="E1548" s="957">
        <v>1</v>
      </c>
      <c r="F1548" s="975">
        <v>358508.02677353838</v>
      </c>
      <c r="G1548" s="908" t="s">
        <v>5366</v>
      </c>
    </row>
    <row r="1549" spans="1:7">
      <c r="A1549" s="972"/>
      <c r="B1549" s="973" t="s">
        <v>1769</v>
      </c>
      <c r="C1549" s="940" t="s">
        <v>4599</v>
      </c>
      <c r="D1549" s="941" t="s">
        <v>318</v>
      </c>
      <c r="E1549" s="957">
        <v>0</v>
      </c>
      <c r="F1549" s="975">
        <v>1175170.1127864332</v>
      </c>
      <c r="G1549" s="908" t="s">
        <v>5366</v>
      </c>
    </row>
    <row r="1550" spans="1:7">
      <c r="A1550" s="972"/>
      <c r="B1550" s="973" t="s">
        <v>1770</v>
      </c>
      <c r="C1550" s="940" t="s">
        <v>4600</v>
      </c>
      <c r="D1550" s="941" t="s">
        <v>318</v>
      </c>
      <c r="E1550" s="957">
        <v>1</v>
      </c>
      <c r="F1550" s="975">
        <v>1154853.1509601932</v>
      </c>
      <c r="G1550" s="908" t="s">
        <v>5366</v>
      </c>
    </row>
    <row r="1551" spans="1:7">
      <c r="A1551" s="972"/>
      <c r="B1551" s="973" t="s">
        <v>1771</v>
      </c>
      <c r="C1551" s="940" t="s">
        <v>4601</v>
      </c>
      <c r="D1551" s="941" t="s">
        <v>318</v>
      </c>
      <c r="E1551" s="957">
        <v>1</v>
      </c>
      <c r="F1551" s="975">
        <v>1133817.591865205</v>
      </c>
      <c r="G1551" s="908" t="s">
        <v>5366</v>
      </c>
    </row>
    <row r="1552" spans="1:7">
      <c r="A1552" s="972"/>
      <c r="B1552" s="973" t="s">
        <v>1772</v>
      </c>
      <c r="C1552" s="940" t="s">
        <v>4602</v>
      </c>
      <c r="D1552" s="941" t="s">
        <v>318</v>
      </c>
      <c r="E1552" s="957">
        <v>1</v>
      </c>
      <c r="F1552" s="975">
        <v>1111995.8657016074</v>
      </c>
      <c r="G1552" s="908" t="s">
        <v>5366</v>
      </c>
    </row>
    <row r="1553" spans="1:7">
      <c r="A1553" s="972"/>
      <c r="B1553" s="973" t="s">
        <v>1773</v>
      </c>
      <c r="C1553" s="940" t="s">
        <v>4603</v>
      </c>
      <c r="D1553" s="941" t="s">
        <v>318</v>
      </c>
      <c r="E1553" s="957">
        <v>1</v>
      </c>
      <c r="F1553" s="975">
        <v>1089309.6059291677</v>
      </c>
      <c r="G1553" s="908" t="s">
        <v>5366</v>
      </c>
    </row>
    <row r="1554" spans="1:7">
      <c r="A1554" s="972"/>
      <c r="B1554" s="973" t="s">
        <v>1774</v>
      </c>
      <c r="C1554" s="940" t="s">
        <v>4604</v>
      </c>
      <c r="D1554" s="941" t="s">
        <v>318</v>
      </c>
      <c r="E1554" s="957">
        <v>1</v>
      </c>
      <c r="F1554" s="975">
        <v>1065667.1226796878</v>
      </c>
      <c r="G1554" s="908" t="s">
        <v>5366</v>
      </c>
    </row>
    <row r="1555" spans="1:7">
      <c r="A1555" s="972"/>
      <c r="B1555" s="973" t="s">
        <v>1775</v>
      </c>
      <c r="C1555" s="940" t="s">
        <v>4605</v>
      </c>
      <c r="D1555" s="941" t="s">
        <v>318</v>
      </c>
      <c r="E1555" s="957">
        <v>1</v>
      </c>
      <c r="F1555" s="975">
        <v>1040960.0715290131</v>
      </c>
      <c r="G1555" s="908" t="s">
        <v>5366</v>
      </c>
    </row>
    <row r="1556" spans="1:7">
      <c r="A1556" s="972"/>
      <c r="B1556" s="973" t="s">
        <v>1776</v>
      </c>
      <c r="C1556" s="940" t="s">
        <v>4606</v>
      </c>
      <c r="D1556" s="941" t="s">
        <v>318</v>
      </c>
      <c r="E1556" s="957">
        <v>1</v>
      </c>
      <c r="F1556" s="975">
        <v>1015058.9833549134</v>
      </c>
      <c r="G1556" s="908" t="s">
        <v>5366</v>
      </c>
    </row>
    <row r="1557" spans="1:7">
      <c r="A1557" s="972"/>
      <c r="B1557" s="973" t="s">
        <v>1777</v>
      </c>
      <c r="C1557" s="940" t="s">
        <v>4607</v>
      </c>
      <c r="D1557" s="941" t="s">
        <v>318</v>
      </c>
      <c r="E1557" s="957">
        <v>1</v>
      </c>
      <c r="F1557" s="975">
        <v>987807.1445379277</v>
      </c>
      <c r="G1557" s="908" t="s">
        <v>5366</v>
      </c>
    </row>
    <row r="1558" spans="1:7">
      <c r="A1558" s="972"/>
      <c r="B1558" s="973" t="s">
        <v>1778</v>
      </c>
      <c r="C1558" s="940" t="s">
        <v>4608</v>
      </c>
      <c r="D1558" s="941" t="s">
        <v>318</v>
      </c>
      <c r="E1558" s="957">
        <v>1</v>
      </c>
      <c r="F1558" s="975">
        <v>959012.02382391971</v>
      </c>
      <c r="G1558" s="908" t="s">
        <v>5366</v>
      </c>
    </row>
    <row r="1559" spans="1:7">
      <c r="A1559" s="972"/>
      <c r="B1559" s="973" t="s">
        <v>1779</v>
      </c>
      <c r="C1559" s="940" t="s">
        <v>4609</v>
      </c>
      <c r="D1559" s="941" t="s">
        <v>318</v>
      </c>
      <c r="E1559" s="957">
        <v>1</v>
      </c>
      <c r="F1559" s="975">
        <v>928432.93756842648</v>
      </c>
      <c r="G1559" s="908" t="s">
        <v>5366</v>
      </c>
    </row>
    <row r="1560" spans="1:7">
      <c r="A1560" s="972"/>
      <c r="B1560" s="973" t="s">
        <v>1780</v>
      </c>
      <c r="C1560" s="940" t="s">
        <v>4610</v>
      </c>
      <c r="D1560" s="941" t="s">
        <v>318</v>
      </c>
      <c r="E1560" s="957">
        <v>1</v>
      </c>
      <c r="F1560" s="975">
        <v>895762.73769096169</v>
      </c>
      <c r="G1560" s="908" t="s">
        <v>5366</v>
      </c>
    </row>
    <row r="1561" spans="1:7">
      <c r="A1561" s="972"/>
      <c r="B1561" s="973" t="s">
        <v>1781</v>
      </c>
      <c r="C1561" s="940" t="s">
        <v>4611</v>
      </c>
      <c r="D1561" s="941" t="s">
        <v>318</v>
      </c>
      <c r="E1561" s="957">
        <v>1</v>
      </c>
      <c r="F1561" s="975">
        <v>860599.59009365807</v>
      </c>
      <c r="G1561" s="908" t="s">
        <v>5366</v>
      </c>
    </row>
    <row r="1562" spans="1:7">
      <c r="A1562" s="972"/>
      <c r="B1562" s="973" t="s">
        <v>1782</v>
      </c>
      <c r="C1562" s="940" t="s">
        <v>4612</v>
      </c>
      <c r="D1562" s="941" t="s">
        <v>318</v>
      </c>
      <c r="E1562" s="957">
        <v>1</v>
      </c>
      <c r="F1562" s="975">
        <v>822401.46050817636</v>
      </c>
      <c r="G1562" s="908" t="s">
        <v>5366</v>
      </c>
    </row>
    <row r="1563" spans="1:7">
      <c r="A1563" s="972"/>
      <c r="B1563" s="973" t="s">
        <v>1783</v>
      </c>
      <c r="C1563" s="940" t="s">
        <v>4613</v>
      </c>
      <c r="D1563" s="941" t="s">
        <v>318</v>
      </c>
      <c r="E1563" s="957">
        <v>1</v>
      </c>
      <c r="F1563" s="975">
        <v>780408.45233876095</v>
      </c>
      <c r="G1563" s="908" t="s">
        <v>5366</v>
      </c>
    </row>
    <row r="1564" spans="1:7">
      <c r="A1564" s="972"/>
      <c r="B1564" s="973" t="s">
        <v>1784</v>
      </c>
      <c r="C1564" s="940" t="s">
        <v>4614</v>
      </c>
      <c r="D1564" s="941" t="s">
        <v>318</v>
      </c>
      <c r="E1564" s="957">
        <v>1</v>
      </c>
      <c r="F1564" s="975">
        <v>733500.3759737286</v>
      </c>
      <c r="G1564" s="908" t="s">
        <v>5366</v>
      </c>
    </row>
    <row r="1565" spans="1:7">
      <c r="A1565" s="972"/>
      <c r="B1565" s="973" t="s">
        <v>1785</v>
      </c>
      <c r="C1565" s="940" t="s">
        <v>4615</v>
      </c>
      <c r="D1565" s="941" t="s">
        <v>318</v>
      </c>
      <c r="E1565" s="957">
        <v>1</v>
      </c>
      <c r="F1565" s="975">
        <v>679909.22914667823</v>
      </c>
      <c r="G1565" s="908" t="s">
        <v>5366</v>
      </c>
    </row>
    <row r="1566" spans="1:7">
      <c r="A1566" s="972"/>
      <c r="B1566" s="973" t="s">
        <v>1786</v>
      </c>
      <c r="C1566" s="940" t="s">
        <v>4616</v>
      </c>
      <c r="D1566" s="941" t="s">
        <v>318</v>
      </c>
      <c r="E1566" s="957">
        <v>1</v>
      </c>
      <c r="F1566" s="975">
        <v>616554.91747498245</v>
      </c>
      <c r="G1566" s="908" t="s">
        <v>5366</v>
      </c>
    </row>
    <row r="1567" spans="1:7">
      <c r="A1567" s="972"/>
      <c r="B1567" s="973" t="s">
        <v>1787</v>
      </c>
      <c r="C1567" s="940" t="s">
        <v>4617</v>
      </c>
      <c r="D1567" s="941" t="s">
        <v>318</v>
      </c>
      <c r="E1567" s="957">
        <v>1</v>
      </c>
      <c r="F1567" s="975">
        <v>537156.37934305915</v>
      </c>
      <c r="G1567" s="908" t="s">
        <v>5366</v>
      </c>
    </row>
    <row r="1568" spans="1:7">
      <c r="A1568" s="972"/>
      <c r="B1568" s="973" t="s">
        <v>1788</v>
      </c>
      <c r="C1568" s="940" t="s">
        <v>4618</v>
      </c>
      <c r="D1568" s="941" t="s">
        <v>318</v>
      </c>
      <c r="E1568" s="957">
        <v>1</v>
      </c>
      <c r="F1568" s="975">
        <v>518254.63041916373</v>
      </c>
      <c r="G1568" s="908" t="s">
        <v>5366</v>
      </c>
    </row>
    <row r="1569" spans="1:7">
      <c r="A1569" s="972"/>
      <c r="B1569" s="973" t="s">
        <v>1789</v>
      </c>
      <c r="C1569" s="940" t="s">
        <v>4619</v>
      </c>
      <c r="D1569" s="941" t="s">
        <v>318</v>
      </c>
      <c r="E1569" s="957">
        <v>1</v>
      </c>
      <c r="F1569" s="975">
        <v>497910.55570425623</v>
      </c>
      <c r="G1569" s="908" t="s">
        <v>5366</v>
      </c>
    </row>
    <row r="1570" spans="1:7">
      <c r="A1570" s="972"/>
      <c r="B1570" s="973" t="s">
        <v>1790</v>
      </c>
      <c r="C1570" s="940" t="s">
        <v>4620</v>
      </c>
      <c r="D1570" s="941" t="s">
        <v>318</v>
      </c>
      <c r="E1570" s="957">
        <v>1</v>
      </c>
      <c r="F1570" s="975">
        <v>475810.5545565674</v>
      </c>
      <c r="G1570" s="908" t="s">
        <v>5366</v>
      </c>
    </row>
    <row r="1571" spans="1:7">
      <c r="A1571" s="972"/>
      <c r="B1571" s="973" t="s">
        <v>1791</v>
      </c>
      <c r="C1571" s="940" t="s">
        <v>4621</v>
      </c>
      <c r="D1571" s="941" t="s">
        <v>318</v>
      </c>
      <c r="E1571" s="957">
        <v>1</v>
      </c>
      <c r="F1571" s="975">
        <v>451514.97938548046</v>
      </c>
      <c r="G1571" s="908" t="s">
        <v>5366</v>
      </c>
    </row>
    <row r="1572" spans="1:7">
      <c r="A1572" s="972"/>
      <c r="B1572" s="973" t="s">
        <v>1792</v>
      </c>
      <c r="C1572" s="940" t="s">
        <v>4622</v>
      </c>
      <c r="D1572" s="941" t="s">
        <v>318</v>
      </c>
      <c r="E1572" s="957">
        <v>1</v>
      </c>
      <c r="F1572" s="975">
        <v>424375.73061197239</v>
      </c>
      <c r="G1572" s="908" t="s">
        <v>5366</v>
      </c>
    </row>
    <row r="1573" spans="1:7">
      <c r="A1573" s="972"/>
      <c r="B1573" s="973" t="s">
        <v>1793</v>
      </c>
      <c r="C1573" s="940" t="s">
        <v>4623</v>
      </c>
      <c r="D1573" s="941" t="s">
        <v>318</v>
      </c>
      <c r="E1573" s="957">
        <v>1</v>
      </c>
      <c r="F1573" s="975">
        <v>356715.48663967068</v>
      </c>
      <c r="G1573" s="908" t="s">
        <v>5366</v>
      </c>
    </row>
    <row r="1574" spans="1:7">
      <c r="A1574" s="972"/>
      <c r="B1574" s="973" t="s">
        <v>1794</v>
      </c>
      <c r="C1574" s="940" t="s">
        <v>4624</v>
      </c>
      <c r="D1574" s="941" t="s">
        <v>318</v>
      </c>
      <c r="E1574" s="957">
        <v>0</v>
      </c>
      <c r="F1574" s="975">
        <v>1163447.7909113884</v>
      </c>
      <c r="G1574" s="908" t="s">
        <v>5366</v>
      </c>
    </row>
    <row r="1575" spans="1:7">
      <c r="A1575" s="972"/>
      <c r="B1575" s="973" t="s">
        <v>1795</v>
      </c>
      <c r="C1575" s="940" t="s">
        <v>4625</v>
      </c>
      <c r="D1575" s="941" t="s">
        <v>318</v>
      </c>
      <c r="E1575" s="957">
        <v>1</v>
      </c>
      <c r="F1575" s="975">
        <v>1143333.4907793654</v>
      </c>
      <c r="G1575" s="908" t="s">
        <v>5366</v>
      </c>
    </row>
    <row r="1576" spans="1:7">
      <c r="A1576" s="972"/>
      <c r="B1576" s="973" t="s">
        <v>1796</v>
      </c>
      <c r="C1576" s="940" t="s">
        <v>4626</v>
      </c>
      <c r="D1576" s="941" t="s">
        <v>318</v>
      </c>
      <c r="E1576" s="957">
        <v>1</v>
      </c>
      <c r="F1576" s="975">
        <v>1122507.7613863496</v>
      </c>
      <c r="G1576" s="908" t="s">
        <v>5366</v>
      </c>
    </row>
    <row r="1577" spans="1:7">
      <c r="A1577" s="972"/>
      <c r="B1577" s="973" t="s">
        <v>1797</v>
      </c>
      <c r="C1577" s="940" t="s">
        <v>4627</v>
      </c>
      <c r="D1577" s="941" t="s">
        <v>318</v>
      </c>
      <c r="E1577" s="957">
        <v>1</v>
      </c>
      <c r="F1577" s="975">
        <v>1100903.7069412339</v>
      </c>
      <c r="G1577" s="908" t="s">
        <v>5366</v>
      </c>
    </row>
    <row r="1578" spans="1:7">
      <c r="A1578" s="972"/>
      <c r="B1578" s="973" t="s">
        <v>1798</v>
      </c>
      <c r="C1578" s="940" t="s">
        <v>4628</v>
      </c>
      <c r="D1578" s="941" t="s">
        <v>318</v>
      </c>
      <c r="E1578" s="957">
        <v>1</v>
      </c>
      <c r="F1578" s="975">
        <v>1078443.7426100243</v>
      </c>
      <c r="G1578" s="908" t="s">
        <v>5366</v>
      </c>
    </row>
    <row r="1579" spans="1:7">
      <c r="A1579" s="972"/>
      <c r="B1579" s="973" t="s">
        <v>1799</v>
      </c>
      <c r="C1579" s="940" t="s">
        <v>4629</v>
      </c>
      <c r="D1579" s="941" t="s">
        <v>318</v>
      </c>
      <c r="E1579" s="957">
        <v>1</v>
      </c>
      <c r="F1579" s="975">
        <v>1055037.093130958</v>
      </c>
      <c r="G1579" s="908" t="s">
        <v>5366</v>
      </c>
    </row>
    <row r="1580" spans="1:7">
      <c r="A1580" s="972"/>
      <c r="B1580" s="973" t="s">
        <v>1800</v>
      </c>
      <c r="C1580" s="940" t="s">
        <v>4630</v>
      </c>
      <c r="D1580" s="941" t="s">
        <v>318</v>
      </c>
      <c r="E1580" s="957">
        <v>1</v>
      </c>
      <c r="F1580" s="975">
        <v>1030576.4948155113</v>
      </c>
      <c r="G1580" s="908" t="s">
        <v>5366</v>
      </c>
    </row>
    <row r="1581" spans="1:7">
      <c r="A1581" s="972"/>
      <c r="B1581" s="973" t="s">
        <v>1801</v>
      </c>
      <c r="C1581" s="940" t="s">
        <v>4631</v>
      </c>
      <c r="D1581" s="941" t="s">
        <v>318</v>
      </c>
      <c r="E1581" s="957">
        <v>1</v>
      </c>
      <c r="F1581" s="975">
        <v>1004933.7699959482</v>
      </c>
      <c r="G1581" s="908" t="s">
        <v>5366</v>
      </c>
    </row>
    <row r="1582" spans="1:7">
      <c r="A1582" s="972"/>
      <c r="B1582" s="973" t="s">
        <v>1802</v>
      </c>
      <c r="C1582" s="940" t="s">
        <v>4632</v>
      </c>
      <c r="D1582" s="941" t="s">
        <v>318</v>
      </c>
      <c r="E1582" s="957">
        <v>1</v>
      </c>
      <c r="F1582" s="975">
        <v>977953.76827116183</v>
      </c>
      <c r="G1582" s="908" t="s">
        <v>5366</v>
      </c>
    </row>
    <row r="1583" spans="1:7">
      <c r="A1583" s="972"/>
      <c r="B1583" s="973" t="s">
        <v>1803</v>
      </c>
      <c r="C1583" s="940" t="s">
        <v>4633</v>
      </c>
      <c r="D1583" s="941" t="s">
        <v>318</v>
      </c>
      <c r="E1583" s="957">
        <v>1</v>
      </c>
      <c r="F1583" s="975">
        <v>949445.87888627604</v>
      </c>
      <c r="G1583" s="908" t="s">
        <v>5366</v>
      </c>
    </row>
    <row r="1584" spans="1:7">
      <c r="A1584" s="972"/>
      <c r="B1584" s="973" t="s">
        <v>1804</v>
      </c>
      <c r="C1584" s="940" t="s">
        <v>4634</v>
      </c>
      <c r="D1584" s="941" t="s">
        <v>318</v>
      </c>
      <c r="E1584" s="957">
        <v>1</v>
      </c>
      <c r="F1584" s="975">
        <v>919171.81901618151</v>
      </c>
      <c r="G1584" s="908" t="s">
        <v>5366</v>
      </c>
    </row>
    <row r="1585" spans="1:7">
      <c r="A1585" s="972"/>
      <c r="B1585" s="973" t="s">
        <v>1805</v>
      </c>
      <c r="C1585" s="940" t="s">
        <v>4635</v>
      </c>
      <c r="D1585" s="941" t="s">
        <v>318</v>
      </c>
      <c r="E1585" s="957">
        <v>1</v>
      </c>
      <c r="F1585" s="975">
        <v>886827.50438249425</v>
      </c>
      <c r="G1585" s="908" t="s">
        <v>5366</v>
      </c>
    </row>
    <row r="1586" spans="1:7">
      <c r="A1586" s="972"/>
      <c r="B1586" s="973" t="s">
        <v>1806</v>
      </c>
      <c r="C1586" s="940" t="s">
        <v>4636</v>
      </c>
      <c r="D1586" s="941" t="s">
        <v>318</v>
      </c>
      <c r="E1586" s="957">
        <v>1</v>
      </c>
      <c r="F1586" s="975">
        <v>852015.10918247385</v>
      </c>
      <c r="G1586" s="908" t="s">
        <v>5366</v>
      </c>
    </row>
    <row r="1587" spans="1:7">
      <c r="A1587" s="972"/>
      <c r="B1587" s="973" t="s">
        <v>1807</v>
      </c>
      <c r="C1587" s="940" t="s">
        <v>4637</v>
      </c>
      <c r="D1587" s="941" t="s">
        <v>318</v>
      </c>
      <c r="E1587" s="957">
        <v>1</v>
      </c>
      <c r="F1587" s="975">
        <v>814198.00593960728</v>
      </c>
      <c r="G1587" s="908" t="s">
        <v>5366</v>
      </c>
    </row>
    <row r="1588" spans="1:7">
      <c r="A1588" s="972"/>
      <c r="B1588" s="973" t="s">
        <v>1808</v>
      </c>
      <c r="C1588" s="940" t="s">
        <v>4638</v>
      </c>
      <c r="D1588" s="941" t="s">
        <v>318</v>
      </c>
      <c r="E1588" s="957">
        <v>1</v>
      </c>
      <c r="F1588" s="975">
        <v>772623.87802668184</v>
      </c>
      <c r="G1588" s="908" t="s">
        <v>5366</v>
      </c>
    </row>
    <row r="1589" spans="1:7">
      <c r="A1589" s="972"/>
      <c r="B1589" s="973" t="s">
        <v>1809</v>
      </c>
      <c r="C1589" s="940" t="s">
        <v>4639</v>
      </c>
      <c r="D1589" s="941" t="s">
        <v>318</v>
      </c>
      <c r="E1589" s="957">
        <v>1</v>
      </c>
      <c r="F1589" s="975">
        <v>726183.70972339076</v>
      </c>
      <c r="G1589" s="908" t="s">
        <v>5366</v>
      </c>
    </row>
    <row r="1590" spans="1:7">
      <c r="A1590" s="972"/>
      <c r="B1590" s="973" t="s">
        <v>1810</v>
      </c>
      <c r="C1590" s="940" t="s">
        <v>4640</v>
      </c>
      <c r="D1590" s="941" t="s">
        <v>318</v>
      </c>
      <c r="E1590" s="957">
        <v>1</v>
      </c>
      <c r="F1590" s="975">
        <v>673127.13458594028</v>
      </c>
      <c r="G1590" s="908" t="s">
        <v>5366</v>
      </c>
    </row>
    <row r="1591" spans="1:7">
      <c r="A1591" s="972"/>
      <c r="B1591" s="973" t="s">
        <v>1811</v>
      </c>
      <c r="C1591" s="940" t="s">
        <v>4641</v>
      </c>
      <c r="D1591" s="941" t="s">
        <v>318</v>
      </c>
      <c r="E1591" s="957">
        <v>1</v>
      </c>
      <c r="F1591" s="975">
        <v>610404.78217316954</v>
      </c>
      <c r="G1591" s="908" t="s">
        <v>5366</v>
      </c>
    </row>
    <row r="1592" spans="1:7">
      <c r="A1592" s="972"/>
      <c r="B1592" s="973" t="s">
        <v>1812</v>
      </c>
      <c r="C1592" s="940" t="s">
        <v>4642</v>
      </c>
      <c r="D1592" s="941" t="s">
        <v>318</v>
      </c>
      <c r="E1592" s="957">
        <v>1</v>
      </c>
      <c r="F1592" s="975">
        <v>531798.24445911217</v>
      </c>
      <c r="G1592" s="908" t="s">
        <v>5366</v>
      </c>
    </row>
    <row r="1593" spans="1:7">
      <c r="A1593" s="972"/>
      <c r="B1593" s="973" t="s">
        <v>1813</v>
      </c>
      <c r="C1593" s="940" t="s">
        <v>4643</v>
      </c>
      <c r="D1593" s="941" t="s">
        <v>318</v>
      </c>
      <c r="E1593" s="957">
        <v>1</v>
      </c>
      <c r="F1593" s="975">
        <v>513085.04048073263</v>
      </c>
      <c r="G1593" s="908" t="s">
        <v>5366</v>
      </c>
    </row>
    <row r="1594" spans="1:7">
      <c r="A1594" s="972"/>
      <c r="B1594" s="973" t="s">
        <v>1814</v>
      </c>
      <c r="C1594" s="940" t="s">
        <v>4644</v>
      </c>
      <c r="D1594" s="941" t="s">
        <v>318</v>
      </c>
      <c r="E1594" s="957">
        <v>1</v>
      </c>
      <c r="F1594" s="975">
        <v>492943.89791110624</v>
      </c>
      <c r="G1594" s="908" t="s">
        <v>5366</v>
      </c>
    </row>
    <row r="1595" spans="1:7">
      <c r="A1595" s="972"/>
      <c r="B1595" s="973" t="s">
        <v>1815</v>
      </c>
      <c r="C1595" s="940" t="s">
        <v>4645</v>
      </c>
      <c r="D1595" s="941" t="s">
        <v>318</v>
      </c>
      <c r="E1595" s="957">
        <v>1</v>
      </c>
      <c r="F1595" s="975">
        <v>471064.34427486564</v>
      </c>
      <c r="G1595" s="908" t="s">
        <v>5366</v>
      </c>
    </row>
    <row r="1596" spans="1:7">
      <c r="A1596" s="972"/>
      <c r="B1596" s="973" t="s">
        <v>1816</v>
      </c>
      <c r="C1596" s="940" t="s">
        <v>4646</v>
      </c>
      <c r="D1596" s="941" t="s">
        <v>318</v>
      </c>
      <c r="E1596" s="957">
        <v>1</v>
      </c>
      <c r="F1596" s="975">
        <v>447011.11746611033</v>
      </c>
      <c r="G1596" s="908" t="s">
        <v>5366</v>
      </c>
    </row>
    <row r="1597" spans="1:7">
      <c r="A1597" s="972"/>
      <c r="B1597" s="973" t="s">
        <v>1817</v>
      </c>
      <c r="C1597" s="940" t="s">
        <v>4647</v>
      </c>
      <c r="D1597" s="941" t="s">
        <v>318</v>
      </c>
      <c r="E1597" s="957">
        <v>1</v>
      </c>
      <c r="F1597" s="975">
        <v>420142.58269911801</v>
      </c>
      <c r="G1597" s="908" t="s">
        <v>5366</v>
      </c>
    </row>
    <row r="1598" spans="1:7">
      <c r="A1598" s="972"/>
      <c r="B1598" s="973" t="s">
        <v>1818</v>
      </c>
      <c r="C1598" s="940" t="s">
        <v>4648</v>
      </c>
      <c r="D1598" s="941" t="s">
        <v>318</v>
      </c>
      <c r="E1598" s="957">
        <v>1</v>
      </c>
      <c r="F1598" s="975">
        <v>353157.24966043996</v>
      </c>
      <c r="G1598" s="908" t="s">
        <v>5366</v>
      </c>
    </row>
    <row r="1599" spans="1:7">
      <c r="A1599" s="972"/>
      <c r="B1599" s="973" t="s">
        <v>1819</v>
      </c>
      <c r="C1599" s="940" t="s">
        <v>4649</v>
      </c>
      <c r="D1599" s="941" t="s">
        <v>318</v>
      </c>
      <c r="E1599" s="957">
        <v>0</v>
      </c>
      <c r="F1599" s="975">
        <v>1169294.262222501</v>
      </c>
      <c r="G1599" s="908" t="s">
        <v>5366</v>
      </c>
    </row>
    <row r="1600" spans="1:7">
      <c r="A1600" s="972"/>
      <c r="B1600" s="973" t="s">
        <v>1820</v>
      </c>
      <c r="C1600" s="940" t="s">
        <v>4650</v>
      </c>
      <c r="D1600" s="941" t="s">
        <v>318</v>
      </c>
      <c r="E1600" s="957">
        <v>1</v>
      </c>
      <c r="F1600" s="975">
        <v>1149078.8852053923</v>
      </c>
      <c r="G1600" s="908" t="s">
        <v>5366</v>
      </c>
    </row>
    <row r="1601" spans="1:7">
      <c r="A1601" s="972"/>
      <c r="B1601" s="973" t="s">
        <v>1821</v>
      </c>
      <c r="C1601" s="940" t="s">
        <v>4651</v>
      </c>
      <c r="D1601" s="941" t="s">
        <v>318</v>
      </c>
      <c r="E1601" s="957">
        <v>1</v>
      </c>
      <c r="F1601" s="975">
        <v>1128148.5039058791</v>
      </c>
      <c r="G1601" s="908" t="s">
        <v>5366</v>
      </c>
    </row>
    <row r="1602" spans="1:7">
      <c r="A1602" s="972"/>
      <c r="B1602" s="973" t="s">
        <v>1822</v>
      </c>
      <c r="C1602" s="940" t="s">
        <v>4652</v>
      </c>
      <c r="D1602" s="941" t="s">
        <v>318</v>
      </c>
      <c r="E1602" s="957">
        <v>1</v>
      </c>
      <c r="F1602" s="975">
        <v>1106435.8863730994</v>
      </c>
      <c r="G1602" s="908" t="s">
        <v>5366</v>
      </c>
    </row>
    <row r="1603" spans="1:7">
      <c r="A1603" s="972"/>
      <c r="B1603" s="973" t="s">
        <v>1823</v>
      </c>
      <c r="C1603" s="940" t="s">
        <v>4653</v>
      </c>
      <c r="D1603" s="941" t="s">
        <v>318</v>
      </c>
      <c r="E1603" s="957">
        <v>1</v>
      </c>
      <c r="F1603" s="975">
        <v>1083863.0578995219</v>
      </c>
      <c r="G1603" s="908" t="s">
        <v>5366</v>
      </c>
    </row>
    <row r="1604" spans="1:7">
      <c r="A1604" s="972"/>
      <c r="B1604" s="973" t="s">
        <v>1824</v>
      </c>
      <c r="C1604" s="940" t="s">
        <v>4654</v>
      </c>
      <c r="D1604" s="941" t="s">
        <v>318</v>
      </c>
      <c r="E1604" s="957">
        <v>1</v>
      </c>
      <c r="F1604" s="975">
        <v>1060338.7870662895</v>
      </c>
      <c r="G1604" s="908" t="s">
        <v>5366</v>
      </c>
    </row>
    <row r="1605" spans="1:7">
      <c r="A1605" s="972"/>
      <c r="B1605" s="973" t="s">
        <v>1825</v>
      </c>
      <c r="C1605" s="940" t="s">
        <v>4655</v>
      </c>
      <c r="D1605" s="941" t="s">
        <v>318</v>
      </c>
      <c r="E1605" s="957">
        <v>1</v>
      </c>
      <c r="F1605" s="975">
        <v>1035755.2711713681</v>
      </c>
      <c r="G1605" s="908" t="s">
        <v>5366</v>
      </c>
    </row>
    <row r="1606" spans="1:7">
      <c r="A1606" s="972"/>
      <c r="B1606" s="973" t="s">
        <v>1826</v>
      </c>
      <c r="C1606" s="940" t="s">
        <v>4656</v>
      </c>
      <c r="D1606" s="941" t="s">
        <v>318</v>
      </c>
      <c r="E1606" s="957">
        <v>1</v>
      </c>
      <c r="F1606" s="975">
        <v>1009983.6884381389</v>
      </c>
      <c r="G1606" s="908" t="s">
        <v>5366</v>
      </c>
    </row>
    <row r="1607" spans="1:7">
      <c r="A1607" s="972"/>
      <c r="B1607" s="973" t="s">
        <v>1827</v>
      </c>
      <c r="C1607" s="940" t="s">
        <v>4657</v>
      </c>
      <c r="D1607" s="941" t="s">
        <v>318</v>
      </c>
      <c r="E1607" s="957">
        <v>1</v>
      </c>
      <c r="F1607" s="975">
        <v>982868.10881523811</v>
      </c>
      <c r="G1607" s="908" t="s">
        <v>5366</v>
      </c>
    </row>
    <row r="1608" spans="1:7">
      <c r="A1608" s="972"/>
      <c r="B1608" s="973" t="s">
        <v>1828</v>
      </c>
      <c r="C1608" s="940" t="s">
        <v>4658</v>
      </c>
      <c r="D1608" s="941" t="s">
        <v>318</v>
      </c>
      <c r="E1608" s="957">
        <v>1</v>
      </c>
      <c r="F1608" s="975">
        <v>954216.96370480012</v>
      </c>
      <c r="G1608" s="908" t="s">
        <v>5366</v>
      </c>
    </row>
    <row r="1609" spans="1:7">
      <c r="A1609" s="972"/>
      <c r="B1609" s="973" t="s">
        <v>1829</v>
      </c>
      <c r="C1609" s="940" t="s">
        <v>4659</v>
      </c>
      <c r="D1609" s="941" t="s">
        <v>318</v>
      </c>
      <c r="E1609" s="957">
        <v>1</v>
      </c>
      <c r="F1609" s="975">
        <v>923790.77288058447</v>
      </c>
      <c r="G1609" s="908" t="s">
        <v>5366</v>
      </c>
    </row>
    <row r="1610" spans="1:7">
      <c r="A1610" s="972"/>
      <c r="B1610" s="973" t="s">
        <v>1830</v>
      </c>
      <c r="C1610" s="940" t="s">
        <v>4660</v>
      </c>
      <c r="D1610" s="941" t="s">
        <v>318</v>
      </c>
      <c r="E1610" s="957">
        <v>1</v>
      </c>
      <c r="F1610" s="975">
        <v>891283.92400250689</v>
      </c>
      <c r="G1610" s="908" t="s">
        <v>5366</v>
      </c>
    </row>
    <row r="1611" spans="1:7">
      <c r="A1611" s="972"/>
      <c r="B1611" s="973" t="s">
        <v>1831</v>
      </c>
      <c r="C1611" s="940" t="s">
        <v>4661</v>
      </c>
      <c r="D1611" s="941" t="s">
        <v>318</v>
      </c>
      <c r="E1611" s="957">
        <v>1</v>
      </c>
      <c r="F1611" s="975">
        <v>856296.59214318986</v>
      </c>
      <c r="G1611" s="908" t="s">
        <v>5366</v>
      </c>
    </row>
    <row r="1612" spans="1:7">
      <c r="A1612" s="972"/>
      <c r="B1612" s="973" t="s">
        <v>1832</v>
      </c>
      <c r="C1612" s="940" t="s">
        <v>4662</v>
      </c>
      <c r="D1612" s="941" t="s">
        <v>318</v>
      </c>
      <c r="E1612" s="957">
        <v>1</v>
      </c>
      <c r="F1612" s="975">
        <v>818289.45320563554</v>
      </c>
      <c r="G1612" s="908" t="s">
        <v>5366</v>
      </c>
    </row>
    <row r="1613" spans="1:7">
      <c r="A1613" s="972"/>
      <c r="B1613" s="973" t="s">
        <v>1833</v>
      </c>
      <c r="C1613" s="940" t="s">
        <v>4663</v>
      </c>
      <c r="D1613" s="941" t="s">
        <v>318</v>
      </c>
      <c r="E1613" s="957">
        <v>1</v>
      </c>
      <c r="F1613" s="975">
        <v>776506.41007706721</v>
      </c>
      <c r="G1613" s="908" t="s">
        <v>5366</v>
      </c>
    </row>
    <row r="1614" spans="1:7">
      <c r="A1614" s="972"/>
      <c r="B1614" s="973" t="s">
        <v>1834</v>
      </c>
      <c r="C1614" s="940" t="s">
        <v>4664</v>
      </c>
      <c r="D1614" s="941" t="s">
        <v>318</v>
      </c>
      <c r="E1614" s="957">
        <v>1</v>
      </c>
      <c r="F1614" s="975">
        <v>729832.87409386004</v>
      </c>
      <c r="G1614" s="908" t="s">
        <v>5366</v>
      </c>
    </row>
    <row r="1615" spans="1:7">
      <c r="A1615" s="972"/>
      <c r="B1615" s="973" t="s">
        <v>1835</v>
      </c>
      <c r="C1615" s="940" t="s">
        <v>4665</v>
      </c>
      <c r="D1615" s="941" t="s">
        <v>318</v>
      </c>
      <c r="E1615" s="957">
        <v>1</v>
      </c>
      <c r="F1615" s="975">
        <v>676509.68300094502</v>
      </c>
      <c r="G1615" s="908" t="s">
        <v>5366</v>
      </c>
    </row>
    <row r="1616" spans="1:7">
      <c r="A1616" s="972"/>
      <c r="B1616" s="973" t="s">
        <v>1836</v>
      </c>
      <c r="C1616" s="940" t="s">
        <v>4666</v>
      </c>
      <c r="D1616" s="941" t="s">
        <v>318</v>
      </c>
      <c r="E1616" s="957">
        <v>1</v>
      </c>
      <c r="F1616" s="975">
        <v>613472.14288760757</v>
      </c>
      <c r="G1616" s="908" t="s">
        <v>5366</v>
      </c>
    </row>
    <row r="1617" spans="1:7">
      <c r="A1617" s="972"/>
      <c r="B1617" s="973" t="s">
        <v>1837</v>
      </c>
      <c r="C1617" s="940" t="s">
        <v>4667</v>
      </c>
      <c r="D1617" s="941" t="s">
        <v>318</v>
      </c>
      <c r="E1617" s="957">
        <v>1</v>
      </c>
      <c r="F1617" s="975">
        <v>534470.59744634398</v>
      </c>
      <c r="G1617" s="908" t="s">
        <v>5366</v>
      </c>
    </row>
    <row r="1618" spans="1:7">
      <c r="A1618" s="972"/>
      <c r="B1618" s="973" t="s">
        <v>1838</v>
      </c>
      <c r="C1618" s="940" t="s">
        <v>4668</v>
      </c>
      <c r="D1618" s="941" t="s">
        <v>318</v>
      </c>
      <c r="E1618" s="957">
        <v>1</v>
      </c>
      <c r="F1618" s="975">
        <v>515663.35726706794</v>
      </c>
      <c r="G1618" s="908" t="s">
        <v>5366</v>
      </c>
    </row>
    <row r="1619" spans="1:7">
      <c r="A1619" s="972"/>
      <c r="B1619" s="973" t="s">
        <v>1839</v>
      </c>
      <c r="C1619" s="940" t="s">
        <v>4669</v>
      </c>
      <c r="D1619" s="941" t="s">
        <v>318</v>
      </c>
      <c r="E1619" s="957">
        <v>1</v>
      </c>
      <c r="F1619" s="975">
        <v>495421.00292573491</v>
      </c>
      <c r="G1619" s="908" t="s">
        <v>5366</v>
      </c>
    </row>
    <row r="1620" spans="1:7">
      <c r="A1620" s="972"/>
      <c r="B1620" s="973" t="s">
        <v>1840</v>
      </c>
      <c r="C1620" s="940" t="s">
        <v>4670</v>
      </c>
      <c r="D1620" s="941" t="s">
        <v>318</v>
      </c>
      <c r="E1620" s="957">
        <v>1</v>
      </c>
      <c r="F1620" s="975">
        <v>473431.5017837846</v>
      </c>
      <c r="G1620" s="908" t="s">
        <v>5366</v>
      </c>
    </row>
    <row r="1621" spans="1:7">
      <c r="A1621" s="972"/>
      <c r="B1621" s="973" t="s">
        <v>1841</v>
      </c>
      <c r="C1621" s="940" t="s">
        <v>4671</v>
      </c>
      <c r="D1621" s="941" t="s">
        <v>318</v>
      </c>
      <c r="E1621" s="957">
        <v>1</v>
      </c>
      <c r="F1621" s="975">
        <v>449257.40448855312</v>
      </c>
      <c r="G1621" s="908" t="s">
        <v>5366</v>
      </c>
    </row>
    <row r="1622" spans="1:7">
      <c r="A1622" s="972"/>
      <c r="B1622" s="973" t="s">
        <v>1842</v>
      </c>
      <c r="C1622" s="940" t="s">
        <v>4672</v>
      </c>
      <c r="D1622" s="941" t="s">
        <v>318</v>
      </c>
      <c r="E1622" s="957">
        <v>1</v>
      </c>
      <c r="F1622" s="975">
        <v>422253.85195891256</v>
      </c>
      <c r="G1622" s="908" t="s">
        <v>5366</v>
      </c>
    </row>
    <row r="1623" spans="1:7">
      <c r="A1623" s="972"/>
      <c r="B1623" s="973" t="s">
        <v>1843</v>
      </c>
      <c r="C1623" s="940" t="s">
        <v>4673</v>
      </c>
      <c r="D1623" s="941" t="s">
        <v>318</v>
      </c>
      <c r="E1623" s="957">
        <v>1</v>
      </c>
      <c r="F1623" s="975">
        <v>354931.90920647228</v>
      </c>
      <c r="G1623" s="908" t="s">
        <v>5366</v>
      </c>
    </row>
    <row r="1624" spans="1:7">
      <c r="A1624" s="972"/>
      <c r="B1624" s="973" t="s">
        <v>1844</v>
      </c>
      <c r="C1624" s="940" t="s">
        <v>4674</v>
      </c>
      <c r="D1624" s="941" t="s">
        <v>318</v>
      </c>
      <c r="E1624" s="957">
        <v>0</v>
      </c>
      <c r="F1624" s="975">
        <v>1169294.2622225012</v>
      </c>
      <c r="G1624" s="908" t="s">
        <v>5366</v>
      </c>
    </row>
    <row r="1625" spans="1:7">
      <c r="A1625" s="972"/>
      <c r="B1625" s="973" t="s">
        <v>1845</v>
      </c>
      <c r="C1625" s="940" t="s">
        <v>4675</v>
      </c>
      <c r="D1625" s="941" t="s">
        <v>318</v>
      </c>
      <c r="E1625" s="957">
        <v>1</v>
      </c>
      <c r="F1625" s="975">
        <v>1149078.8852053923</v>
      </c>
      <c r="G1625" s="908" t="s">
        <v>5366</v>
      </c>
    </row>
    <row r="1626" spans="1:7">
      <c r="A1626" s="972"/>
      <c r="B1626" s="973" t="s">
        <v>1846</v>
      </c>
      <c r="C1626" s="940" t="s">
        <v>4676</v>
      </c>
      <c r="D1626" s="941" t="s">
        <v>318</v>
      </c>
      <c r="E1626" s="957">
        <v>1</v>
      </c>
      <c r="F1626" s="975">
        <v>1128148.5039058793</v>
      </c>
      <c r="G1626" s="908" t="s">
        <v>5366</v>
      </c>
    </row>
    <row r="1627" spans="1:7">
      <c r="A1627" s="972"/>
      <c r="B1627" s="973" t="s">
        <v>1847</v>
      </c>
      <c r="C1627" s="940" t="s">
        <v>4677</v>
      </c>
      <c r="D1627" s="941" t="s">
        <v>318</v>
      </c>
      <c r="E1627" s="957">
        <v>1</v>
      </c>
      <c r="F1627" s="975">
        <v>1106435.8863730994</v>
      </c>
      <c r="G1627" s="908" t="s">
        <v>5366</v>
      </c>
    </row>
    <row r="1628" spans="1:7">
      <c r="A1628" s="972"/>
      <c r="B1628" s="973" t="s">
        <v>1848</v>
      </c>
      <c r="C1628" s="940" t="s">
        <v>4678</v>
      </c>
      <c r="D1628" s="941" t="s">
        <v>318</v>
      </c>
      <c r="E1628" s="957">
        <v>1</v>
      </c>
      <c r="F1628" s="975">
        <v>1083863.0578995219</v>
      </c>
      <c r="G1628" s="908" t="s">
        <v>5366</v>
      </c>
    </row>
    <row r="1629" spans="1:7">
      <c r="A1629" s="972"/>
      <c r="B1629" s="973" t="s">
        <v>1849</v>
      </c>
      <c r="C1629" s="940" t="s">
        <v>4679</v>
      </c>
      <c r="D1629" s="941" t="s">
        <v>318</v>
      </c>
      <c r="E1629" s="957">
        <v>1</v>
      </c>
      <c r="F1629" s="975">
        <v>1060338.7870662892</v>
      </c>
      <c r="G1629" s="908" t="s">
        <v>5366</v>
      </c>
    </row>
    <row r="1630" spans="1:7">
      <c r="A1630" s="972"/>
      <c r="B1630" s="973" t="s">
        <v>1850</v>
      </c>
      <c r="C1630" s="940" t="s">
        <v>4680</v>
      </c>
      <c r="D1630" s="941" t="s">
        <v>318</v>
      </c>
      <c r="E1630" s="957">
        <v>1</v>
      </c>
      <c r="F1630" s="975">
        <v>1035755.2711713681</v>
      </c>
      <c r="G1630" s="908" t="s">
        <v>5366</v>
      </c>
    </row>
    <row r="1631" spans="1:7">
      <c r="A1631" s="972"/>
      <c r="B1631" s="973" t="s">
        <v>1851</v>
      </c>
      <c r="C1631" s="940" t="s">
        <v>4681</v>
      </c>
      <c r="D1631" s="941" t="s">
        <v>318</v>
      </c>
      <c r="E1631" s="957">
        <v>1</v>
      </c>
      <c r="F1631" s="975">
        <v>1009983.6884381389</v>
      </c>
      <c r="G1631" s="908" t="s">
        <v>5366</v>
      </c>
    </row>
    <row r="1632" spans="1:7">
      <c r="A1632" s="972"/>
      <c r="B1632" s="973" t="s">
        <v>1852</v>
      </c>
      <c r="C1632" s="940" t="s">
        <v>4682</v>
      </c>
      <c r="D1632" s="941" t="s">
        <v>318</v>
      </c>
      <c r="E1632" s="957">
        <v>1</v>
      </c>
      <c r="F1632" s="975">
        <v>982868.10881523811</v>
      </c>
      <c r="G1632" s="908" t="s">
        <v>5366</v>
      </c>
    </row>
    <row r="1633" spans="1:7">
      <c r="A1633" s="972"/>
      <c r="B1633" s="973" t="s">
        <v>1853</v>
      </c>
      <c r="C1633" s="940" t="s">
        <v>4683</v>
      </c>
      <c r="D1633" s="941" t="s">
        <v>318</v>
      </c>
      <c r="E1633" s="957">
        <v>1</v>
      </c>
      <c r="F1633" s="975">
        <v>954216.96370480012</v>
      </c>
      <c r="G1633" s="908" t="s">
        <v>5366</v>
      </c>
    </row>
    <row r="1634" spans="1:7">
      <c r="A1634" s="972"/>
      <c r="B1634" s="973" t="s">
        <v>1854</v>
      </c>
      <c r="C1634" s="940" t="s">
        <v>4684</v>
      </c>
      <c r="D1634" s="941" t="s">
        <v>318</v>
      </c>
      <c r="E1634" s="957">
        <v>1</v>
      </c>
      <c r="F1634" s="975">
        <v>923790.77288058447</v>
      </c>
      <c r="G1634" s="908" t="s">
        <v>5366</v>
      </c>
    </row>
    <row r="1635" spans="1:7">
      <c r="A1635" s="972"/>
      <c r="B1635" s="973" t="s">
        <v>1855</v>
      </c>
      <c r="C1635" s="940" t="s">
        <v>4685</v>
      </c>
      <c r="D1635" s="941" t="s">
        <v>318</v>
      </c>
      <c r="E1635" s="957">
        <v>1</v>
      </c>
      <c r="F1635" s="975">
        <v>891283.92400250689</v>
      </c>
      <c r="G1635" s="908" t="s">
        <v>5366</v>
      </c>
    </row>
    <row r="1636" spans="1:7">
      <c r="A1636" s="972"/>
      <c r="B1636" s="973" t="s">
        <v>1856</v>
      </c>
      <c r="C1636" s="940" t="s">
        <v>4686</v>
      </c>
      <c r="D1636" s="941" t="s">
        <v>318</v>
      </c>
      <c r="E1636" s="957">
        <v>1</v>
      </c>
      <c r="F1636" s="975">
        <v>856296.59214318986</v>
      </c>
      <c r="G1636" s="908" t="s">
        <v>5366</v>
      </c>
    </row>
    <row r="1637" spans="1:7">
      <c r="A1637" s="972"/>
      <c r="B1637" s="973" t="s">
        <v>1857</v>
      </c>
      <c r="C1637" s="940" t="s">
        <v>4687</v>
      </c>
      <c r="D1637" s="941" t="s">
        <v>318</v>
      </c>
      <c r="E1637" s="957">
        <v>1</v>
      </c>
      <c r="F1637" s="975">
        <v>818289.45320563554</v>
      </c>
      <c r="G1637" s="908" t="s">
        <v>5366</v>
      </c>
    </row>
    <row r="1638" spans="1:7">
      <c r="A1638" s="972"/>
      <c r="B1638" s="973" t="s">
        <v>1858</v>
      </c>
      <c r="C1638" s="940" t="s">
        <v>4688</v>
      </c>
      <c r="D1638" s="941" t="s">
        <v>318</v>
      </c>
      <c r="E1638" s="957">
        <v>1</v>
      </c>
      <c r="F1638" s="975">
        <v>776506.41007706721</v>
      </c>
      <c r="G1638" s="908" t="s">
        <v>5366</v>
      </c>
    </row>
    <row r="1639" spans="1:7">
      <c r="A1639" s="972"/>
      <c r="B1639" s="973" t="s">
        <v>1859</v>
      </c>
      <c r="C1639" s="940" t="s">
        <v>4689</v>
      </c>
      <c r="D1639" s="941" t="s">
        <v>318</v>
      </c>
      <c r="E1639" s="957">
        <v>1</v>
      </c>
      <c r="F1639" s="975">
        <v>729832.87409386004</v>
      </c>
      <c r="G1639" s="908" t="s">
        <v>5366</v>
      </c>
    </row>
    <row r="1640" spans="1:7">
      <c r="A1640" s="972"/>
      <c r="B1640" s="973" t="s">
        <v>1860</v>
      </c>
      <c r="C1640" s="940" t="s">
        <v>4690</v>
      </c>
      <c r="D1640" s="941" t="s">
        <v>318</v>
      </c>
      <c r="E1640" s="957">
        <v>1</v>
      </c>
      <c r="F1640" s="975">
        <v>676509.68300094502</v>
      </c>
      <c r="G1640" s="908" t="s">
        <v>5366</v>
      </c>
    </row>
    <row r="1641" spans="1:7">
      <c r="A1641" s="972"/>
      <c r="B1641" s="973" t="s">
        <v>1861</v>
      </c>
      <c r="C1641" s="940" t="s">
        <v>4691</v>
      </c>
      <c r="D1641" s="941" t="s">
        <v>318</v>
      </c>
      <c r="E1641" s="957">
        <v>1</v>
      </c>
      <c r="F1641" s="975">
        <v>613472.14288760757</v>
      </c>
      <c r="G1641" s="908" t="s">
        <v>5366</v>
      </c>
    </row>
    <row r="1642" spans="1:7">
      <c r="A1642" s="972"/>
      <c r="B1642" s="973" t="s">
        <v>1862</v>
      </c>
      <c r="C1642" s="940" t="s">
        <v>4692</v>
      </c>
      <c r="D1642" s="941" t="s">
        <v>318</v>
      </c>
      <c r="E1642" s="957">
        <v>1</v>
      </c>
      <c r="F1642" s="975">
        <v>534470.59744634398</v>
      </c>
      <c r="G1642" s="908" t="s">
        <v>5366</v>
      </c>
    </row>
    <row r="1643" spans="1:7">
      <c r="A1643" s="972"/>
      <c r="B1643" s="973" t="s">
        <v>1863</v>
      </c>
      <c r="C1643" s="940" t="s">
        <v>4693</v>
      </c>
      <c r="D1643" s="941" t="s">
        <v>318</v>
      </c>
      <c r="E1643" s="957">
        <v>1</v>
      </c>
      <c r="F1643" s="975">
        <v>515663.35726706794</v>
      </c>
      <c r="G1643" s="908" t="s">
        <v>5366</v>
      </c>
    </row>
    <row r="1644" spans="1:7">
      <c r="A1644" s="972"/>
      <c r="B1644" s="973" t="s">
        <v>1864</v>
      </c>
      <c r="C1644" s="940" t="s">
        <v>4694</v>
      </c>
      <c r="D1644" s="941" t="s">
        <v>318</v>
      </c>
      <c r="E1644" s="957">
        <v>1</v>
      </c>
      <c r="F1644" s="975">
        <v>495421.00292573497</v>
      </c>
      <c r="G1644" s="908" t="s">
        <v>5366</v>
      </c>
    </row>
    <row r="1645" spans="1:7">
      <c r="A1645" s="972"/>
      <c r="B1645" s="973" t="s">
        <v>1865</v>
      </c>
      <c r="C1645" s="940" t="s">
        <v>4695</v>
      </c>
      <c r="D1645" s="941" t="s">
        <v>318</v>
      </c>
      <c r="E1645" s="957">
        <v>1</v>
      </c>
      <c r="F1645" s="975">
        <v>473431.5017837846</v>
      </c>
      <c r="G1645" s="908" t="s">
        <v>5366</v>
      </c>
    </row>
    <row r="1646" spans="1:7">
      <c r="A1646" s="972"/>
      <c r="B1646" s="973" t="s">
        <v>1866</v>
      </c>
      <c r="C1646" s="940" t="s">
        <v>4696</v>
      </c>
      <c r="D1646" s="941" t="s">
        <v>318</v>
      </c>
      <c r="E1646" s="957">
        <v>1</v>
      </c>
      <c r="F1646" s="975">
        <v>449257.40448855306</v>
      </c>
      <c r="G1646" s="908" t="s">
        <v>5366</v>
      </c>
    </row>
    <row r="1647" spans="1:7">
      <c r="A1647" s="972"/>
      <c r="B1647" s="973" t="s">
        <v>1867</v>
      </c>
      <c r="C1647" s="940" t="s">
        <v>4697</v>
      </c>
      <c r="D1647" s="941" t="s">
        <v>318</v>
      </c>
      <c r="E1647" s="957">
        <v>1</v>
      </c>
      <c r="F1647" s="975">
        <v>422253.85195891251</v>
      </c>
      <c r="G1647" s="908" t="s">
        <v>5366</v>
      </c>
    </row>
    <row r="1648" spans="1:7">
      <c r="A1648" s="972"/>
      <c r="B1648" s="973" t="s">
        <v>1868</v>
      </c>
      <c r="C1648" s="940" t="s">
        <v>4698</v>
      </c>
      <c r="D1648" s="941" t="s">
        <v>318</v>
      </c>
      <c r="E1648" s="957">
        <v>1</v>
      </c>
      <c r="F1648" s="975">
        <v>354931.90920647234</v>
      </c>
      <c r="G1648" s="908" t="s">
        <v>5366</v>
      </c>
    </row>
    <row r="1649" spans="1:7">
      <c r="A1649" s="972"/>
      <c r="B1649" s="973" t="s">
        <v>1869</v>
      </c>
      <c r="C1649" s="940" t="s">
        <v>4699</v>
      </c>
      <c r="D1649" s="941" t="s">
        <v>318</v>
      </c>
      <c r="E1649" s="957">
        <v>0</v>
      </c>
      <c r="F1649" s="975">
        <v>969539.82575949072</v>
      </c>
      <c r="G1649" s="908" t="s">
        <v>5366</v>
      </c>
    </row>
    <row r="1650" spans="1:7">
      <c r="A1650" s="972"/>
      <c r="B1650" s="973" t="s">
        <v>1870</v>
      </c>
      <c r="C1650" s="940" t="s">
        <v>4700</v>
      </c>
      <c r="D1650" s="941" t="s">
        <v>318</v>
      </c>
      <c r="E1650" s="957">
        <v>1</v>
      </c>
      <c r="F1650" s="975">
        <v>952777.90898280439</v>
      </c>
      <c r="G1650" s="908" t="s">
        <v>5366</v>
      </c>
    </row>
    <row r="1651" spans="1:7">
      <c r="A1651" s="972"/>
      <c r="B1651" s="973" t="s">
        <v>1871</v>
      </c>
      <c r="C1651" s="940" t="s">
        <v>4701</v>
      </c>
      <c r="D1651" s="941" t="s">
        <v>318</v>
      </c>
      <c r="E1651" s="957">
        <v>1</v>
      </c>
      <c r="F1651" s="975">
        <v>935423.13448862499</v>
      </c>
      <c r="G1651" s="908" t="s">
        <v>5366</v>
      </c>
    </row>
    <row r="1652" spans="1:7">
      <c r="A1652" s="972"/>
      <c r="B1652" s="973" t="s">
        <v>1872</v>
      </c>
      <c r="C1652" s="940" t="s">
        <v>4702</v>
      </c>
      <c r="D1652" s="941" t="s">
        <v>318</v>
      </c>
      <c r="E1652" s="957">
        <v>1</v>
      </c>
      <c r="F1652" s="975">
        <v>917419.75578436174</v>
      </c>
      <c r="G1652" s="908" t="s">
        <v>5366</v>
      </c>
    </row>
    <row r="1653" spans="1:7">
      <c r="A1653" s="972"/>
      <c r="B1653" s="973" t="s">
        <v>1873</v>
      </c>
      <c r="C1653" s="940" t="s">
        <v>4703</v>
      </c>
      <c r="D1653" s="941" t="s">
        <v>318</v>
      </c>
      <c r="E1653" s="957">
        <v>1</v>
      </c>
      <c r="F1653" s="975">
        <v>898703.11884168698</v>
      </c>
      <c r="G1653" s="908" t="s">
        <v>5366</v>
      </c>
    </row>
    <row r="1654" spans="1:7">
      <c r="A1654" s="972"/>
      <c r="B1654" s="973" t="s">
        <v>1874</v>
      </c>
      <c r="C1654" s="940" t="s">
        <v>4704</v>
      </c>
      <c r="D1654" s="941" t="s">
        <v>318</v>
      </c>
      <c r="E1654" s="957">
        <v>1</v>
      </c>
      <c r="F1654" s="975">
        <v>879197.57760913158</v>
      </c>
      <c r="G1654" s="908" t="s">
        <v>5366</v>
      </c>
    </row>
    <row r="1655" spans="1:7">
      <c r="A1655" s="972"/>
      <c r="B1655" s="973" t="s">
        <v>1875</v>
      </c>
      <c r="C1655" s="940" t="s">
        <v>4705</v>
      </c>
      <c r="D1655" s="941" t="s">
        <v>318</v>
      </c>
      <c r="E1655" s="957">
        <v>1</v>
      </c>
      <c r="F1655" s="975">
        <v>858813.7456795926</v>
      </c>
      <c r="G1655" s="908" t="s">
        <v>5366</v>
      </c>
    </row>
    <row r="1656" spans="1:7">
      <c r="A1656" s="972"/>
      <c r="B1656" s="973" t="s">
        <v>1876</v>
      </c>
      <c r="C1656" s="940" t="s">
        <v>4706</v>
      </c>
      <c r="D1656" s="941" t="s">
        <v>318</v>
      </c>
      <c r="E1656" s="957">
        <v>1</v>
      </c>
      <c r="F1656" s="975">
        <v>837444.80832995684</v>
      </c>
      <c r="G1656" s="908" t="s">
        <v>5366</v>
      </c>
    </row>
    <row r="1657" spans="1:7">
      <c r="A1657" s="972"/>
      <c r="B1657" s="973" t="s">
        <v>1877</v>
      </c>
      <c r="C1657" s="940" t="s">
        <v>4707</v>
      </c>
      <c r="D1657" s="941" t="s">
        <v>318</v>
      </c>
      <c r="E1657" s="957">
        <v>1</v>
      </c>
      <c r="F1657" s="975">
        <v>814961.47355930158</v>
      </c>
      <c r="G1657" s="908" t="s">
        <v>5366</v>
      </c>
    </row>
    <row r="1658" spans="1:7">
      <c r="A1658" s="972"/>
      <c r="B1658" s="973" t="s">
        <v>1878</v>
      </c>
      <c r="C1658" s="940" t="s">
        <v>4708</v>
      </c>
      <c r="D1658" s="941" t="s">
        <v>318</v>
      </c>
      <c r="E1658" s="957">
        <v>1</v>
      </c>
      <c r="F1658" s="975">
        <v>791204.89907189691</v>
      </c>
      <c r="G1658" s="908" t="s">
        <v>5366</v>
      </c>
    </row>
    <row r="1659" spans="1:7">
      <c r="A1659" s="972"/>
      <c r="B1659" s="973" t="s">
        <v>1879</v>
      </c>
      <c r="C1659" s="940" t="s">
        <v>4709</v>
      </c>
      <c r="D1659" s="941" t="s">
        <v>318</v>
      </c>
      <c r="E1659" s="957">
        <v>1</v>
      </c>
      <c r="F1659" s="975">
        <v>765976.51584681799</v>
      </c>
      <c r="G1659" s="908" t="s">
        <v>5366</v>
      </c>
    </row>
    <row r="1660" spans="1:7">
      <c r="A1660" s="972"/>
      <c r="B1660" s="973" t="s">
        <v>1880</v>
      </c>
      <c r="C1660" s="940" t="s">
        <v>4710</v>
      </c>
      <c r="D1660" s="941" t="s">
        <v>318</v>
      </c>
      <c r="E1660" s="957">
        <v>1</v>
      </c>
      <c r="F1660" s="975">
        <v>739022.92031874519</v>
      </c>
      <c r="G1660" s="908" t="s">
        <v>5366</v>
      </c>
    </row>
    <row r="1661" spans="1:7">
      <c r="A1661" s="972"/>
      <c r="B1661" s="973" t="s">
        <v>1881</v>
      </c>
      <c r="C1661" s="940" t="s">
        <v>4711</v>
      </c>
      <c r="D1661" s="941" t="s">
        <v>318</v>
      </c>
      <c r="E1661" s="957">
        <v>1</v>
      </c>
      <c r="F1661" s="975">
        <v>710012.59098539501</v>
      </c>
      <c r="G1661" s="908" t="s">
        <v>5366</v>
      </c>
    </row>
    <row r="1662" spans="1:7">
      <c r="A1662" s="972"/>
      <c r="B1662" s="973" t="s">
        <v>1882</v>
      </c>
      <c r="C1662" s="940" t="s">
        <v>4712</v>
      </c>
      <c r="D1662" s="941" t="s">
        <v>318</v>
      </c>
      <c r="E1662" s="957">
        <v>1</v>
      </c>
      <c r="F1662" s="975">
        <v>678498.33828300622</v>
      </c>
      <c r="G1662" s="908" t="s">
        <v>5366</v>
      </c>
    </row>
    <row r="1663" spans="1:7">
      <c r="A1663" s="972"/>
      <c r="B1663" s="973" t="s">
        <v>1883</v>
      </c>
      <c r="C1663" s="940" t="s">
        <v>4713</v>
      </c>
      <c r="D1663" s="941" t="s">
        <v>318</v>
      </c>
      <c r="E1663" s="957">
        <v>1</v>
      </c>
      <c r="F1663" s="975">
        <v>643853.23168890155</v>
      </c>
      <c r="G1663" s="908" t="s">
        <v>5366</v>
      </c>
    </row>
    <row r="1664" spans="1:7">
      <c r="A1664" s="972"/>
      <c r="B1664" s="973" t="s">
        <v>1884</v>
      </c>
      <c r="C1664" s="940" t="s">
        <v>4714</v>
      </c>
      <c r="D1664" s="941" t="s">
        <v>318</v>
      </c>
      <c r="E1664" s="957">
        <v>1</v>
      </c>
      <c r="F1664" s="975">
        <v>605153.09143615898</v>
      </c>
      <c r="G1664" s="908" t="s">
        <v>5366</v>
      </c>
    </row>
    <row r="1665" spans="1:7">
      <c r="A1665" s="972"/>
      <c r="B1665" s="973" t="s">
        <v>1885</v>
      </c>
      <c r="C1665" s="940" t="s">
        <v>4715</v>
      </c>
      <c r="D1665" s="941" t="s">
        <v>318</v>
      </c>
      <c r="E1665" s="957">
        <v>1</v>
      </c>
      <c r="F1665" s="975">
        <v>560939.2788216169</v>
      </c>
      <c r="G1665" s="908" t="s">
        <v>5366</v>
      </c>
    </row>
    <row r="1666" spans="1:7">
      <c r="A1666" s="972"/>
      <c r="B1666" s="973" t="s">
        <v>1886</v>
      </c>
      <c r="C1666" s="940" t="s">
        <v>4716</v>
      </c>
      <c r="D1666" s="941" t="s">
        <v>318</v>
      </c>
      <c r="E1666" s="957">
        <v>1</v>
      </c>
      <c r="F1666" s="975">
        <v>508670.65181097458</v>
      </c>
      <c r="G1666" s="908" t="s">
        <v>5366</v>
      </c>
    </row>
    <row r="1667" spans="1:7">
      <c r="A1667" s="972"/>
      <c r="B1667" s="973" t="s">
        <v>1887</v>
      </c>
      <c r="C1667" s="940" t="s">
        <v>4717</v>
      </c>
      <c r="D1667" s="941" t="s">
        <v>318</v>
      </c>
      <c r="E1667" s="957">
        <v>1</v>
      </c>
      <c r="F1667" s="975">
        <v>443165.20371592691</v>
      </c>
      <c r="G1667" s="908" t="s">
        <v>5366</v>
      </c>
    </row>
    <row r="1668" spans="1:7">
      <c r="A1668" s="972"/>
      <c r="B1668" s="973" t="s">
        <v>1888</v>
      </c>
      <c r="C1668" s="940" t="s">
        <v>4718</v>
      </c>
      <c r="D1668" s="941" t="s">
        <v>318</v>
      </c>
      <c r="E1668" s="957">
        <v>1</v>
      </c>
      <c r="F1668" s="975">
        <v>427570.86706727726</v>
      </c>
      <c r="G1668" s="908" t="s">
        <v>5366</v>
      </c>
    </row>
    <row r="1669" spans="1:7">
      <c r="A1669" s="972"/>
      <c r="B1669" s="973" t="s">
        <v>1889</v>
      </c>
      <c r="C1669" s="940" t="s">
        <v>4719</v>
      </c>
      <c r="D1669" s="941" t="s">
        <v>318</v>
      </c>
      <c r="E1669" s="957">
        <v>1</v>
      </c>
      <c r="F1669" s="975">
        <v>410786.58159258863</v>
      </c>
      <c r="G1669" s="908" t="s">
        <v>5366</v>
      </c>
    </row>
    <row r="1670" spans="1:7">
      <c r="A1670" s="972"/>
      <c r="B1670" s="973" t="s">
        <v>1890</v>
      </c>
      <c r="C1670" s="940" t="s">
        <v>4720</v>
      </c>
      <c r="D1670" s="941" t="s">
        <v>318</v>
      </c>
      <c r="E1670" s="957">
        <v>1</v>
      </c>
      <c r="F1670" s="975">
        <v>392553.62022905471</v>
      </c>
      <c r="G1670" s="908" t="s">
        <v>5366</v>
      </c>
    </row>
    <row r="1671" spans="1:7">
      <c r="A1671" s="972"/>
      <c r="B1671" s="973" t="s">
        <v>1891</v>
      </c>
      <c r="C1671" s="940" t="s">
        <v>4721</v>
      </c>
      <c r="D1671" s="941" t="s">
        <v>318</v>
      </c>
      <c r="E1671" s="957">
        <v>1</v>
      </c>
      <c r="F1671" s="975">
        <v>372509.26455509197</v>
      </c>
      <c r="G1671" s="908" t="s">
        <v>5366</v>
      </c>
    </row>
    <row r="1672" spans="1:7">
      <c r="A1672" s="972"/>
      <c r="B1672" s="973" t="s">
        <v>1892</v>
      </c>
      <c r="C1672" s="940" t="s">
        <v>4722</v>
      </c>
      <c r="D1672" s="941" t="s">
        <v>318</v>
      </c>
      <c r="E1672" s="957">
        <v>1</v>
      </c>
      <c r="F1672" s="975">
        <v>350118.81891593162</v>
      </c>
      <c r="G1672" s="908" t="s">
        <v>5366</v>
      </c>
    </row>
    <row r="1673" spans="1:7">
      <c r="A1673" s="972"/>
      <c r="B1673" s="973" t="s">
        <v>1893</v>
      </c>
      <c r="C1673" s="940" t="s">
        <v>4723</v>
      </c>
      <c r="D1673" s="941" t="s">
        <v>318</v>
      </c>
      <c r="E1673" s="957">
        <v>1</v>
      </c>
      <c r="F1673" s="975">
        <v>294297.70805036667</v>
      </c>
      <c r="G1673" s="908" t="s">
        <v>5366</v>
      </c>
    </row>
    <row r="1674" spans="1:7">
      <c r="A1674" s="972"/>
      <c r="B1674" s="973" t="s">
        <v>1894</v>
      </c>
      <c r="C1674" s="940" t="s">
        <v>4724</v>
      </c>
      <c r="D1674" s="941" t="s">
        <v>318</v>
      </c>
      <c r="E1674" s="957">
        <v>0</v>
      </c>
      <c r="F1674" s="975">
        <v>974411.88518541772</v>
      </c>
      <c r="G1674" s="908" t="s">
        <v>5366</v>
      </c>
    </row>
    <row r="1675" spans="1:7">
      <c r="A1675" s="972"/>
      <c r="B1675" s="973" t="s">
        <v>1895</v>
      </c>
      <c r="C1675" s="940" t="s">
        <v>4725</v>
      </c>
      <c r="D1675" s="941" t="s">
        <v>318</v>
      </c>
      <c r="E1675" s="957">
        <v>1</v>
      </c>
      <c r="F1675" s="975">
        <v>957565.73767116026</v>
      </c>
      <c r="G1675" s="908" t="s">
        <v>5366</v>
      </c>
    </row>
    <row r="1676" spans="1:7">
      <c r="A1676" s="972"/>
      <c r="B1676" s="973" t="s">
        <v>1896</v>
      </c>
      <c r="C1676" s="940" t="s">
        <v>4726</v>
      </c>
      <c r="D1676" s="941" t="s">
        <v>318</v>
      </c>
      <c r="E1676" s="957">
        <v>1</v>
      </c>
      <c r="F1676" s="975">
        <v>940123.75325489941</v>
      </c>
      <c r="G1676" s="908" t="s">
        <v>5366</v>
      </c>
    </row>
    <row r="1677" spans="1:7">
      <c r="A1677" s="972"/>
      <c r="B1677" s="973" t="s">
        <v>1897</v>
      </c>
      <c r="C1677" s="940" t="s">
        <v>4727</v>
      </c>
      <c r="D1677" s="941" t="s">
        <v>318</v>
      </c>
      <c r="E1677" s="957">
        <v>1</v>
      </c>
      <c r="F1677" s="975">
        <v>922029.90531091625</v>
      </c>
      <c r="G1677" s="908" t="s">
        <v>5366</v>
      </c>
    </row>
    <row r="1678" spans="1:7">
      <c r="A1678" s="972"/>
      <c r="B1678" s="973" t="s">
        <v>1898</v>
      </c>
      <c r="C1678" s="940" t="s">
        <v>4728</v>
      </c>
      <c r="D1678" s="941" t="s">
        <v>318</v>
      </c>
      <c r="E1678" s="957">
        <v>1</v>
      </c>
      <c r="F1678" s="975">
        <v>903219.21491626836</v>
      </c>
      <c r="G1678" s="908" t="s">
        <v>5366</v>
      </c>
    </row>
    <row r="1679" spans="1:7">
      <c r="A1679" s="972"/>
      <c r="B1679" s="973" t="s">
        <v>1899</v>
      </c>
      <c r="C1679" s="940" t="s">
        <v>4729</v>
      </c>
      <c r="D1679" s="941" t="s">
        <v>318</v>
      </c>
      <c r="E1679" s="957">
        <v>1</v>
      </c>
      <c r="F1679" s="975">
        <v>883615.65588857455</v>
      </c>
      <c r="G1679" s="908" t="s">
        <v>5366</v>
      </c>
    </row>
    <row r="1680" spans="1:7">
      <c r="A1680" s="972"/>
      <c r="B1680" s="973" t="s">
        <v>1900</v>
      </c>
      <c r="C1680" s="940" t="s">
        <v>4730</v>
      </c>
      <c r="D1680" s="941" t="s">
        <v>318</v>
      </c>
      <c r="E1680" s="957">
        <v>1</v>
      </c>
      <c r="F1680" s="975">
        <v>863129.39264280675</v>
      </c>
      <c r="G1680" s="908" t="s">
        <v>5366</v>
      </c>
    </row>
    <row r="1681" spans="1:7">
      <c r="A1681" s="972"/>
      <c r="B1681" s="973" t="s">
        <v>1901</v>
      </c>
      <c r="C1681" s="940" t="s">
        <v>4731</v>
      </c>
      <c r="D1681" s="941" t="s">
        <v>318</v>
      </c>
      <c r="E1681" s="957">
        <v>1</v>
      </c>
      <c r="F1681" s="975">
        <v>841653.07369844906</v>
      </c>
      <c r="G1681" s="908" t="s">
        <v>5366</v>
      </c>
    </row>
    <row r="1682" spans="1:7">
      <c r="A1682" s="972"/>
      <c r="B1682" s="973" t="s">
        <v>1902</v>
      </c>
      <c r="C1682" s="940" t="s">
        <v>4732</v>
      </c>
      <c r="D1682" s="941" t="s">
        <v>318</v>
      </c>
      <c r="E1682" s="957">
        <v>1</v>
      </c>
      <c r="F1682" s="975">
        <v>819056.75734603172</v>
      </c>
      <c r="G1682" s="908" t="s">
        <v>5366</v>
      </c>
    </row>
    <row r="1683" spans="1:7">
      <c r="A1683" s="972"/>
      <c r="B1683" s="973" t="s">
        <v>1903</v>
      </c>
      <c r="C1683" s="940" t="s">
        <v>4733</v>
      </c>
      <c r="D1683" s="941" t="s">
        <v>318</v>
      </c>
      <c r="E1683" s="957">
        <v>1</v>
      </c>
      <c r="F1683" s="975">
        <v>795180.80308733345</v>
      </c>
      <c r="G1683" s="908" t="s">
        <v>5366</v>
      </c>
    </row>
    <row r="1684" spans="1:7">
      <c r="A1684" s="972"/>
      <c r="B1684" s="973" t="s">
        <v>1904</v>
      </c>
      <c r="C1684" s="940" t="s">
        <v>4734</v>
      </c>
      <c r="D1684" s="941" t="s">
        <v>318</v>
      </c>
      <c r="E1684" s="957">
        <v>1</v>
      </c>
      <c r="F1684" s="975">
        <v>769825.6440671538</v>
      </c>
      <c r="G1684" s="908" t="s">
        <v>5366</v>
      </c>
    </row>
    <row r="1685" spans="1:7">
      <c r="A1685" s="972"/>
      <c r="B1685" s="973" t="s">
        <v>1905</v>
      </c>
      <c r="C1685" s="940" t="s">
        <v>4735</v>
      </c>
      <c r="D1685" s="941" t="s">
        <v>318</v>
      </c>
      <c r="E1685" s="957">
        <v>1</v>
      </c>
      <c r="F1685" s="975">
        <v>742736.60333542235</v>
      </c>
      <c r="G1685" s="908" t="s">
        <v>5366</v>
      </c>
    </row>
    <row r="1686" spans="1:7">
      <c r="A1686" s="972"/>
      <c r="B1686" s="973" t="s">
        <v>1906</v>
      </c>
      <c r="C1686" s="940" t="s">
        <v>4736</v>
      </c>
      <c r="D1686" s="941" t="s">
        <v>318</v>
      </c>
      <c r="E1686" s="957">
        <v>1</v>
      </c>
      <c r="F1686" s="975">
        <v>713580.49345265829</v>
      </c>
      <c r="G1686" s="908" t="s">
        <v>5366</v>
      </c>
    </row>
    <row r="1687" spans="1:7">
      <c r="A1687" s="972"/>
      <c r="B1687" s="973" t="s">
        <v>1907</v>
      </c>
      <c r="C1687" s="940" t="s">
        <v>4737</v>
      </c>
      <c r="D1687" s="941" t="s">
        <v>318</v>
      </c>
      <c r="E1687" s="957">
        <v>1</v>
      </c>
      <c r="F1687" s="975">
        <v>681907.87767136295</v>
      </c>
      <c r="G1687" s="908" t="s">
        <v>5366</v>
      </c>
    </row>
    <row r="1688" spans="1:7">
      <c r="A1688" s="972"/>
      <c r="B1688" s="973" t="s">
        <v>1908</v>
      </c>
      <c r="C1688" s="940" t="s">
        <v>4738</v>
      </c>
      <c r="D1688" s="941" t="s">
        <v>318</v>
      </c>
      <c r="E1688" s="957">
        <v>1</v>
      </c>
      <c r="F1688" s="975">
        <v>647088.67506422277</v>
      </c>
      <c r="G1688" s="908" t="s">
        <v>5366</v>
      </c>
    </row>
    <row r="1689" spans="1:7">
      <c r="A1689" s="972"/>
      <c r="B1689" s="973" t="s">
        <v>1909</v>
      </c>
      <c r="C1689" s="940" t="s">
        <v>4739</v>
      </c>
      <c r="D1689" s="941" t="s">
        <v>318</v>
      </c>
      <c r="E1689" s="957">
        <v>1</v>
      </c>
      <c r="F1689" s="975">
        <v>608194.06174488342</v>
      </c>
      <c r="G1689" s="908" t="s">
        <v>5366</v>
      </c>
    </row>
    <row r="1690" spans="1:7">
      <c r="A1690" s="972"/>
      <c r="B1690" s="973" t="s">
        <v>1910</v>
      </c>
      <c r="C1690" s="940" t="s">
        <v>4740</v>
      </c>
      <c r="D1690" s="941" t="s">
        <v>318</v>
      </c>
      <c r="E1690" s="957">
        <v>1</v>
      </c>
      <c r="F1690" s="975">
        <v>563758.06916745414</v>
      </c>
      <c r="G1690" s="908" t="s">
        <v>5366</v>
      </c>
    </row>
    <row r="1691" spans="1:7">
      <c r="A1691" s="972"/>
      <c r="B1691" s="973" t="s">
        <v>1911</v>
      </c>
      <c r="C1691" s="940" t="s">
        <v>4741</v>
      </c>
      <c r="D1691" s="941" t="s">
        <v>318</v>
      </c>
      <c r="E1691" s="957">
        <v>1</v>
      </c>
      <c r="F1691" s="975">
        <v>511226.78573967301</v>
      </c>
      <c r="G1691" s="908" t="s">
        <v>5366</v>
      </c>
    </row>
    <row r="1692" spans="1:7">
      <c r="A1692" s="972"/>
      <c r="B1692" s="973" t="s">
        <v>1912</v>
      </c>
      <c r="C1692" s="940" t="s">
        <v>4742</v>
      </c>
      <c r="D1692" s="941" t="s">
        <v>318</v>
      </c>
      <c r="E1692" s="957">
        <v>1</v>
      </c>
      <c r="F1692" s="975">
        <v>445392.16453861998</v>
      </c>
      <c r="G1692" s="908" t="s">
        <v>5366</v>
      </c>
    </row>
    <row r="1693" spans="1:7">
      <c r="A1693" s="972"/>
      <c r="B1693" s="973" t="s">
        <v>1913</v>
      </c>
      <c r="C1693" s="940" t="s">
        <v>4743</v>
      </c>
      <c r="D1693" s="941" t="s">
        <v>318</v>
      </c>
      <c r="E1693" s="957">
        <v>1</v>
      </c>
      <c r="F1693" s="975">
        <v>429719.46438922337</v>
      </c>
      <c r="G1693" s="908" t="s">
        <v>5366</v>
      </c>
    </row>
    <row r="1694" spans="1:7">
      <c r="A1694" s="972"/>
      <c r="B1694" s="973" t="s">
        <v>1914</v>
      </c>
      <c r="C1694" s="940" t="s">
        <v>4744</v>
      </c>
      <c r="D1694" s="941" t="s">
        <v>318</v>
      </c>
      <c r="E1694" s="957">
        <v>1</v>
      </c>
      <c r="F1694" s="975">
        <v>412850.83577144583</v>
      </c>
      <c r="G1694" s="908" t="s">
        <v>5366</v>
      </c>
    </row>
    <row r="1695" spans="1:7">
      <c r="A1695" s="972"/>
      <c r="B1695" s="973" t="s">
        <v>1915</v>
      </c>
      <c r="C1695" s="940" t="s">
        <v>4745</v>
      </c>
      <c r="D1695" s="941" t="s">
        <v>318</v>
      </c>
      <c r="E1695" s="957">
        <v>1</v>
      </c>
      <c r="F1695" s="975">
        <v>394526.25148648716</v>
      </c>
      <c r="G1695" s="908" t="s">
        <v>5366</v>
      </c>
    </row>
    <row r="1696" spans="1:7">
      <c r="A1696" s="972"/>
      <c r="B1696" s="973" t="s">
        <v>1916</v>
      </c>
      <c r="C1696" s="940" t="s">
        <v>4746</v>
      </c>
      <c r="D1696" s="941" t="s">
        <v>318</v>
      </c>
      <c r="E1696" s="957">
        <v>1</v>
      </c>
      <c r="F1696" s="975">
        <v>374381.17040712759</v>
      </c>
      <c r="G1696" s="908" t="s">
        <v>5366</v>
      </c>
    </row>
    <row r="1697" spans="1:7">
      <c r="A1697" s="972"/>
      <c r="B1697" s="973" t="s">
        <v>1917</v>
      </c>
      <c r="C1697" s="940" t="s">
        <v>4747</v>
      </c>
      <c r="D1697" s="941" t="s">
        <v>318</v>
      </c>
      <c r="E1697" s="957">
        <v>1</v>
      </c>
      <c r="F1697" s="975">
        <v>351878.20996576041</v>
      </c>
      <c r="G1697" s="908" t="s">
        <v>5366</v>
      </c>
    </row>
    <row r="1698" spans="1:7">
      <c r="A1698" s="972"/>
      <c r="B1698" s="973" t="s">
        <v>1918</v>
      </c>
      <c r="C1698" s="940" t="s">
        <v>4748</v>
      </c>
      <c r="D1698" s="941" t="s">
        <v>318</v>
      </c>
      <c r="E1698" s="957">
        <v>1</v>
      </c>
      <c r="F1698" s="975">
        <v>295776.59100539365</v>
      </c>
      <c r="G1698" s="908" t="s">
        <v>5366</v>
      </c>
    </row>
    <row r="1699" spans="1:7">
      <c r="A1699" s="972"/>
      <c r="B1699" s="973" t="s">
        <v>1919</v>
      </c>
      <c r="C1699" s="940" t="s">
        <v>4749</v>
      </c>
      <c r="D1699" s="941" t="s">
        <v>318</v>
      </c>
      <c r="E1699" s="957">
        <v>1</v>
      </c>
      <c r="F1699" s="975">
        <v>818858.32102968113</v>
      </c>
      <c r="G1699" s="908" t="s">
        <v>5366</v>
      </c>
    </row>
    <row r="1700" spans="1:7">
      <c r="A1700" s="972"/>
      <c r="B1700" s="973" t="s">
        <v>1920</v>
      </c>
      <c r="C1700" s="940" t="s">
        <v>4750</v>
      </c>
      <c r="D1700" s="941" t="s">
        <v>318</v>
      </c>
      <c r="E1700" s="957">
        <v>1</v>
      </c>
      <c r="F1700" s="975">
        <v>772755.57469174231</v>
      </c>
      <c r="G1700" s="908" t="s">
        <v>5366</v>
      </c>
    </row>
    <row r="1701" spans="1:7">
      <c r="A1701" s="972"/>
      <c r="B1701" s="973" t="s">
        <v>1921</v>
      </c>
      <c r="C1701" s="940" t="s">
        <v>4751</v>
      </c>
      <c r="D1701" s="941" t="s">
        <v>318</v>
      </c>
      <c r="E1701" s="957">
        <v>1</v>
      </c>
      <c r="F1701" s="975">
        <v>724282.94602759031</v>
      </c>
      <c r="G1701" s="908" t="s">
        <v>5366</v>
      </c>
    </row>
    <row r="1702" spans="1:7">
      <c r="A1702" s="972"/>
      <c r="B1702" s="973" t="s">
        <v>1922</v>
      </c>
      <c r="C1702" s="940" t="s">
        <v>4752</v>
      </c>
      <c r="D1702" s="941" t="s">
        <v>318</v>
      </c>
      <c r="E1702" s="957">
        <v>1</v>
      </c>
      <c r="F1702" s="975">
        <v>672996.31862049282</v>
      </c>
      <c r="G1702" s="908" t="s">
        <v>5366</v>
      </c>
    </row>
    <row r="1703" spans="1:7">
      <c r="A1703" s="972"/>
      <c r="B1703" s="973" t="s">
        <v>1923</v>
      </c>
      <c r="C1703" s="940" t="s">
        <v>4753</v>
      </c>
      <c r="D1703" s="941" t="s">
        <v>318</v>
      </c>
      <c r="E1703" s="957">
        <v>1</v>
      </c>
      <c r="F1703" s="975">
        <v>618289.61824708583</v>
      </c>
      <c r="G1703" s="908" t="s">
        <v>5366</v>
      </c>
    </row>
    <row r="1704" spans="1:7">
      <c r="A1704" s="972"/>
      <c r="B1704" s="973" t="s">
        <v>1924</v>
      </c>
      <c r="C1704" s="940" t="s">
        <v>4754</v>
      </c>
      <c r="D1704" s="941" t="s">
        <v>318</v>
      </c>
      <c r="E1704" s="957">
        <v>1</v>
      </c>
      <c r="F1704" s="975">
        <v>559296.71555242944</v>
      </c>
      <c r="G1704" s="908" t="s">
        <v>5366</v>
      </c>
    </row>
    <row r="1705" spans="1:7">
      <c r="A1705" s="972"/>
      <c r="B1705" s="973" t="s">
        <v>1925</v>
      </c>
      <c r="C1705" s="940" t="s">
        <v>4755</v>
      </c>
      <c r="D1705" s="941" t="s">
        <v>318</v>
      </c>
      <c r="E1705" s="957">
        <v>1</v>
      </c>
      <c r="F1705" s="975">
        <v>494699.83077717962</v>
      </c>
      <c r="G1705" s="908" t="s">
        <v>5366</v>
      </c>
    </row>
    <row r="1706" spans="1:7">
      <c r="A1706" s="972"/>
      <c r="B1706" s="973" t="s">
        <v>1926</v>
      </c>
      <c r="C1706" s="940" t="s">
        <v>4756</v>
      </c>
      <c r="D1706" s="941" t="s">
        <v>318</v>
      </c>
      <c r="E1706" s="957">
        <v>1</v>
      </c>
      <c r="F1706" s="975">
        <v>422304.25442941318</v>
      </c>
      <c r="G1706" s="908" t="s">
        <v>5366</v>
      </c>
    </row>
    <row r="1707" spans="1:7">
      <c r="A1707" s="972"/>
      <c r="B1707" s="973" t="s">
        <v>1927</v>
      </c>
      <c r="C1707" s="940" t="s">
        <v>4757</v>
      </c>
      <c r="D1707" s="941" t="s">
        <v>318</v>
      </c>
      <c r="E1707" s="957">
        <v>1</v>
      </c>
      <c r="F1707" s="975">
        <v>337889.94192560733</v>
      </c>
      <c r="G1707" s="908" t="s">
        <v>5366</v>
      </c>
    </row>
    <row r="1708" spans="1:7">
      <c r="A1708" s="972"/>
      <c r="B1708" s="973" t="s">
        <v>1928</v>
      </c>
      <c r="C1708" s="940" t="s">
        <v>4758</v>
      </c>
      <c r="D1708" s="941" t="s">
        <v>318</v>
      </c>
      <c r="E1708" s="957">
        <v>1</v>
      </c>
      <c r="F1708" s="975">
        <v>318866.31612529926</v>
      </c>
      <c r="G1708" s="908" t="s">
        <v>5366</v>
      </c>
    </row>
    <row r="1709" spans="1:7">
      <c r="A1709" s="972"/>
      <c r="B1709" s="973" t="s">
        <v>1929</v>
      </c>
      <c r="C1709" s="940" t="s">
        <v>4759</v>
      </c>
      <c r="D1709" s="941" t="s">
        <v>318</v>
      </c>
      <c r="E1709" s="957">
        <v>1</v>
      </c>
      <c r="F1709" s="975">
        <v>298864.79295128211</v>
      </c>
      <c r="G1709" s="908" t="s">
        <v>5366</v>
      </c>
    </row>
    <row r="1710" spans="1:7">
      <c r="A1710" s="972"/>
      <c r="B1710" s="973" t="s">
        <v>1930</v>
      </c>
      <c r="C1710" s="940" t="s">
        <v>4760</v>
      </c>
      <c r="D1710" s="941" t="s">
        <v>318</v>
      </c>
      <c r="E1710" s="957">
        <v>1</v>
      </c>
      <c r="F1710" s="975">
        <v>277702.11424227967</v>
      </c>
      <c r="G1710" s="908" t="s">
        <v>5366</v>
      </c>
    </row>
    <row r="1711" spans="1:7">
      <c r="A1711" s="972"/>
      <c r="B1711" s="973" t="s">
        <v>1931</v>
      </c>
      <c r="C1711" s="940" t="s">
        <v>4761</v>
      </c>
      <c r="D1711" s="941" t="s">
        <v>318</v>
      </c>
      <c r="E1711" s="957">
        <v>1</v>
      </c>
      <c r="F1711" s="975">
        <v>255128.1923105001</v>
      </c>
      <c r="G1711" s="908" t="s">
        <v>5366</v>
      </c>
    </row>
    <row r="1712" spans="1:7">
      <c r="A1712" s="972"/>
      <c r="B1712" s="973" t="s">
        <v>1932</v>
      </c>
      <c r="C1712" s="940" t="s">
        <v>4762</v>
      </c>
      <c r="D1712" s="941" t="s">
        <v>318</v>
      </c>
      <c r="E1712" s="957">
        <v>1</v>
      </c>
      <c r="F1712" s="975">
        <v>230785.63151139213</v>
      </c>
      <c r="G1712" s="908" t="s">
        <v>5366</v>
      </c>
    </row>
    <row r="1713" spans="1:7">
      <c r="A1713" s="972"/>
      <c r="B1713" s="973" t="s">
        <v>1933</v>
      </c>
      <c r="C1713" s="940" t="s">
        <v>4763</v>
      </c>
      <c r="D1713" s="941" t="s">
        <v>318</v>
      </c>
      <c r="E1713" s="957">
        <v>1</v>
      </c>
      <c r="F1713" s="975">
        <v>204130.66924900937</v>
      </c>
      <c r="G1713" s="908" t="s">
        <v>5366</v>
      </c>
    </row>
    <row r="1714" spans="1:7">
      <c r="A1714" s="972"/>
      <c r="B1714" s="973" t="s">
        <v>1934</v>
      </c>
      <c r="C1714" s="940" t="s">
        <v>4764</v>
      </c>
      <c r="D1714" s="941" t="s">
        <v>318</v>
      </c>
      <c r="E1714" s="957">
        <v>1</v>
      </c>
      <c r="F1714" s="975">
        <v>174257.69066456018</v>
      </c>
      <c r="G1714" s="908" t="s">
        <v>5366</v>
      </c>
    </row>
    <row r="1715" spans="1:7">
      <c r="A1715" s="972"/>
      <c r="B1715" s="973" t="s">
        <v>1935</v>
      </c>
      <c r="C1715" s="940" t="s">
        <v>4765</v>
      </c>
      <c r="D1715" s="941" t="s">
        <v>318</v>
      </c>
      <c r="E1715" s="957">
        <v>1</v>
      </c>
      <c r="F1715" s="975">
        <v>139425.35591618167</v>
      </c>
      <c r="G1715" s="908" t="s">
        <v>5366</v>
      </c>
    </row>
    <row r="1716" spans="1:7">
      <c r="A1716" s="972"/>
      <c r="B1716" s="973" t="s">
        <v>1936</v>
      </c>
      <c r="C1716" s="940" t="s">
        <v>4766</v>
      </c>
      <c r="D1716" s="941" t="s">
        <v>318</v>
      </c>
      <c r="E1716" s="957">
        <v>1</v>
      </c>
      <c r="F1716" s="975">
        <v>822973.18696450361</v>
      </c>
      <c r="G1716" s="908" t="s">
        <v>5366</v>
      </c>
    </row>
    <row r="1717" spans="1:7">
      <c r="A1717" s="972"/>
      <c r="B1717" s="973" t="s">
        <v>1937</v>
      </c>
      <c r="C1717" s="940" t="s">
        <v>4767</v>
      </c>
      <c r="D1717" s="941" t="s">
        <v>318</v>
      </c>
      <c r="E1717" s="957">
        <v>1</v>
      </c>
      <c r="F1717" s="975">
        <v>776638.76853441435</v>
      </c>
      <c r="G1717" s="908" t="s">
        <v>5366</v>
      </c>
    </row>
    <row r="1718" spans="1:7">
      <c r="A1718" s="972"/>
      <c r="B1718" s="973" t="s">
        <v>1938</v>
      </c>
      <c r="C1718" s="940" t="s">
        <v>4768</v>
      </c>
      <c r="D1718" s="941" t="s">
        <v>318</v>
      </c>
      <c r="E1718" s="957">
        <v>1</v>
      </c>
      <c r="F1718" s="975">
        <v>727922.55882169877</v>
      </c>
      <c r="G1718" s="908" t="s">
        <v>5366</v>
      </c>
    </row>
    <row r="1719" spans="1:7">
      <c r="A1719" s="972"/>
      <c r="B1719" s="973" t="s">
        <v>1939</v>
      </c>
      <c r="C1719" s="940" t="s">
        <v>4769</v>
      </c>
      <c r="D1719" s="941" t="s">
        <v>318</v>
      </c>
      <c r="E1719" s="957">
        <v>1</v>
      </c>
      <c r="F1719" s="975">
        <v>676378.20966883702</v>
      </c>
      <c r="G1719" s="908" t="s">
        <v>5366</v>
      </c>
    </row>
    <row r="1720" spans="1:7">
      <c r="A1720" s="972"/>
      <c r="B1720" s="973" t="s">
        <v>1940</v>
      </c>
      <c r="C1720" s="940" t="s">
        <v>4770</v>
      </c>
      <c r="D1720" s="941" t="s">
        <v>318</v>
      </c>
      <c r="E1720" s="957">
        <v>1</v>
      </c>
      <c r="F1720" s="975">
        <v>621396.60125335259</v>
      </c>
      <c r="G1720" s="908" t="s">
        <v>5366</v>
      </c>
    </row>
    <row r="1721" spans="1:7">
      <c r="A1721" s="972"/>
      <c r="B1721" s="973" t="s">
        <v>1941</v>
      </c>
      <c r="C1721" s="940" t="s">
        <v>4771</v>
      </c>
      <c r="D1721" s="941" t="s">
        <v>318</v>
      </c>
      <c r="E1721" s="957">
        <v>1</v>
      </c>
      <c r="F1721" s="975">
        <v>562107.2518114869</v>
      </c>
      <c r="G1721" s="908" t="s">
        <v>5366</v>
      </c>
    </row>
    <row r="1722" spans="1:7">
      <c r="A1722" s="972"/>
      <c r="B1722" s="973" t="s">
        <v>1942</v>
      </c>
      <c r="C1722" s="940" t="s">
        <v>4772</v>
      </c>
      <c r="D1722" s="941" t="s">
        <v>318</v>
      </c>
      <c r="E1722" s="957">
        <v>1</v>
      </c>
      <c r="F1722" s="975">
        <v>497185.75957505492</v>
      </c>
      <c r="G1722" s="908" t="s">
        <v>5366</v>
      </c>
    </row>
    <row r="1723" spans="1:7">
      <c r="A1723" s="972"/>
      <c r="B1723" s="973" t="s">
        <v>1943</v>
      </c>
      <c r="C1723" s="940" t="s">
        <v>4773</v>
      </c>
      <c r="D1723" s="941" t="s">
        <v>318</v>
      </c>
      <c r="E1723" s="957">
        <v>1</v>
      </c>
      <c r="F1723" s="975">
        <v>424426.38636121928</v>
      </c>
      <c r="G1723" s="908" t="s">
        <v>5366</v>
      </c>
    </row>
    <row r="1724" spans="1:7">
      <c r="A1724" s="972"/>
      <c r="B1724" s="973" t="s">
        <v>1944</v>
      </c>
      <c r="C1724" s="940" t="s">
        <v>4774</v>
      </c>
      <c r="D1724" s="941" t="s">
        <v>318</v>
      </c>
      <c r="E1724" s="957">
        <v>1</v>
      </c>
      <c r="F1724" s="975">
        <v>339587.88133226865</v>
      </c>
      <c r="G1724" s="908" t="s">
        <v>5366</v>
      </c>
    </row>
    <row r="1725" spans="1:7">
      <c r="A1725" s="972"/>
      <c r="B1725" s="973" t="s">
        <v>1945</v>
      </c>
      <c r="C1725" s="940" t="s">
        <v>4775</v>
      </c>
      <c r="D1725" s="941" t="s">
        <v>318</v>
      </c>
      <c r="E1725" s="957">
        <v>1</v>
      </c>
      <c r="F1725" s="975">
        <v>320468.65942241129</v>
      </c>
      <c r="G1725" s="908" t="s">
        <v>5366</v>
      </c>
    </row>
    <row r="1726" spans="1:7">
      <c r="A1726" s="972"/>
      <c r="B1726" s="973" t="s">
        <v>1946</v>
      </c>
      <c r="C1726" s="940" t="s">
        <v>4776</v>
      </c>
      <c r="D1726" s="941" t="s">
        <v>318</v>
      </c>
      <c r="E1726" s="957">
        <v>1</v>
      </c>
      <c r="F1726" s="975">
        <v>300366.62608169054</v>
      </c>
      <c r="G1726" s="908" t="s">
        <v>5366</v>
      </c>
    </row>
    <row r="1727" spans="1:7">
      <c r="A1727" s="972"/>
      <c r="B1727" s="973" t="s">
        <v>1947</v>
      </c>
      <c r="C1727" s="940" t="s">
        <v>4777</v>
      </c>
      <c r="D1727" s="941" t="s">
        <v>318</v>
      </c>
      <c r="E1727" s="957">
        <v>1</v>
      </c>
      <c r="F1727" s="975">
        <v>279097.6022535474</v>
      </c>
      <c r="G1727" s="908" t="s">
        <v>5366</v>
      </c>
    </row>
    <row r="1728" spans="1:7">
      <c r="A1728" s="972"/>
      <c r="B1728" s="973" t="s">
        <v>1948</v>
      </c>
      <c r="C1728" s="940" t="s">
        <v>4778</v>
      </c>
      <c r="D1728" s="941" t="s">
        <v>318</v>
      </c>
      <c r="E1728" s="957">
        <v>1</v>
      </c>
      <c r="F1728" s="975">
        <v>256410.2435281408</v>
      </c>
      <c r="G1728" s="908" t="s">
        <v>5366</v>
      </c>
    </row>
    <row r="1729" spans="1:7">
      <c r="A1729" s="972"/>
      <c r="B1729" s="973" t="s">
        <v>1949</v>
      </c>
      <c r="C1729" s="940" t="s">
        <v>4779</v>
      </c>
      <c r="D1729" s="941" t="s">
        <v>318</v>
      </c>
      <c r="E1729" s="957">
        <v>1</v>
      </c>
      <c r="F1729" s="975">
        <v>231945.35830290665</v>
      </c>
      <c r="G1729" s="908" t="s">
        <v>5366</v>
      </c>
    </row>
    <row r="1730" spans="1:7">
      <c r="A1730" s="972"/>
      <c r="B1730" s="973" t="s">
        <v>1950</v>
      </c>
      <c r="C1730" s="940" t="s">
        <v>4780</v>
      </c>
      <c r="D1730" s="941" t="s">
        <v>318</v>
      </c>
      <c r="E1730" s="957">
        <v>1</v>
      </c>
      <c r="F1730" s="975">
        <v>205156.45150654207</v>
      </c>
      <c r="G1730" s="908" t="s">
        <v>5366</v>
      </c>
    </row>
    <row r="1731" spans="1:7">
      <c r="A1731" s="972"/>
      <c r="B1731" s="973" t="s">
        <v>1951</v>
      </c>
      <c r="C1731" s="940" t="s">
        <v>4781</v>
      </c>
      <c r="D1731" s="941" t="s">
        <v>318</v>
      </c>
      <c r="E1731" s="957">
        <v>1</v>
      </c>
      <c r="F1731" s="975">
        <v>175133.35745181929</v>
      </c>
      <c r="G1731" s="908" t="s">
        <v>5366</v>
      </c>
    </row>
    <row r="1732" spans="1:7">
      <c r="A1732" s="972"/>
      <c r="B1732" s="973" t="s">
        <v>1952</v>
      </c>
      <c r="C1732" s="940" t="s">
        <v>4782</v>
      </c>
      <c r="D1732" s="941" t="s">
        <v>318</v>
      </c>
      <c r="E1732" s="957">
        <v>1</v>
      </c>
      <c r="F1732" s="975">
        <v>140125.98584540872</v>
      </c>
      <c r="G1732" s="908" t="s">
        <v>5366</v>
      </c>
    </row>
    <row r="1733" spans="1:7">
      <c r="A1733" s="972"/>
      <c r="B1733" s="973" t="s">
        <v>1953</v>
      </c>
      <c r="C1733" s="940" t="s">
        <v>4783</v>
      </c>
      <c r="D1733" s="941" t="s">
        <v>318</v>
      </c>
      <c r="E1733" s="957">
        <v>1</v>
      </c>
      <c r="F1733" s="975">
        <v>806636.75823102298</v>
      </c>
      <c r="G1733" s="908" t="s">
        <v>5366</v>
      </c>
    </row>
    <row r="1734" spans="1:7">
      <c r="A1734" s="972"/>
      <c r="B1734" s="973" t="s">
        <v>1954</v>
      </c>
      <c r="C1734" s="940" t="s">
        <v>4784</v>
      </c>
      <c r="D1734" s="941" t="s">
        <v>318</v>
      </c>
      <c r="E1734" s="957">
        <v>1</v>
      </c>
      <c r="F1734" s="975">
        <v>761222.10114502127</v>
      </c>
      <c r="G1734" s="908" t="s">
        <v>5366</v>
      </c>
    </row>
    <row r="1735" spans="1:7">
      <c r="A1735" s="972"/>
      <c r="B1735" s="973" t="s">
        <v>1955</v>
      </c>
      <c r="C1735" s="940" t="s">
        <v>4785</v>
      </c>
      <c r="D1735" s="941" t="s">
        <v>318</v>
      </c>
      <c r="E1735" s="957">
        <v>1</v>
      </c>
      <c r="F1735" s="975">
        <v>713472.93252276024</v>
      </c>
      <c r="G1735" s="908" t="s">
        <v>5366</v>
      </c>
    </row>
    <row r="1736" spans="1:7">
      <c r="A1736" s="972"/>
      <c r="B1736" s="973" t="s">
        <v>1956</v>
      </c>
      <c r="C1736" s="940" t="s">
        <v>4786</v>
      </c>
      <c r="D1736" s="941" t="s">
        <v>318</v>
      </c>
      <c r="E1736" s="957">
        <v>1</v>
      </c>
      <c r="F1736" s="975">
        <v>662951.7644405422</v>
      </c>
      <c r="G1736" s="908" t="s">
        <v>5366</v>
      </c>
    </row>
    <row r="1737" spans="1:7">
      <c r="A1737" s="972"/>
      <c r="B1737" s="973" t="s">
        <v>1957</v>
      </c>
      <c r="C1737" s="940" t="s">
        <v>4787</v>
      </c>
      <c r="D1737" s="941" t="s">
        <v>318</v>
      </c>
      <c r="E1737" s="957">
        <v>1</v>
      </c>
      <c r="F1737" s="975">
        <v>609061.56840854581</v>
      </c>
      <c r="G1737" s="908" t="s">
        <v>5366</v>
      </c>
    </row>
    <row r="1738" spans="1:7">
      <c r="A1738" s="972"/>
      <c r="B1738" s="973" t="s">
        <v>1958</v>
      </c>
      <c r="C1738" s="940" t="s">
        <v>4788</v>
      </c>
      <c r="D1738" s="941" t="s">
        <v>318</v>
      </c>
      <c r="E1738" s="957">
        <v>1</v>
      </c>
      <c r="F1738" s="975">
        <v>550949.14216071996</v>
      </c>
      <c r="G1738" s="908" t="s">
        <v>5366</v>
      </c>
    </row>
    <row r="1739" spans="1:7">
      <c r="A1739" s="972"/>
      <c r="B1739" s="973" t="s">
        <v>1959</v>
      </c>
      <c r="C1739" s="940" t="s">
        <v>4789</v>
      </c>
      <c r="D1739" s="941" t="s">
        <v>318</v>
      </c>
      <c r="E1739" s="957">
        <v>1</v>
      </c>
      <c r="F1739" s="975">
        <v>487316.37396535138</v>
      </c>
      <c r="G1739" s="908" t="s">
        <v>5366</v>
      </c>
    </row>
    <row r="1740" spans="1:7">
      <c r="A1740" s="972"/>
      <c r="B1740" s="973" t="s">
        <v>1960</v>
      </c>
      <c r="C1740" s="940" t="s">
        <v>4790</v>
      </c>
      <c r="D1740" s="941" t="s">
        <v>318</v>
      </c>
      <c r="E1740" s="957">
        <v>1</v>
      </c>
      <c r="F1740" s="975">
        <v>416001.31064402236</v>
      </c>
      <c r="G1740" s="908" t="s">
        <v>5366</v>
      </c>
    </row>
    <row r="1741" spans="1:7">
      <c r="A1741" s="972"/>
      <c r="B1741" s="973" t="s">
        <v>1961</v>
      </c>
      <c r="C1741" s="940" t="s">
        <v>4791</v>
      </c>
      <c r="D1741" s="941" t="s">
        <v>318</v>
      </c>
      <c r="E1741" s="957">
        <v>1</v>
      </c>
      <c r="F1741" s="975">
        <v>332846.89230612491</v>
      </c>
      <c r="G1741" s="908" t="s">
        <v>5366</v>
      </c>
    </row>
    <row r="1742" spans="1:7">
      <c r="A1742" s="972"/>
      <c r="B1742" s="973" t="s">
        <v>1962</v>
      </c>
      <c r="C1742" s="940" t="s">
        <v>4792</v>
      </c>
      <c r="D1742" s="941" t="s">
        <v>318</v>
      </c>
      <c r="E1742" s="957">
        <v>1</v>
      </c>
      <c r="F1742" s="975">
        <v>314107.19649883965</v>
      </c>
      <c r="G1742" s="908" t="s">
        <v>5366</v>
      </c>
    </row>
    <row r="1743" spans="1:7">
      <c r="A1743" s="972"/>
      <c r="B1743" s="973" t="s">
        <v>1963</v>
      </c>
      <c r="C1743" s="940" t="s">
        <v>4793</v>
      </c>
      <c r="D1743" s="941" t="s">
        <v>318</v>
      </c>
      <c r="E1743" s="957">
        <v>1</v>
      </c>
      <c r="F1743" s="975">
        <v>294404.19855838513</v>
      </c>
      <c r="G1743" s="908" t="s">
        <v>5366</v>
      </c>
    </row>
    <row r="1744" spans="1:7">
      <c r="A1744" s="972"/>
      <c r="B1744" s="973" t="s">
        <v>1964</v>
      </c>
      <c r="C1744" s="940" t="s">
        <v>4794</v>
      </c>
      <c r="D1744" s="941" t="s">
        <v>318</v>
      </c>
      <c r="E1744" s="957">
        <v>1</v>
      </c>
      <c r="F1744" s="975">
        <v>273557.37547444936</v>
      </c>
      <c r="G1744" s="908" t="s">
        <v>5366</v>
      </c>
    </row>
    <row r="1745" spans="1:7">
      <c r="A1745" s="972"/>
      <c r="B1745" s="973" t="s">
        <v>1965</v>
      </c>
      <c r="C1745" s="940" t="s">
        <v>4795</v>
      </c>
      <c r="D1745" s="941" t="s">
        <v>318</v>
      </c>
      <c r="E1745" s="957">
        <v>1</v>
      </c>
      <c r="F1745" s="975">
        <v>251320.37214924186</v>
      </c>
      <c r="G1745" s="908" t="s">
        <v>5366</v>
      </c>
    </row>
    <row r="1746" spans="1:7">
      <c r="A1746" s="972"/>
      <c r="B1746" s="973" t="s">
        <v>1966</v>
      </c>
      <c r="C1746" s="940" t="s">
        <v>4796</v>
      </c>
      <c r="D1746" s="941" t="s">
        <v>318</v>
      </c>
      <c r="E1746" s="957">
        <v>1</v>
      </c>
      <c r="F1746" s="975">
        <v>227341.12711288067</v>
      </c>
      <c r="G1746" s="908" t="s">
        <v>5366</v>
      </c>
    </row>
    <row r="1747" spans="1:7">
      <c r="A1747" s="972"/>
      <c r="B1747" s="973" t="s">
        <v>1967</v>
      </c>
      <c r="C1747" s="940" t="s">
        <v>4797</v>
      </c>
      <c r="D1747" s="941" t="s">
        <v>318</v>
      </c>
      <c r="E1747" s="957">
        <v>1</v>
      </c>
      <c r="F1747" s="975">
        <v>201083.99349413425</v>
      </c>
      <c r="G1747" s="908" t="s">
        <v>5366</v>
      </c>
    </row>
    <row r="1748" spans="1:7">
      <c r="A1748" s="972"/>
      <c r="B1748" s="973" t="s">
        <v>1968</v>
      </c>
      <c r="C1748" s="940" t="s">
        <v>4798</v>
      </c>
      <c r="D1748" s="941" t="s">
        <v>318</v>
      </c>
      <c r="E1748" s="957">
        <v>1</v>
      </c>
      <c r="F1748" s="975">
        <v>171656.8728491803</v>
      </c>
      <c r="G1748" s="908" t="s">
        <v>5366</v>
      </c>
    </row>
    <row r="1749" spans="1:7">
      <c r="A1749" s="972"/>
      <c r="B1749" s="973" t="s">
        <v>1969</v>
      </c>
      <c r="C1749" s="940" t="s">
        <v>4799</v>
      </c>
      <c r="D1749" s="941" t="s">
        <v>318</v>
      </c>
      <c r="E1749" s="957">
        <v>1</v>
      </c>
      <c r="F1749" s="975">
        <v>137344.41505096317</v>
      </c>
      <c r="G1749" s="908" t="s">
        <v>5366</v>
      </c>
    </row>
    <row r="1750" spans="1:7">
      <c r="A1750" s="972"/>
      <c r="B1750" s="973" t="s">
        <v>1970</v>
      </c>
      <c r="C1750" s="940" t="s">
        <v>4800</v>
      </c>
      <c r="D1750" s="941" t="s">
        <v>318</v>
      </c>
      <c r="E1750" s="957">
        <v>1</v>
      </c>
      <c r="F1750" s="975">
        <v>672197.2985258525</v>
      </c>
      <c r="G1750" s="908" t="s">
        <v>5366</v>
      </c>
    </row>
    <row r="1751" spans="1:7">
      <c r="A1751" s="972"/>
      <c r="B1751" s="973" t="s">
        <v>1971</v>
      </c>
      <c r="C1751" s="940" t="s">
        <v>4801</v>
      </c>
      <c r="D1751" s="941" t="s">
        <v>318</v>
      </c>
      <c r="E1751" s="957">
        <v>1</v>
      </c>
      <c r="F1751" s="975">
        <v>634351.75095418445</v>
      </c>
      <c r="G1751" s="908" t="s">
        <v>5366</v>
      </c>
    </row>
    <row r="1752" spans="1:7">
      <c r="A1752" s="972"/>
      <c r="B1752" s="973" t="s">
        <v>1972</v>
      </c>
      <c r="C1752" s="940" t="s">
        <v>4802</v>
      </c>
      <c r="D1752" s="941" t="s">
        <v>318</v>
      </c>
      <c r="E1752" s="957">
        <v>1</v>
      </c>
      <c r="F1752" s="975">
        <v>594560.7771023002</v>
      </c>
      <c r="G1752" s="908" t="s">
        <v>5366</v>
      </c>
    </row>
    <row r="1753" spans="1:7">
      <c r="A1753" s="972"/>
      <c r="B1753" s="973" t="s">
        <v>1973</v>
      </c>
      <c r="C1753" s="940" t="s">
        <v>4803</v>
      </c>
      <c r="D1753" s="941" t="s">
        <v>318</v>
      </c>
      <c r="E1753" s="957">
        <v>1</v>
      </c>
      <c r="F1753" s="975">
        <v>552459.80370045186</v>
      </c>
      <c r="G1753" s="908" t="s">
        <v>5366</v>
      </c>
    </row>
    <row r="1754" spans="1:7">
      <c r="A1754" s="972"/>
      <c r="B1754" s="973" t="s">
        <v>1974</v>
      </c>
      <c r="C1754" s="940" t="s">
        <v>4804</v>
      </c>
      <c r="D1754" s="941" t="s">
        <v>318</v>
      </c>
      <c r="E1754" s="957">
        <v>1</v>
      </c>
      <c r="F1754" s="975">
        <v>507551.3070071215</v>
      </c>
      <c r="G1754" s="908" t="s">
        <v>5366</v>
      </c>
    </row>
    <row r="1755" spans="1:7">
      <c r="A1755" s="972"/>
      <c r="B1755" s="973" t="s">
        <v>1975</v>
      </c>
      <c r="C1755" s="940" t="s">
        <v>4805</v>
      </c>
      <c r="D1755" s="941" t="s">
        <v>318</v>
      </c>
      <c r="E1755" s="957">
        <v>1</v>
      </c>
      <c r="F1755" s="975">
        <v>459124.2851339333</v>
      </c>
      <c r="G1755" s="908" t="s">
        <v>5366</v>
      </c>
    </row>
    <row r="1756" spans="1:7">
      <c r="A1756" s="972"/>
      <c r="B1756" s="973" t="s">
        <v>1976</v>
      </c>
      <c r="C1756" s="940" t="s">
        <v>4806</v>
      </c>
      <c r="D1756" s="941" t="s">
        <v>318</v>
      </c>
      <c r="E1756" s="957">
        <v>1</v>
      </c>
      <c r="F1756" s="975">
        <v>406096.97830445948</v>
      </c>
      <c r="G1756" s="908" t="s">
        <v>5366</v>
      </c>
    </row>
    <row r="1757" spans="1:7">
      <c r="A1757" s="972"/>
      <c r="B1757" s="973" t="s">
        <v>1977</v>
      </c>
      <c r="C1757" s="940" t="s">
        <v>4807</v>
      </c>
      <c r="D1757" s="941" t="s">
        <v>318</v>
      </c>
      <c r="E1757" s="957">
        <v>1</v>
      </c>
      <c r="F1757" s="975">
        <v>346667.75887001865</v>
      </c>
      <c r="G1757" s="908" t="s">
        <v>5366</v>
      </c>
    </row>
    <row r="1758" spans="1:7">
      <c r="A1758" s="972"/>
      <c r="B1758" s="973" t="s">
        <v>1978</v>
      </c>
      <c r="C1758" s="940" t="s">
        <v>4808</v>
      </c>
      <c r="D1758" s="941" t="s">
        <v>318</v>
      </c>
      <c r="E1758" s="957">
        <v>1</v>
      </c>
      <c r="F1758" s="975">
        <v>277372.41025510413</v>
      </c>
      <c r="G1758" s="908" t="s">
        <v>5366</v>
      </c>
    </row>
    <row r="1759" spans="1:7">
      <c r="A1759" s="972"/>
      <c r="B1759" s="973" t="s">
        <v>1979</v>
      </c>
      <c r="C1759" s="940" t="s">
        <v>4809</v>
      </c>
      <c r="D1759" s="941" t="s">
        <v>318</v>
      </c>
      <c r="E1759" s="957">
        <v>1</v>
      </c>
      <c r="F1759" s="975">
        <v>261755.99708236638</v>
      </c>
      <c r="G1759" s="908" t="s">
        <v>5366</v>
      </c>
    </row>
    <row r="1760" spans="1:7">
      <c r="A1760" s="972"/>
      <c r="B1760" s="973" t="s">
        <v>1980</v>
      </c>
      <c r="C1760" s="940" t="s">
        <v>4810</v>
      </c>
      <c r="D1760" s="941" t="s">
        <v>318</v>
      </c>
      <c r="E1760" s="957">
        <v>1</v>
      </c>
      <c r="F1760" s="975">
        <v>245336.83213198761</v>
      </c>
      <c r="G1760" s="908" t="s">
        <v>5366</v>
      </c>
    </row>
    <row r="1761" spans="1:7">
      <c r="A1761" s="972"/>
      <c r="B1761" s="973" t="s">
        <v>1981</v>
      </c>
      <c r="C1761" s="940" t="s">
        <v>4811</v>
      </c>
      <c r="D1761" s="941" t="s">
        <v>318</v>
      </c>
      <c r="E1761" s="957">
        <v>1</v>
      </c>
      <c r="F1761" s="975">
        <v>227964.47956204115</v>
      </c>
      <c r="G1761" s="908" t="s">
        <v>5366</v>
      </c>
    </row>
    <row r="1762" spans="1:7">
      <c r="A1762" s="972"/>
      <c r="B1762" s="973" t="s">
        <v>1982</v>
      </c>
      <c r="C1762" s="940" t="s">
        <v>4812</v>
      </c>
      <c r="D1762" s="941" t="s">
        <v>318</v>
      </c>
      <c r="E1762" s="957">
        <v>1</v>
      </c>
      <c r="F1762" s="975">
        <v>209433.64345770155</v>
      </c>
      <c r="G1762" s="908" t="s">
        <v>5366</v>
      </c>
    </row>
    <row r="1763" spans="1:7">
      <c r="A1763" s="972"/>
      <c r="B1763" s="973" t="s">
        <v>1983</v>
      </c>
      <c r="C1763" s="940" t="s">
        <v>4813</v>
      </c>
      <c r="D1763" s="941" t="s">
        <v>318</v>
      </c>
      <c r="E1763" s="957">
        <v>1</v>
      </c>
      <c r="F1763" s="975">
        <v>189450.9392607339</v>
      </c>
      <c r="G1763" s="908" t="s">
        <v>5366</v>
      </c>
    </row>
    <row r="1764" spans="1:7">
      <c r="A1764" s="972"/>
      <c r="B1764" s="973" t="s">
        <v>1984</v>
      </c>
      <c r="C1764" s="940" t="s">
        <v>4814</v>
      </c>
      <c r="D1764" s="941" t="s">
        <v>318</v>
      </c>
      <c r="E1764" s="957">
        <v>1</v>
      </c>
      <c r="F1764" s="975">
        <v>167569.99457844521</v>
      </c>
      <c r="G1764" s="908" t="s">
        <v>5366</v>
      </c>
    </row>
    <row r="1765" spans="1:7">
      <c r="A1765" s="972"/>
      <c r="B1765" s="973" t="s">
        <v>1985</v>
      </c>
      <c r="C1765" s="940" t="s">
        <v>4815</v>
      </c>
      <c r="D1765" s="941" t="s">
        <v>318</v>
      </c>
      <c r="E1765" s="957">
        <v>1</v>
      </c>
      <c r="F1765" s="975">
        <v>143047.39404098361</v>
      </c>
      <c r="G1765" s="908" t="s">
        <v>5366</v>
      </c>
    </row>
    <row r="1766" spans="1:7">
      <c r="A1766" s="972"/>
      <c r="B1766" s="973" t="s">
        <v>1986</v>
      </c>
      <c r="C1766" s="940" t="s">
        <v>4816</v>
      </c>
      <c r="D1766" s="941" t="s">
        <v>318</v>
      </c>
      <c r="E1766" s="957">
        <v>1</v>
      </c>
      <c r="F1766" s="975">
        <v>114453.67920913598</v>
      </c>
      <c r="G1766" s="908" t="s">
        <v>5366</v>
      </c>
    </row>
    <row r="1767" spans="1:7">
      <c r="A1767" s="972"/>
      <c r="B1767" s="973" t="s">
        <v>1987</v>
      </c>
      <c r="C1767" s="940" t="s">
        <v>4817</v>
      </c>
      <c r="D1767" s="941" t="s">
        <v>318</v>
      </c>
      <c r="E1767" s="957">
        <v>1</v>
      </c>
      <c r="F1767" s="975">
        <v>675575.17439784168</v>
      </c>
      <c r="G1767" s="908" t="s">
        <v>5366</v>
      </c>
    </row>
    <row r="1768" spans="1:7">
      <c r="A1768" s="972"/>
      <c r="B1768" s="973" t="s">
        <v>1988</v>
      </c>
      <c r="C1768" s="940" t="s">
        <v>4818</v>
      </c>
      <c r="D1768" s="941" t="s">
        <v>318</v>
      </c>
      <c r="E1768" s="957">
        <v>1</v>
      </c>
      <c r="F1768" s="975">
        <v>637539.44819516025</v>
      </c>
      <c r="G1768" s="908" t="s">
        <v>5366</v>
      </c>
    </row>
    <row r="1769" spans="1:7">
      <c r="A1769" s="972"/>
      <c r="B1769" s="973" t="s">
        <v>1989</v>
      </c>
      <c r="C1769" s="940" t="s">
        <v>4819</v>
      </c>
      <c r="D1769" s="941" t="s">
        <v>318</v>
      </c>
      <c r="E1769" s="957">
        <v>1</v>
      </c>
      <c r="F1769" s="975">
        <v>597548.51970080426</v>
      </c>
      <c r="G1769" s="908" t="s">
        <v>5366</v>
      </c>
    </row>
    <row r="1770" spans="1:7">
      <c r="A1770" s="972"/>
      <c r="B1770" s="973" t="s">
        <v>1990</v>
      </c>
      <c r="C1770" s="940" t="s">
        <v>4820</v>
      </c>
      <c r="D1770" s="941" t="s">
        <v>318</v>
      </c>
      <c r="E1770" s="957">
        <v>1</v>
      </c>
      <c r="F1770" s="975">
        <v>555235.98361854453</v>
      </c>
      <c r="G1770" s="908" t="s">
        <v>5366</v>
      </c>
    </row>
    <row r="1771" spans="1:7">
      <c r="A1771" s="972"/>
      <c r="B1771" s="973" t="s">
        <v>1991</v>
      </c>
      <c r="C1771" s="940" t="s">
        <v>4821</v>
      </c>
      <c r="D1771" s="941" t="s">
        <v>318</v>
      </c>
      <c r="E1771" s="957">
        <v>1</v>
      </c>
      <c r="F1771" s="975">
        <v>510101.81608755933</v>
      </c>
      <c r="G1771" s="908" t="s">
        <v>5366</v>
      </c>
    </row>
    <row r="1772" spans="1:7">
      <c r="A1772" s="972"/>
      <c r="B1772" s="973" t="s">
        <v>1992</v>
      </c>
      <c r="C1772" s="940" t="s">
        <v>4822</v>
      </c>
      <c r="D1772" s="941" t="s">
        <v>318</v>
      </c>
      <c r="E1772" s="957">
        <v>1</v>
      </c>
      <c r="F1772" s="975">
        <v>461431.44234566164</v>
      </c>
      <c r="G1772" s="908" t="s">
        <v>5366</v>
      </c>
    </row>
    <row r="1773" spans="1:7">
      <c r="A1773" s="972"/>
      <c r="B1773" s="973" t="s">
        <v>1993</v>
      </c>
      <c r="C1773" s="940" t="s">
        <v>4823</v>
      </c>
      <c r="D1773" s="941" t="s">
        <v>318</v>
      </c>
      <c r="E1773" s="957">
        <v>1</v>
      </c>
      <c r="F1773" s="975">
        <v>408137.66663764772</v>
      </c>
      <c r="G1773" s="908" t="s">
        <v>5366</v>
      </c>
    </row>
    <row r="1774" spans="1:7">
      <c r="A1774" s="972"/>
      <c r="B1774" s="973" t="s">
        <v>2173</v>
      </c>
      <c r="C1774" s="940" t="s">
        <v>4824</v>
      </c>
      <c r="D1774" s="941" t="s">
        <v>318</v>
      </c>
      <c r="E1774" s="957">
        <v>1</v>
      </c>
      <c r="F1774" s="975">
        <v>348409.8079095665</v>
      </c>
      <c r="G1774" s="908" t="s">
        <v>5366</v>
      </c>
    </row>
    <row r="1775" spans="1:7">
      <c r="A1775" s="972"/>
      <c r="B1775" s="973" t="s">
        <v>2174</v>
      </c>
      <c r="C1775" s="940" t="s">
        <v>4825</v>
      </c>
      <c r="D1775" s="941" t="s">
        <v>318</v>
      </c>
      <c r="E1775" s="957">
        <v>1</v>
      </c>
      <c r="F1775" s="975">
        <v>278766.24146241619</v>
      </c>
      <c r="G1775" s="908" t="s">
        <v>5366</v>
      </c>
    </row>
    <row r="1776" spans="1:7">
      <c r="A1776" s="972"/>
      <c r="B1776" s="973" t="s">
        <v>2175</v>
      </c>
      <c r="C1776" s="940" t="s">
        <v>4826</v>
      </c>
      <c r="D1776" s="941" t="s">
        <v>318</v>
      </c>
      <c r="E1776" s="957">
        <v>1</v>
      </c>
      <c r="F1776" s="975">
        <v>263071.35385162447</v>
      </c>
      <c r="G1776" s="908" t="s">
        <v>5366</v>
      </c>
    </row>
    <row r="1777" spans="1:7">
      <c r="A1777" s="972"/>
      <c r="B1777" s="973" t="s">
        <v>2176</v>
      </c>
      <c r="C1777" s="940" t="s">
        <v>4827</v>
      </c>
      <c r="D1777" s="941" t="s">
        <v>318</v>
      </c>
      <c r="E1777" s="957">
        <v>1</v>
      </c>
      <c r="F1777" s="975">
        <v>246569.6805346609</v>
      </c>
      <c r="G1777" s="908" t="s">
        <v>5366</v>
      </c>
    </row>
    <row r="1778" spans="1:7">
      <c r="A1778" s="972"/>
      <c r="B1778" s="973" t="s">
        <v>2177</v>
      </c>
      <c r="C1778" s="940" t="s">
        <v>4828</v>
      </c>
      <c r="D1778" s="941" t="s">
        <v>318</v>
      </c>
      <c r="E1778" s="957">
        <v>1</v>
      </c>
      <c r="F1778" s="975">
        <v>229110.02971059413</v>
      </c>
      <c r="G1778" s="908" t="s">
        <v>5366</v>
      </c>
    </row>
    <row r="1779" spans="1:7">
      <c r="A1779" s="972"/>
      <c r="B1779" s="973" t="s">
        <v>2178</v>
      </c>
      <c r="C1779" s="940" t="s">
        <v>4829</v>
      </c>
      <c r="D1779" s="941" t="s">
        <v>318</v>
      </c>
      <c r="E1779" s="957">
        <v>1</v>
      </c>
      <c r="F1779" s="975">
        <v>210486.07382683572</v>
      </c>
      <c r="G1779" s="908" t="s">
        <v>5366</v>
      </c>
    </row>
    <row r="1780" spans="1:7">
      <c r="A1780" s="972"/>
      <c r="B1780" s="973" t="s">
        <v>2179</v>
      </c>
      <c r="C1780" s="940" t="s">
        <v>4830</v>
      </c>
      <c r="D1780" s="941" t="s">
        <v>318</v>
      </c>
      <c r="E1780" s="957">
        <v>1</v>
      </c>
      <c r="F1780" s="975">
        <v>190402.95403088833</v>
      </c>
      <c r="G1780" s="908" t="s">
        <v>5366</v>
      </c>
    </row>
    <row r="1781" spans="1:7">
      <c r="A1781" s="972"/>
      <c r="B1781" s="973" t="s">
        <v>2180</v>
      </c>
      <c r="C1781" s="940" t="s">
        <v>4831</v>
      </c>
      <c r="D1781" s="941" t="s">
        <v>318</v>
      </c>
      <c r="E1781" s="957">
        <v>1</v>
      </c>
      <c r="F1781" s="975">
        <v>168412.05485270877</v>
      </c>
      <c r="G1781" s="908" t="s">
        <v>5366</v>
      </c>
    </row>
    <row r="1782" spans="1:7">
      <c r="A1782" s="972"/>
      <c r="B1782" s="973" t="s">
        <v>2181</v>
      </c>
      <c r="C1782" s="940" t="s">
        <v>4832</v>
      </c>
      <c r="D1782" s="941" t="s">
        <v>318</v>
      </c>
      <c r="E1782" s="957">
        <v>1</v>
      </c>
      <c r="F1782" s="975">
        <v>143766.22516681769</v>
      </c>
      <c r="G1782" s="908" t="s">
        <v>5366</v>
      </c>
    </row>
    <row r="1783" spans="1:7">
      <c r="A1783" s="972"/>
      <c r="B1783" s="973" t="s">
        <v>2182</v>
      </c>
      <c r="C1783" s="940" t="s">
        <v>4833</v>
      </c>
      <c r="D1783" s="941" t="s">
        <v>318</v>
      </c>
      <c r="E1783" s="957">
        <v>1</v>
      </c>
      <c r="F1783" s="975">
        <v>115028.82332576481</v>
      </c>
      <c r="G1783" s="908" t="s">
        <v>5366</v>
      </c>
    </row>
    <row r="1784" spans="1:7">
      <c r="A1784" s="972"/>
      <c r="B1784" s="973" t="s">
        <v>2183</v>
      </c>
      <c r="C1784" s="940" t="s">
        <v>4834</v>
      </c>
      <c r="D1784" s="941" t="s">
        <v>318</v>
      </c>
      <c r="E1784" s="957">
        <v>1</v>
      </c>
      <c r="F1784" s="975">
        <v>835235.48745027476</v>
      </c>
      <c r="G1784" s="908" t="s">
        <v>5366</v>
      </c>
    </row>
    <row r="1785" spans="1:7">
      <c r="A1785" s="972"/>
      <c r="B1785" s="973" t="s">
        <v>2184</v>
      </c>
      <c r="C1785" s="940" t="s">
        <v>4835</v>
      </c>
      <c r="D1785" s="941" t="s">
        <v>318</v>
      </c>
      <c r="E1785" s="957">
        <v>1</v>
      </c>
      <c r="F1785" s="975">
        <v>788210.68618557719</v>
      </c>
      <c r="G1785" s="908" t="s">
        <v>5366</v>
      </c>
    </row>
    <row r="1786" spans="1:7">
      <c r="A1786" s="972"/>
      <c r="B1786" s="973" t="s">
        <v>2185</v>
      </c>
      <c r="C1786" s="940" t="s">
        <v>4836</v>
      </c>
      <c r="D1786" s="941" t="s">
        <v>318</v>
      </c>
      <c r="E1786" s="957">
        <v>1</v>
      </c>
      <c r="F1786" s="975">
        <v>738768.60494814208</v>
      </c>
      <c r="G1786" s="908" t="s">
        <v>5366</v>
      </c>
    </row>
    <row r="1787" spans="1:7">
      <c r="A1787" s="972"/>
      <c r="B1787" s="973" t="s">
        <v>2186</v>
      </c>
      <c r="C1787" s="940" t="s">
        <v>4837</v>
      </c>
      <c r="D1787" s="941" t="s">
        <v>318</v>
      </c>
      <c r="E1787" s="957">
        <v>1</v>
      </c>
      <c r="F1787" s="975">
        <v>686456.24499290274</v>
      </c>
      <c r="G1787" s="908" t="s">
        <v>5366</v>
      </c>
    </row>
    <row r="1788" spans="1:7">
      <c r="A1788" s="972"/>
      <c r="B1788" s="973" t="s">
        <v>2187</v>
      </c>
      <c r="C1788" s="940" t="s">
        <v>4838</v>
      </c>
      <c r="D1788" s="941" t="s">
        <v>318</v>
      </c>
      <c r="E1788" s="957">
        <v>1</v>
      </c>
      <c r="F1788" s="975">
        <v>630655.41061202751</v>
      </c>
      <c r="G1788" s="908" t="s">
        <v>5366</v>
      </c>
    </row>
    <row r="1789" spans="1:7">
      <c r="A1789" s="972"/>
      <c r="B1789" s="973" t="s">
        <v>2188</v>
      </c>
      <c r="C1789" s="940" t="s">
        <v>4839</v>
      </c>
      <c r="D1789" s="941" t="s">
        <v>318</v>
      </c>
      <c r="E1789" s="957">
        <v>1</v>
      </c>
      <c r="F1789" s="975">
        <v>570482.64986347803</v>
      </c>
      <c r="G1789" s="908" t="s">
        <v>5366</v>
      </c>
    </row>
    <row r="1790" spans="1:7">
      <c r="A1790" s="972"/>
      <c r="B1790" s="973" t="s">
        <v>2189</v>
      </c>
      <c r="C1790" s="940" t="s">
        <v>4840</v>
      </c>
      <c r="D1790" s="941" t="s">
        <v>318</v>
      </c>
      <c r="E1790" s="957">
        <v>1</v>
      </c>
      <c r="F1790" s="975">
        <v>504593.82739272324</v>
      </c>
      <c r="G1790" s="908" t="s">
        <v>5366</v>
      </c>
    </row>
    <row r="1791" spans="1:7">
      <c r="A1791" s="972"/>
      <c r="B1791" s="973" t="s">
        <v>2190</v>
      </c>
      <c r="C1791" s="940" t="s">
        <v>4841</v>
      </c>
      <c r="D1791" s="941" t="s">
        <v>318</v>
      </c>
      <c r="E1791" s="957">
        <v>1</v>
      </c>
      <c r="F1791" s="975">
        <v>430750.33951800148</v>
      </c>
      <c r="G1791" s="908" t="s">
        <v>5366</v>
      </c>
    </row>
    <row r="1792" spans="1:7">
      <c r="A1792" s="972"/>
      <c r="B1792" s="973" t="s">
        <v>2191</v>
      </c>
      <c r="C1792" s="940" t="s">
        <v>4842</v>
      </c>
      <c r="D1792" s="941" t="s">
        <v>318</v>
      </c>
      <c r="E1792" s="957">
        <v>1</v>
      </c>
      <c r="F1792" s="975">
        <v>344647.74076411949</v>
      </c>
      <c r="G1792" s="908" t="s">
        <v>5366</v>
      </c>
    </row>
    <row r="1793" spans="1:7">
      <c r="A1793" s="972"/>
      <c r="B1793" s="973" t="s">
        <v>2192</v>
      </c>
      <c r="C1793" s="940" t="s">
        <v>4843</v>
      </c>
      <c r="D1793" s="941" t="s">
        <v>318</v>
      </c>
      <c r="E1793" s="957">
        <v>1</v>
      </c>
      <c r="F1793" s="975">
        <v>325243.64244780526</v>
      </c>
      <c r="G1793" s="908" t="s">
        <v>5366</v>
      </c>
    </row>
    <row r="1794" spans="1:7">
      <c r="A1794" s="972"/>
      <c r="B1794" s="973" t="s">
        <v>2193</v>
      </c>
      <c r="C1794" s="940" t="s">
        <v>4844</v>
      </c>
      <c r="D1794" s="941" t="s">
        <v>318</v>
      </c>
      <c r="E1794" s="957">
        <v>1</v>
      </c>
      <c r="F1794" s="975">
        <v>304842.08881030779</v>
      </c>
      <c r="G1794" s="908" t="s">
        <v>5366</v>
      </c>
    </row>
    <row r="1795" spans="1:7">
      <c r="A1795" s="972"/>
      <c r="B1795" s="973" t="s">
        <v>2194</v>
      </c>
      <c r="C1795" s="940" t="s">
        <v>4845</v>
      </c>
      <c r="D1795" s="941" t="s">
        <v>318</v>
      </c>
      <c r="E1795" s="957">
        <v>1</v>
      </c>
      <c r="F1795" s="975">
        <v>283256.15652712528</v>
      </c>
      <c r="G1795" s="908" t="s">
        <v>5366</v>
      </c>
    </row>
    <row r="1796" spans="1:7">
      <c r="A1796" s="972"/>
      <c r="B1796" s="973" t="s">
        <v>2195</v>
      </c>
      <c r="C1796" s="940" t="s">
        <v>4846</v>
      </c>
      <c r="D1796" s="941" t="s">
        <v>318</v>
      </c>
      <c r="E1796" s="957">
        <v>1</v>
      </c>
      <c r="F1796" s="975">
        <v>260230.75615671012</v>
      </c>
      <c r="G1796" s="908" t="s">
        <v>5366</v>
      </c>
    </row>
    <row r="1797" spans="1:7">
      <c r="A1797" s="972"/>
      <c r="B1797" s="973" t="s">
        <v>2196</v>
      </c>
      <c r="C1797" s="940" t="s">
        <v>4847</v>
      </c>
      <c r="D1797" s="941" t="s">
        <v>318</v>
      </c>
      <c r="E1797" s="957">
        <v>1</v>
      </c>
      <c r="F1797" s="975">
        <v>235401.34414161998</v>
      </c>
      <c r="G1797" s="908" t="s">
        <v>5366</v>
      </c>
    </row>
    <row r="1798" spans="1:7">
      <c r="A1798" s="972"/>
      <c r="B1798" s="973" t="s">
        <v>2197</v>
      </c>
      <c r="C1798" s="940" t="s">
        <v>4848</v>
      </c>
      <c r="D1798" s="941" t="s">
        <v>318</v>
      </c>
      <c r="E1798" s="957">
        <v>1</v>
      </c>
      <c r="F1798" s="975">
        <v>208213.28263398955</v>
      </c>
      <c r="G1798" s="908" t="s">
        <v>5366</v>
      </c>
    </row>
    <row r="1799" spans="1:7">
      <c r="A1799" s="972"/>
      <c r="B1799" s="973" t="s">
        <v>2198</v>
      </c>
      <c r="C1799" s="940" t="s">
        <v>4849</v>
      </c>
      <c r="D1799" s="941" t="s">
        <v>318</v>
      </c>
      <c r="E1799" s="957">
        <v>1</v>
      </c>
      <c r="F1799" s="975">
        <v>177742.84447785138</v>
      </c>
      <c r="G1799" s="908" t="s">
        <v>5366</v>
      </c>
    </row>
    <row r="1800" spans="1:7">
      <c r="A1800" s="972"/>
      <c r="B1800" s="973" t="s">
        <v>2199</v>
      </c>
      <c r="C1800" s="940" t="s">
        <v>4850</v>
      </c>
      <c r="D1800" s="941" t="s">
        <v>318</v>
      </c>
      <c r="E1800" s="957">
        <v>1</v>
      </c>
      <c r="F1800" s="975">
        <v>142213.86303450531</v>
      </c>
      <c r="G1800" s="908" t="s">
        <v>5366</v>
      </c>
    </row>
    <row r="1801" spans="1:7">
      <c r="A1801" s="972"/>
      <c r="B1801" s="973" t="s">
        <v>2200</v>
      </c>
      <c r="C1801" s="940" t="s">
        <v>4851</v>
      </c>
      <c r="D1801" s="941" t="s">
        <v>318</v>
      </c>
      <c r="E1801" s="957">
        <v>1</v>
      </c>
      <c r="F1801" s="975">
        <v>839432.65070379374</v>
      </c>
      <c r="G1801" s="908" t="s">
        <v>5366</v>
      </c>
    </row>
    <row r="1802" spans="1:7">
      <c r="A1802" s="972"/>
      <c r="B1802" s="973" t="s">
        <v>2201</v>
      </c>
      <c r="C1802" s="940" t="s">
        <v>4852</v>
      </c>
      <c r="D1802" s="941" t="s">
        <v>318</v>
      </c>
      <c r="E1802" s="957">
        <v>1</v>
      </c>
      <c r="F1802" s="975">
        <v>792171.54390510265</v>
      </c>
      <c r="G1802" s="908" t="s">
        <v>5366</v>
      </c>
    </row>
    <row r="1803" spans="1:7">
      <c r="A1803" s="972"/>
      <c r="B1803" s="973" t="s">
        <v>2202</v>
      </c>
      <c r="C1803" s="940" t="s">
        <v>4853</v>
      </c>
      <c r="D1803" s="941" t="s">
        <v>318</v>
      </c>
      <c r="E1803" s="957">
        <v>1</v>
      </c>
      <c r="F1803" s="975">
        <v>742481.00999813271</v>
      </c>
      <c r="G1803" s="908" t="s">
        <v>5366</v>
      </c>
    </row>
    <row r="1804" spans="1:7">
      <c r="A1804" s="972"/>
      <c r="B1804" s="973" t="s">
        <v>2203</v>
      </c>
      <c r="C1804" s="940" t="s">
        <v>4854</v>
      </c>
      <c r="D1804" s="941" t="s">
        <v>318</v>
      </c>
      <c r="E1804" s="957">
        <v>1</v>
      </c>
      <c r="F1804" s="975">
        <v>689905.77386221383</v>
      </c>
      <c r="G1804" s="908" t="s">
        <v>5366</v>
      </c>
    </row>
    <row r="1805" spans="1:7">
      <c r="A1805" s="972"/>
      <c r="B1805" s="973" t="s">
        <v>2204</v>
      </c>
      <c r="C1805" s="940" t="s">
        <v>4855</v>
      </c>
      <c r="D1805" s="941" t="s">
        <v>318</v>
      </c>
      <c r="E1805" s="957">
        <v>1</v>
      </c>
      <c r="F1805" s="975">
        <v>633824.53327841964</v>
      </c>
      <c r="G1805" s="908" t="s">
        <v>5366</v>
      </c>
    </row>
    <row r="1806" spans="1:7">
      <c r="A1806" s="972"/>
      <c r="B1806" s="973" t="s">
        <v>2205</v>
      </c>
      <c r="C1806" s="940" t="s">
        <v>4856</v>
      </c>
      <c r="D1806" s="941" t="s">
        <v>318</v>
      </c>
      <c r="E1806" s="957">
        <v>1</v>
      </c>
      <c r="F1806" s="975">
        <v>573349.39684771665</v>
      </c>
      <c r="G1806" s="908" t="s">
        <v>5366</v>
      </c>
    </row>
    <row r="1807" spans="1:7">
      <c r="A1807" s="972"/>
      <c r="B1807" s="973" t="s">
        <v>2206</v>
      </c>
      <c r="C1807" s="940" t="s">
        <v>4857</v>
      </c>
      <c r="D1807" s="941" t="s">
        <v>318</v>
      </c>
      <c r="E1807" s="957">
        <v>1</v>
      </c>
      <c r="F1807" s="975">
        <v>507129.47476655606</v>
      </c>
      <c r="G1807" s="908" t="s">
        <v>5366</v>
      </c>
    </row>
    <row r="1808" spans="1:7">
      <c r="A1808" s="972"/>
      <c r="B1808" s="973" t="s">
        <v>2207</v>
      </c>
      <c r="C1808" s="940" t="s">
        <v>4858</v>
      </c>
      <c r="D1808" s="941" t="s">
        <v>318</v>
      </c>
      <c r="E1808" s="957">
        <v>1</v>
      </c>
      <c r="F1808" s="975">
        <v>432914.91408844368</v>
      </c>
      <c r="G1808" s="908" t="s">
        <v>5366</v>
      </c>
    </row>
    <row r="1809" spans="1:7">
      <c r="A1809" s="972"/>
      <c r="B1809" s="973" t="s">
        <v>2208</v>
      </c>
      <c r="C1809" s="940" t="s">
        <v>4859</v>
      </c>
      <c r="D1809" s="941" t="s">
        <v>318</v>
      </c>
      <c r="E1809" s="957">
        <v>1</v>
      </c>
      <c r="F1809" s="975">
        <v>346379.63895891403</v>
      </c>
      <c r="G1809" s="908" t="s">
        <v>5366</v>
      </c>
    </row>
    <row r="1810" spans="1:7">
      <c r="A1810" s="972"/>
      <c r="B1810" s="973" t="s">
        <v>2209</v>
      </c>
      <c r="C1810" s="940" t="s">
        <v>4860</v>
      </c>
      <c r="D1810" s="941" t="s">
        <v>318</v>
      </c>
      <c r="E1810" s="957">
        <v>1</v>
      </c>
      <c r="F1810" s="975">
        <v>326878.03261085955</v>
      </c>
      <c r="G1810" s="908" t="s">
        <v>5366</v>
      </c>
    </row>
    <row r="1811" spans="1:7">
      <c r="A1811" s="972"/>
      <c r="B1811" s="973" t="s">
        <v>2210</v>
      </c>
      <c r="C1811" s="940" t="s">
        <v>4861</v>
      </c>
      <c r="D1811" s="941" t="s">
        <v>318</v>
      </c>
      <c r="E1811" s="957">
        <v>1</v>
      </c>
      <c r="F1811" s="975">
        <v>306373.95860332437</v>
      </c>
      <c r="G1811" s="908" t="s">
        <v>5366</v>
      </c>
    </row>
    <row r="1812" spans="1:7">
      <c r="A1812" s="972"/>
      <c r="B1812" s="973" t="s">
        <v>2211</v>
      </c>
      <c r="C1812" s="940" t="s">
        <v>4862</v>
      </c>
      <c r="D1812" s="941" t="s">
        <v>318</v>
      </c>
      <c r="E1812" s="957">
        <v>1</v>
      </c>
      <c r="F1812" s="975">
        <v>284679.55429861834</v>
      </c>
      <c r="G1812" s="908" t="s">
        <v>5366</v>
      </c>
    </row>
    <row r="1813" spans="1:7">
      <c r="A1813" s="982"/>
      <c r="B1813" s="973" t="s">
        <v>2212</v>
      </c>
      <c r="C1813" s="940" t="s">
        <v>4863</v>
      </c>
      <c r="D1813" s="941" t="s">
        <v>318</v>
      </c>
      <c r="E1813" s="957">
        <v>1</v>
      </c>
      <c r="F1813" s="975">
        <v>261538.44839870362</v>
      </c>
      <c r="G1813" s="908"/>
    </row>
    <row r="1814" spans="1:7">
      <c r="A1814" s="982"/>
      <c r="B1814" s="973" t="s">
        <v>2213</v>
      </c>
      <c r="C1814" s="940" t="s">
        <v>4864</v>
      </c>
      <c r="D1814" s="941" t="s">
        <v>318</v>
      </c>
      <c r="E1814" s="957">
        <v>1</v>
      </c>
      <c r="F1814" s="975">
        <v>236584.26546896479</v>
      </c>
      <c r="G1814" s="908"/>
    </row>
    <row r="1815" spans="1:7">
      <c r="A1815" s="982"/>
      <c r="B1815" s="973" t="s">
        <v>2214</v>
      </c>
      <c r="C1815" s="940" t="s">
        <v>4865</v>
      </c>
      <c r="D1815" s="941" t="s">
        <v>318</v>
      </c>
      <c r="E1815" s="957">
        <v>1</v>
      </c>
      <c r="F1815" s="975">
        <v>209259.5805366729</v>
      </c>
      <c r="G1815" s="908"/>
    </row>
    <row r="1816" spans="1:7">
      <c r="A1816" s="982"/>
      <c r="B1816" s="973" t="s">
        <v>2215</v>
      </c>
      <c r="C1816" s="940" t="s">
        <v>4866</v>
      </c>
      <c r="D1816" s="941" t="s">
        <v>318</v>
      </c>
      <c r="E1816" s="957">
        <v>1</v>
      </c>
      <c r="F1816" s="975">
        <v>178636.02460085569</v>
      </c>
      <c r="G1816" s="908"/>
    </row>
    <row r="1817" spans="1:7">
      <c r="A1817" s="982"/>
      <c r="B1817" s="973" t="s">
        <v>2216</v>
      </c>
      <c r="C1817" s="940" t="s">
        <v>4867</v>
      </c>
      <c r="D1817" s="941" t="s">
        <v>318</v>
      </c>
      <c r="E1817" s="957">
        <v>1</v>
      </c>
      <c r="F1817" s="975">
        <v>142928.50556231689</v>
      </c>
      <c r="G1817" s="908"/>
    </row>
    <row r="1818" spans="1:7">
      <c r="A1818" s="982"/>
      <c r="B1818" s="973" t="s">
        <v>2217</v>
      </c>
      <c r="C1818" s="940" t="s">
        <v>4868</v>
      </c>
      <c r="D1818" s="941" t="s">
        <v>318</v>
      </c>
      <c r="E1818" s="957">
        <v>1</v>
      </c>
      <c r="F1818" s="975">
        <v>822769.49339564343</v>
      </c>
      <c r="G1818" s="908"/>
    </row>
    <row r="1819" spans="1:7">
      <c r="A1819" s="982"/>
      <c r="B1819" s="973" t="s">
        <v>2218</v>
      </c>
      <c r="C1819" s="940" t="s">
        <v>4869</v>
      </c>
      <c r="D1819" s="941" t="s">
        <v>318</v>
      </c>
      <c r="E1819" s="957">
        <v>1</v>
      </c>
      <c r="F1819" s="975">
        <v>776446.54316792171</v>
      </c>
      <c r="G1819" s="908"/>
    </row>
    <row r="1820" spans="1:7">
      <c r="A1820" s="982"/>
      <c r="B1820" s="973" t="s">
        <v>2219</v>
      </c>
      <c r="C1820" s="940" t="s">
        <v>4870</v>
      </c>
      <c r="D1820" s="941" t="s">
        <v>318</v>
      </c>
      <c r="E1820" s="957">
        <v>1</v>
      </c>
      <c r="F1820" s="975">
        <v>727742.39117321547</v>
      </c>
      <c r="G1820" s="908"/>
    </row>
    <row r="1821" spans="1:7">
      <c r="A1821" s="982"/>
      <c r="B1821" s="973" t="s">
        <v>2220</v>
      </c>
      <c r="C1821" s="940" t="s">
        <v>4871</v>
      </c>
      <c r="D1821" s="941" t="s">
        <v>318</v>
      </c>
      <c r="E1821" s="957">
        <v>1</v>
      </c>
      <c r="F1821" s="975">
        <v>676210.79972935305</v>
      </c>
      <c r="G1821" s="908"/>
    </row>
    <row r="1822" spans="1:7">
      <c r="A1822" s="982"/>
      <c r="B1822" s="973" t="s">
        <v>2221</v>
      </c>
      <c r="C1822" s="940" t="s">
        <v>4872</v>
      </c>
      <c r="D1822" s="941" t="s">
        <v>318</v>
      </c>
      <c r="E1822" s="957">
        <v>1</v>
      </c>
      <c r="F1822" s="975">
        <v>621242.79977671674</v>
      </c>
      <c r="G1822" s="908"/>
    </row>
    <row r="1823" spans="1:7">
      <c r="A1823" s="982"/>
      <c r="B1823" s="973" t="s">
        <v>2222</v>
      </c>
      <c r="C1823" s="940" t="s">
        <v>4873</v>
      </c>
      <c r="D1823" s="941" t="s">
        <v>318</v>
      </c>
      <c r="E1823" s="957">
        <v>1</v>
      </c>
      <c r="F1823" s="975">
        <v>561968.12500393437</v>
      </c>
      <c r="G1823" s="908"/>
    </row>
    <row r="1824" spans="1:7">
      <c r="A1824" s="982"/>
      <c r="B1824" s="973" t="s">
        <v>2223</v>
      </c>
      <c r="C1824" s="940" t="s">
        <v>4874</v>
      </c>
      <c r="D1824" s="941" t="s">
        <v>318</v>
      </c>
      <c r="E1824" s="957">
        <v>1</v>
      </c>
      <c r="F1824" s="975">
        <v>497062.70144465839</v>
      </c>
      <c r="G1824" s="908"/>
    </row>
    <row r="1825" spans="1:7">
      <c r="A1825" s="982"/>
      <c r="B1825" s="973" t="s">
        <v>2224</v>
      </c>
      <c r="C1825" s="940" t="s">
        <v>4875</v>
      </c>
      <c r="D1825" s="941" t="s">
        <v>318</v>
      </c>
      <c r="E1825" s="957">
        <v>1</v>
      </c>
      <c r="F1825" s="975">
        <v>424321.33685690281</v>
      </c>
      <c r="G1825" s="908"/>
    </row>
    <row r="1826" spans="1:7">
      <c r="A1826" s="982"/>
      <c r="B1826" s="973" t="s">
        <v>2225</v>
      </c>
      <c r="C1826" s="940" t="s">
        <v>4876</v>
      </c>
      <c r="D1826" s="941" t="s">
        <v>318</v>
      </c>
      <c r="E1826" s="957">
        <v>1</v>
      </c>
      <c r="F1826" s="975">
        <v>339503.83015224739</v>
      </c>
      <c r="G1826" s="908"/>
    </row>
    <row r="1827" spans="1:7">
      <c r="A1827" s="982"/>
      <c r="B1827" s="973" t="s">
        <v>2226</v>
      </c>
      <c r="C1827" s="940" t="s">
        <v>4877</v>
      </c>
      <c r="D1827" s="941" t="s">
        <v>318</v>
      </c>
      <c r="E1827" s="957">
        <v>1</v>
      </c>
      <c r="F1827" s="975">
        <v>320389.34042881645</v>
      </c>
      <c r="G1827" s="908"/>
    </row>
    <row r="1828" spans="1:7">
      <c r="A1828" s="982"/>
      <c r="B1828" s="973" t="s">
        <v>2227</v>
      </c>
      <c r="C1828" s="940" t="s">
        <v>4878</v>
      </c>
      <c r="D1828" s="941" t="s">
        <v>318</v>
      </c>
      <c r="E1828" s="957">
        <v>1</v>
      </c>
      <c r="F1828" s="975">
        <v>300292.28252955282</v>
      </c>
      <c r="G1828" s="908"/>
    </row>
    <row r="1829" spans="1:7">
      <c r="A1829" s="982"/>
      <c r="B1829" s="973" t="s">
        <v>2228</v>
      </c>
      <c r="C1829" s="940" t="s">
        <v>4879</v>
      </c>
      <c r="D1829" s="941" t="s">
        <v>318</v>
      </c>
      <c r="E1829" s="957">
        <v>1</v>
      </c>
      <c r="F1829" s="975">
        <v>279028.52298393834</v>
      </c>
      <c r="G1829" s="908"/>
    </row>
    <row r="1830" spans="1:7">
      <c r="A1830" s="982"/>
      <c r="B1830" s="973" t="s">
        <v>2229</v>
      </c>
      <c r="C1830" s="940" t="s">
        <v>4880</v>
      </c>
      <c r="D1830" s="941" t="s">
        <v>318</v>
      </c>
      <c r="E1830" s="957">
        <v>1</v>
      </c>
      <c r="F1830" s="975">
        <v>256346.7795922267</v>
      </c>
      <c r="G1830" s="908"/>
    </row>
    <row r="1831" spans="1:7">
      <c r="A1831" s="982"/>
      <c r="B1831" s="973" t="s">
        <v>2230</v>
      </c>
      <c r="C1831" s="940" t="s">
        <v>4881</v>
      </c>
      <c r="D1831" s="941" t="s">
        <v>318</v>
      </c>
      <c r="E1831" s="957">
        <v>1</v>
      </c>
      <c r="F1831" s="975">
        <v>231887.94965513828</v>
      </c>
      <c r="G1831" s="908"/>
    </row>
    <row r="1832" spans="1:7">
      <c r="A1832" s="982"/>
      <c r="B1832" s="973" t="s">
        <v>2231</v>
      </c>
      <c r="C1832" s="940" t="s">
        <v>4882</v>
      </c>
      <c r="D1832" s="941" t="s">
        <v>318</v>
      </c>
      <c r="E1832" s="957">
        <v>1</v>
      </c>
      <c r="F1832" s="975">
        <v>205105.67336401693</v>
      </c>
      <c r="G1832" s="908"/>
    </row>
    <row r="1833" spans="1:7">
      <c r="A1833" s="982"/>
      <c r="B1833" s="973" t="s">
        <v>2232</v>
      </c>
      <c r="C1833" s="940" t="s">
        <v>4883</v>
      </c>
      <c r="D1833" s="941" t="s">
        <v>318</v>
      </c>
      <c r="E1833" s="957">
        <v>1</v>
      </c>
      <c r="F1833" s="975">
        <v>175090.01030616392</v>
      </c>
      <c r="G1833" s="908"/>
    </row>
    <row r="1834" spans="1:7">
      <c r="A1834" s="982"/>
      <c r="B1834" s="973" t="s">
        <v>2233</v>
      </c>
      <c r="C1834" s="940" t="s">
        <v>4884</v>
      </c>
      <c r="D1834" s="941" t="s">
        <v>318</v>
      </c>
      <c r="E1834" s="957">
        <v>1</v>
      </c>
      <c r="F1834" s="975">
        <v>140091.30335198244</v>
      </c>
      <c r="G1834" s="908"/>
    </row>
    <row r="1835" spans="1:7">
      <c r="A1835" s="982"/>
      <c r="B1835" s="973" t="s">
        <v>2234</v>
      </c>
      <c r="C1835" s="940" t="s">
        <v>4885</v>
      </c>
      <c r="D1835" s="941" t="s">
        <v>318</v>
      </c>
      <c r="E1835" s="957">
        <v>1</v>
      </c>
      <c r="F1835" s="975">
        <v>685641.24449636962</v>
      </c>
      <c r="G1835" s="908"/>
    </row>
    <row r="1836" spans="1:7">
      <c r="A1836" s="982"/>
      <c r="B1836" s="973" t="s">
        <v>2235</v>
      </c>
      <c r="C1836" s="940" t="s">
        <v>4886</v>
      </c>
      <c r="D1836" s="941" t="s">
        <v>318</v>
      </c>
      <c r="E1836" s="957">
        <v>1</v>
      </c>
      <c r="F1836" s="975">
        <v>647038.7859732681</v>
      </c>
      <c r="G1836" s="908"/>
    </row>
    <row r="1837" spans="1:7">
      <c r="A1837" s="982"/>
      <c r="B1837" s="973" t="s">
        <v>2236</v>
      </c>
      <c r="C1837" s="940" t="s">
        <v>4887</v>
      </c>
      <c r="D1837" s="941" t="s">
        <v>318</v>
      </c>
      <c r="E1837" s="957">
        <v>1</v>
      </c>
      <c r="F1837" s="975">
        <v>606451.9926443462</v>
      </c>
      <c r="G1837" s="908"/>
    </row>
    <row r="1838" spans="1:7">
      <c r="A1838" s="982"/>
      <c r="B1838" s="973" t="s">
        <v>2237</v>
      </c>
      <c r="C1838" s="940" t="s">
        <v>4888</v>
      </c>
      <c r="D1838" s="941" t="s">
        <v>318</v>
      </c>
      <c r="E1838" s="957">
        <v>1</v>
      </c>
      <c r="F1838" s="975">
        <v>563508.99977446091</v>
      </c>
      <c r="G1838" s="908"/>
    </row>
    <row r="1839" spans="1:7">
      <c r="A1839" s="982"/>
      <c r="B1839" s="973" t="s">
        <v>2238</v>
      </c>
      <c r="C1839" s="940" t="s">
        <v>4889</v>
      </c>
      <c r="D1839" s="941" t="s">
        <v>318</v>
      </c>
      <c r="E1839" s="957">
        <v>1</v>
      </c>
      <c r="F1839" s="975">
        <v>517702.33314726397</v>
      </c>
      <c r="G1839" s="908"/>
    </row>
    <row r="1840" spans="1:7">
      <c r="A1840" s="982"/>
      <c r="B1840" s="973" t="s">
        <v>2239</v>
      </c>
      <c r="C1840" s="940" t="s">
        <v>4890</v>
      </c>
      <c r="D1840" s="941" t="s">
        <v>318</v>
      </c>
      <c r="E1840" s="957">
        <v>1</v>
      </c>
      <c r="F1840" s="975">
        <v>468306.77083661198</v>
      </c>
      <c r="G1840" s="908"/>
    </row>
    <row r="1841" spans="1:7">
      <c r="A1841" s="982"/>
      <c r="B1841" s="973" t="s">
        <v>2240</v>
      </c>
      <c r="C1841" s="940" t="s">
        <v>4891</v>
      </c>
      <c r="D1841" s="941" t="s">
        <v>318</v>
      </c>
      <c r="E1841" s="957">
        <v>1</v>
      </c>
      <c r="F1841" s="975">
        <v>414218.91787054867</v>
      </c>
      <c r="G1841" s="908"/>
    </row>
    <row r="1842" spans="1:7">
      <c r="A1842" s="982"/>
      <c r="B1842" s="973" t="s">
        <v>2241</v>
      </c>
      <c r="C1842" s="940" t="s">
        <v>4892</v>
      </c>
      <c r="D1842" s="941" t="s">
        <v>318</v>
      </c>
      <c r="E1842" s="957">
        <v>1</v>
      </c>
      <c r="F1842" s="975">
        <v>353601.11404741905</v>
      </c>
      <c r="G1842" s="908"/>
    </row>
    <row r="1843" spans="1:7">
      <c r="A1843" s="982"/>
      <c r="B1843" s="973" t="s">
        <v>2242</v>
      </c>
      <c r="C1843" s="940" t="s">
        <v>4893</v>
      </c>
      <c r="D1843" s="941" t="s">
        <v>318</v>
      </c>
      <c r="E1843" s="957">
        <v>1</v>
      </c>
      <c r="F1843" s="975">
        <v>282919.85846020619</v>
      </c>
      <c r="G1843" s="908"/>
    </row>
    <row r="1844" spans="1:7">
      <c r="A1844" s="982"/>
      <c r="B1844" s="973" t="s">
        <v>2243</v>
      </c>
      <c r="C1844" s="940" t="s">
        <v>4894</v>
      </c>
      <c r="D1844" s="941" t="s">
        <v>318</v>
      </c>
      <c r="E1844" s="957">
        <v>1</v>
      </c>
      <c r="F1844" s="975">
        <v>266991.11702401371</v>
      </c>
      <c r="G1844" s="908"/>
    </row>
    <row r="1845" spans="1:7">
      <c r="A1845" s="982"/>
      <c r="B1845" s="973" t="s">
        <v>2244</v>
      </c>
      <c r="C1845" s="940" t="s">
        <v>4895</v>
      </c>
      <c r="D1845" s="941" t="s">
        <v>318</v>
      </c>
      <c r="E1845" s="957">
        <v>1</v>
      </c>
      <c r="F1845" s="975">
        <v>250243.56877462738</v>
      </c>
      <c r="G1845" s="908"/>
    </row>
    <row r="1846" spans="1:7">
      <c r="A1846" s="982"/>
      <c r="B1846" s="973" t="s">
        <v>2245</v>
      </c>
      <c r="C1846" s="940" t="s">
        <v>4896</v>
      </c>
      <c r="D1846" s="941" t="s">
        <v>318</v>
      </c>
      <c r="E1846" s="957">
        <v>1</v>
      </c>
      <c r="F1846" s="975">
        <v>232523.76915328196</v>
      </c>
      <c r="G1846" s="908"/>
    </row>
    <row r="1847" spans="1:7">
      <c r="A1847" s="982"/>
      <c r="B1847" s="973" t="s">
        <v>2246</v>
      </c>
      <c r="C1847" s="940" t="s">
        <v>4897</v>
      </c>
      <c r="D1847" s="941" t="s">
        <v>318</v>
      </c>
      <c r="E1847" s="957">
        <v>1</v>
      </c>
      <c r="F1847" s="975">
        <v>213622.31632685559</v>
      </c>
      <c r="G1847" s="908"/>
    </row>
    <row r="1848" spans="1:7">
      <c r="A1848" s="982"/>
      <c r="B1848" s="973" t="s">
        <v>2247</v>
      </c>
      <c r="C1848" s="940" t="s">
        <v>4898</v>
      </c>
      <c r="D1848" s="941" t="s">
        <v>318</v>
      </c>
      <c r="E1848" s="957">
        <v>1</v>
      </c>
      <c r="F1848" s="975">
        <v>193239.95804594859</v>
      </c>
      <c r="G1848" s="908"/>
    </row>
    <row r="1849" spans="1:7">
      <c r="A1849" s="982"/>
      <c r="B1849" s="973" t="s">
        <v>2248</v>
      </c>
      <c r="C1849" s="940" t="s">
        <v>4899</v>
      </c>
      <c r="D1849" s="941" t="s">
        <v>318</v>
      </c>
      <c r="E1849" s="957">
        <v>1</v>
      </c>
      <c r="F1849" s="975">
        <v>170921.39447001411</v>
      </c>
      <c r="G1849" s="908"/>
    </row>
    <row r="1850" spans="1:7">
      <c r="A1850" s="982"/>
      <c r="B1850" s="973" t="s">
        <v>2249</v>
      </c>
      <c r="C1850" s="940" t="s">
        <v>4900</v>
      </c>
      <c r="D1850" s="941" t="s">
        <v>318</v>
      </c>
      <c r="E1850" s="957">
        <v>1</v>
      </c>
      <c r="F1850" s="975">
        <v>145908.34192180328</v>
      </c>
      <c r="G1850" s="908"/>
    </row>
    <row r="1851" spans="1:7">
      <c r="A1851" s="982"/>
      <c r="B1851" s="973" t="s">
        <v>2250</v>
      </c>
      <c r="C1851" s="940" t="s">
        <v>4901</v>
      </c>
      <c r="D1851" s="941" t="s">
        <v>318</v>
      </c>
      <c r="E1851" s="957">
        <v>1</v>
      </c>
      <c r="F1851" s="975">
        <v>116742.75279331871</v>
      </c>
      <c r="G1851" s="908"/>
    </row>
    <row r="1852" spans="1:7">
      <c r="A1852" s="982"/>
      <c r="B1852" s="973" t="s">
        <v>2251</v>
      </c>
      <c r="C1852" s="940" t="s">
        <v>4902</v>
      </c>
      <c r="D1852" s="941" t="s">
        <v>318</v>
      </c>
      <c r="E1852" s="957">
        <v>1</v>
      </c>
      <c r="F1852" s="975">
        <v>689086.6778857985</v>
      </c>
      <c r="G1852" s="908"/>
    </row>
    <row r="1853" spans="1:7">
      <c r="A1853" s="982"/>
      <c r="B1853" s="973" t="s">
        <v>2252</v>
      </c>
      <c r="C1853" s="940" t="s">
        <v>4903</v>
      </c>
      <c r="D1853" s="941" t="s">
        <v>318</v>
      </c>
      <c r="E1853" s="957">
        <v>1</v>
      </c>
      <c r="F1853" s="975">
        <v>650290.23715906346</v>
      </c>
      <c r="G1853" s="908"/>
    </row>
    <row r="1854" spans="1:7">
      <c r="A1854" s="982"/>
      <c r="B1854" s="973" t="s">
        <v>2253</v>
      </c>
      <c r="C1854" s="940" t="s">
        <v>4904</v>
      </c>
      <c r="D1854" s="941" t="s">
        <v>318</v>
      </c>
      <c r="E1854" s="957">
        <v>1</v>
      </c>
      <c r="F1854" s="975">
        <v>609499.49009482039</v>
      </c>
      <c r="G1854" s="908"/>
    </row>
    <row r="1855" spans="1:7">
      <c r="A1855" s="982"/>
      <c r="B1855" s="973" t="s">
        <v>2254</v>
      </c>
      <c r="C1855" s="940" t="s">
        <v>4905</v>
      </c>
      <c r="D1855" s="941" t="s">
        <v>318</v>
      </c>
      <c r="E1855" s="957">
        <v>1</v>
      </c>
      <c r="F1855" s="975">
        <v>566340.70329091547</v>
      </c>
      <c r="G1855" s="908"/>
    </row>
    <row r="1856" spans="1:7">
      <c r="A1856" s="982"/>
      <c r="B1856" s="973" t="s">
        <v>2255</v>
      </c>
      <c r="C1856" s="940" t="s">
        <v>4906</v>
      </c>
      <c r="D1856" s="941" t="s">
        <v>318</v>
      </c>
      <c r="E1856" s="957">
        <v>1</v>
      </c>
      <c r="F1856" s="975">
        <v>520303.85240931052</v>
      </c>
      <c r="G1856" s="908"/>
    </row>
    <row r="1857" spans="1:7">
      <c r="A1857" s="982"/>
      <c r="B1857" s="973" t="s">
        <v>2256</v>
      </c>
      <c r="C1857" s="940" t="s">
        <v>4907</v>
      </c>
      <c r="D1857" s="941" t="s">
        <v>318</v>
      </c>
      <c r="E1857" s="957">
        <v>1</v>
      </c>
      <c r="F1857" s="975">
        <v>470660.07119257486</v>
      </c>
      <c r="G1857" s="908"/>
    </row>
    <row r="1858" spans="1:7">
      <c r="A1858" s="982"/>
      <c r="B1858" s="973" t="s">
        <v>2257</v>
      </c>
      <c r="C1858" s="940" t="s">
        <v>4908</v>
      </c>
      <c r="D1858" s="941" t="s">
        <v>318</v>
      </c>
      <c r="E1858" s="957">
        <v>1</v>
      </c>
      <c r="F1858" s="975">
        <v>416300.41997040069</v>
      </c>
      <c r="G1858" s="908"/>
    </row>
    <row r="1859" spans="1:7">
      <c r="A1859" s="982"/>
      <c r="B1859" s="973" t="s">
        <v>2258</v>
      </c>
      <c r="C1859" s="940" t="s">
        <v>4909</v>
      </c>
      <c r="D1859" s="941" t="s">
        <v>318</v>
      </c>
      <c r="E1859" s="957">
        <v>1</v>
      </c>
      <c r="F1859" s="975">
        <v>355378.00406775787</v>
      </c>
      <c r="G1859" s="908"/>
    </row>
    <row r="1860" spans="1:7">
      <c r="A1860" s="982"/>
      <c r="B1860" s="973" t="s">
        <v>2259</v>
      </c>
      <c r="C1860" s="940" t="s">
        <v>4910</v>
      </c>
      <c r="D1860" s="941" t="s">
        <v>318</v>
      </c>
      <c r="E1860" s="957">
        <v>1</v>
      </c>
      <c r="F1860" s="975">
        <v>284341.56629166449</v>
      </c>
      <c r="G1860" s="908"/>
    </row>
    <row r="1861" spans="1:7">
      <c r="A1861" s="982"/>
      <c r="B1861" s="973" t="s">
        <v>2260</v>
      </c>
      <c r="C1861" s="940" t="s">
        <v>4911</v>
      </c>
      <c r="D1861" s="941" t="s">
        <v>318</v>
      </c>
      <c r="E1861" s="957">
        <v>1</v>
      </c>
      <c r="F1861" s="975">
        <v>268332.78092865698</v>
      </c>
      <c r="G1861" s="908"/>
    </row>
    <row r="1862" spans="1:7">
      <c r="A1862" s="982"/>
      <c r="B1862" s="973" t="s">
        <v>2261</v>
      </c>
      <c r="C1862" s="940" t="s">
        <v>4912</v>
      </c>
      <c r="D1862" s="941" t="s">
        <v>318</v>
      </c>
      <c r="E1862" s="957">
        <v>1</v>
      </c>
      <c r="F1862" s="975">
        <v>251501.07414535413</v>
      </c>
      <c r="G1862" s="908"/>
    </row>
    <row r="1863" spans="1:7">
      <c r="A1863" s="982"/>
      <c r="B1863" s="973" t="s">
        <v>2262</v>
      </c>
      <c r="C1863" s="940" t="s">
        <v>4913</v>
      </c>
      <c r="D1863" s="941" t="s">
        <v>318</v>
      </c>
      <c r="E1863" s="957">
        <v>1</v>
      </c>
      <c r="F1863" s="975">
        <v>233692.23030480603</v>
      </c>
      <c r="G1863" s="908"/>
    </row>
    <row r="1864" spans="1:7">
      <c r="A1864" s="982"/>
      <c r="B1864" s="973" t="s">
        <v>2263</v>
      </c>
      <c r="C1864" s="940" t="s">
        <v>4914</v>
      </c>
      <c r="D1864" s="941" t="s">
        <v>318</v>
      </c>
      <c r="E1864" s="957">
        <v>1</v>
      </c>
      <c r="F1864" s="975">
        <v>214695.79530337243</v>
      </c>
      <c r="G1864" s="908"/>
    </row>
    <row r="1865" spans="1:7">
      <c r="A1865" s="982"/>
      <c r="B1865" s="973" t="s">
        <v>2264</v>
      </c>
      <c r="C1865" s="940" t="s">
        <v>4915</v>
      </c>
      <c r="D1865" s="941" t="s">
        <v>318</v>
      </c>
      <c r="E1865" s="957">
        <v>1</v>
      </c>
      <c r="F1865" s="975">
        <v>194211.01311150609</v>
      </c>
      <c r="G1865" s="908"/>
    </row>
    <row r="1866" spans="1:7">
      <c r="A1866" s="982"/>
      <c r="B1866" s="973" t="s">
        <v>2265</v>
      </c>
      <c r="C1866" s="940" t="s">
        <v>4916</v>
      </c>
      <c r="D1866" s="941" t="s">
        <v>318</v>
      </c>
      <c r="E1866" s="957">
        <v>1</v>
      </c>
      <c r="F1866" s="975">
        <v>171780.29594976295</v>
      </c>
      <c r="G1866" s="908"/>
    </row>
    <row r="1867" spans="1:7">
      <c r="A1867" s="982"/>
      <c r="B1867" s="973" t="s">
        <v>2266</v>
      </c>
      <c r="C1867" s="940" t="s">
        <v>4917</v>
      </c>
      <c r="D1867" s="941" t="s">
        <v>318</v>
      </c>
      <c r="E1867" s="957">
        <v>1</v>
      </c>
      <c r="F1867" s="975">
        <v>146641.54967015405</v>
      </c>
      <c r="G1867" s="908"/>
    </row>
    <row r="1868" spans="1:7">
      <c r="A1868" s="982"/>
      <c r="B1868" s="973" t="s">
        <v>2267</v>
      </c>
      <c r="C1868" s="940" t="s">
        <v>4918</v>
      </c>
      <c r="D1868" s="941" t="s">
        <v>318</v>
      </c>
      <c r="E1868" s="957">
        <v>1</v>
      </c>
      <c r="F1868" s="975">
        <v>117329.39979228011</v>
      </c>
      <c r="G1868" s="908"/>
    </row>
    <row r="1869" spans="1:7">
      <c r="A1869" s="982"/>
      <c r="B1869" s="973" t="s">
        <v>2268</v>
      </c>
      <c r="C1869" s="940" t="s">
        <v>4919</v>
      </c>
      <c r="D1869" s="941" t="s">
        <v>318</v>
      </c>
      <c r="E1869" s="957">
        <v>1</v>
      </c>
      <c r="F1869" s="975">
        <v>851612.65387086838</v>
      </c>
      <c r="G1869" s="908"/>
    </row>
    <row r="1870" spans="1:7">
      <c r="A1870" s="982"/>
      <c r="B1870" s="973" t="s">
        <v>2269</v>
      </c>
      <c r="C1870" s="940" t="s">
        <v>4920</v>
      </c>
      <c r="D1870" s="941" t="s">
        <v>318</v>
      </c>
      <c r="E1870" s="957">
        <v>1</v>
      </c>
      <c r="F1870" s="975">
        <v>803665.79767941206</v>
      </c>
      <c r="G1870" s="908"/>
    </row>
    <row r="1871" spans="1:7">
      <c r="A1871" s="982"/>
      <c r="B1871" s="973" t="s">
        <v>2270</v>
      </c>
      <c r="C1871" s="940" t="s">
        <v>4921</v>
      </c>
      <c r="D1871" s="941" t="s">
        <v>318</v>
      </c>
      <c r="E1871" s="957">
        <v>1</v>
      </c>
      <c r="F1871" s="975">
        <v>753254.26386869396</v>
      </c>
      <c r="G1871" s="908"/>
    </row>
    <row r="1872" spans="1:7">
      <c r="A1872" s="982"/>
      <c r="B1872" s="973" t="s">
        <v>2271</v>
      </c>
      <c r="C1872" s="940" t="s">
        <v>4922</v>
      </c>
      <c r="D1872" s="941" t="s">
        <v>318</v>
      </c>
      <c r="E1872" s="957">
        <v>1</v>
      </c>
      <c r="F1872" s="975">
        <v>699916.17136531253</v>
      </c>
      <c r="G1872" s="908"/>
    </row>
    <row r="1873" spans="1:7">
      <c r="A1873" s="982"/>
      <c r="B1873" s="973" t="s">
        <v>2272</v>
      </c>
      <c r="C1873" s="940" t="s">
        <v>4923</v>
      </c>
      <c r="D1873" s="941" t="s">
        <v>318</v>
      </c>
      <c r="E1873" s="957">
        <v>1</v>
      </c>
      <c r="F1873" s="975">
        <v>643021.2029769693</v>
      </c>
      <c r="G1873" s="908"/>
    </row>
    <row r="1874" spans="1:7">
      <c r="A1874" s="982"/>
      <c r="B1874" s="973" t="s">
        <v>2273</v>
      </c>
      <c r="C1874" s="940" t="s">
        <v>4924</v>
      </c>
      <c r="D1874" s="941" t="s">
        <v>318</v>
      </c>
      <c r="E1874" s="957">
        <v>1</v>
      </c>
      <c r="F1874" s="975">
        <v>581668.58417452662</v>
      </c>
      <c r="G1874" s="908"/>
    </row>
    <row r="1875" spans="1:7">
      <c r="A1875" s="982"/>
      <c r="B1875" s="973" t="s">
        <v>2274</v>
      </c>
      <c r="C1875" s="940" t="s">
        <v>4925</v>
      </c>
      <c r="D1875" s="941" t="s">
        <v>318</v>
      </c>
      <c r="E1875" s="957">
        <v>1</v>
      </c>
      <c r="F1875" s="975">
        <v>514487.82400826685</v>
      </c>
      <c r="G1875" s="908"/>
    </row>
    <row r="1876" spans="1:7">
      <c r="A1876" s="982"/>
      <c r="B1876" s="973" t="s">
        <v>2275</v>
      </c>
      <c r="C1876" s="940" t="s">
        <v>4926</v>
      </c>
      <c r="D1876" s="941" t="s">
        <v>318</v>
      </c>
      <c r="E1876" s="957">
        <v>1</v>
      </c>
      <c r="F1876" s="975">
        <v>439196.42460658972</v>
      </c>
      <c r="G1876" s="908"/>
    </row>
    <row r="1877" spans="1:7">
      <c r="A1877" s="982"/>
      <c r="B1877" s="973" t="s">
        <v>2276</v>
      </c>
      <c r="C1877" s="940" t="s">
        <v>4927</v>
      </c>
      <c r="D1877" s="941" t="s">
        <v>318</v>
      </c>
      <c r="E1877" s="957">
        <v>1</v>
      </c>
      <c r="F1877" s="975">
        <v>351405.53960263164</v>
      </c>
      <c r="G1877" s="908"/>
    </row>
    <row r="1878" spans="1:7">
      <c r="A1878" s="982"/>
      <c r="B1878" s="973" t="s">
        <v>2277</v>
      </c>
      <c r="C1878" s="940" t="s">
        <v>4928</v>
      </c>
      <c r="D1878" s="941" t="s">
        <v>318</v>
      </c>
      <c r="E1878" s="957">
        <v>1</v>
      </c>
      <c r="F1878" s="975">
        <v>331620.96877031121</v>
      </c>
      <c r="G1878" s="908"/>
    </row>
    <row r="1879" spans="1:7">
      <c r="A1879" s="982"/>
      <c r="B1879" s="973" t="s">
        <v>2278</v>
      </c>
      <c r="C1879" s="940" t="s">
        <v>4929</v>
      </c>
      <c r="D1879" s="941" t="s">
        <v>318</v>
      </c>
      <c r="E1879" s="957">
        <v>1</v>
      </c>
      <c r="F1879" s="975">
        <v>310819.38466933341</v>
      </c>
      <c r="G1879" s="908"/>
    </row>
    <row r="1880" spans="1:7">
      <c r="A1880" s="982"/>
      <c r="B1880" s="973" t="s">
        <v>2279</v>
      </c>
      <c r="C1880" s="940" t="s">
        <v>4930</v>
      </c>
      <c r="D1880" s="941" t="s">
        <v>318</v>
      </c>
      <c r="E1880" s="957">
        <v>1</v>
      </c>
      <c r="F1880" s="975">
        <v>288810.19881197088</v>
      </c>
      <c r="G1880" s="908"/>
    </row>
    <row r="1881" spans="1:7">
      <c r="A1881" s="982"/>
      <c r="B1881" s="973" t="s">
        <v>2280</v>
      </c>
      <c r="C1881" s="940" t="s">
        <v>4931</v>
      </c>
      <c r="D1881" s="941" t="s">
        <v>318</v>
      </c>
      <c r="E1881" s="957">
        <v>1</v>
      </c>
      <c r="F1881" s="975">
        <v>265333.32000292011</v>
      </c>
      <c r="G1881" s="908"/>
    </row>
    <row r="1882" spans="1:7">
      <c r="A1882" s="982"/>
      <c r="B1882" s="973" t="s">
        <v>2281</v>
      </c>
      <c r="C1882" s="940" t="s">
        <v>4932</v>
      </c>
      <c r="D1882" s="941" t="s">
        <v>318</v>
      </c>
      <c r="E1882" s="957">
        <v>1</v>
      </c>
      <c r="F1882" s="975">
        <v>240017.05677184783</v>
      </c>
      <c r="G1882" s="908"/>
    </row>
    <row r="1883" spans="1:7">
      <c r="A1883" s="982"/>
      <c r="B1883" s="973" t="s">
        <v>2282</v>
      </c>
      <c r="C1883" s="940" t="s">
        <v>4933</v>
      </c>
      <c r="D1883" s="941" t="s">
        <v>318</v>
      </c>
      <c r="E1883" s="957">
        <v>1</v>
      </c>
      <c r="F1883" s="975">
        <v>212295.89601896974</v>
      </c>
      <c r="G1883" s="908"/>
    </row>
    <row r="1884" spans="1:7">
      <c r="A1884" s="982"/>
      <c r="B1884" s="973" t="s">
        <v>2283</v>
      </c>
      <c r="C1884" s="940" t="s">
        <v>4934</v>
      </c>
      <c r="D1884" s="941" t="s">
        <v>318</v>
      </c>
      <c r="E1884" s="957">
        <v>1</v>
      </c>
      <c r="F1884" s="975">
        <v>181227.99829114261</v>
      </c>
      <c r="G1884" s="908"/>
    </row>
    <row r="1885" spans="1:7">
      <c r="A1885" s="982"/>
      <c r="B1885" s="973" t="s">
        <v>2284</v>
      </c>
      <c r="C1885" s="940" t="s">
        <v>4935</v>
      </c>
      <c r="D1885" s="941" t="s">
        <v>318</v>
      </c>
      <c r="E1885" s="957">
        <v>1</v>
      </c>
      <c r="F1885" s="975">
        <v>145002.37015282892</v>
      </c>
      <c r="G1885" s="908"/>
    </row>
    <row r="1886" spans="1:7">
      <c r="A1886" s="982"/>
      <c r="B1886" s="973" t="s">
        <v>2285</v>
      </c>
      <c r="C1886" s="940" t="s">
        <v>4936</v>
      </c>
      <c r="D1886" s="941" t="s">
        <v>318</v>
      </c>
      <c r="E1886" s="957">
        <v>1</v>
      </c>
      <c r="F1886" s="975">
        <v>855892.11444308376</v>
      </c>
      <c r="G1886" s="908"/>
    </row>
    <row r="1887" spans="1:7">
      <c r="A1887" s="982"/>
      <c r="B1887" s="973" t="s">
        <v>2286</v>
      </c>
      <c r="C1887" s="940" t="s">
        <v>4937</v>
      </c>
      <c r="D1887" s="941" t="s">
        <v>318</v>
      </c>
      <c r="E1887" s="957">
        <v>1</v>
      </c>
      <c r="F1887" s="975">
        <v>807704.31927579094</v>
      </c>
      <c r="G1887" s="908"/>
    </row>
    <row r="1888" spans="1:7">
      <c r="A1888" s="982"/>
      <c r="B1888" s="973" t="s">
        <v>2287</v>
      </c>
      <c r="C1888" s="940" t="s">
        <v>4938</v>
      </c>
      <c r="D1888" s="941" t="s">
        <v>318</v>
      </c>
      <c r="E1888" s="957">
        <v>1</v>
      </c>
      <c r="F1888" s="975">
        <v>757039.46117456676</v>
      </c>
      <c r="G1888" s="908"/>
    </row>
    <row r="1889" spans="1:7">
      <c r="A1889" s="982"/>
      <c r="B1889" s="973" t="s">
        <v>2288</v>
      </c>
      <c r="C1889" s="940" t="s">
        <v>4939</v>
      </c>
      <c r="D1889" s="941" t="s">
        <v>318</v>
      </c>
      <c r="E1889" s="957">
        <v>1</v>
      </c>
      <c r="F1889" s="975">
        <v>703433.33805559052</v>
      </c>
      <c r="G1889" s="908"/>
    </row>
    <row r="1890" spans="1:7">
      <c r="A1890" s="982"/>
      <c r="B1890" s="973" t="s">
        <v>2289</v>
      </c>
      <c r="C1890" s="940" t="s">
        <v>4940</v>
      </c>
      <c r="D1890" s="941" t="s">
        <v>318</v>
      </c>
      <c r="E1890" s="957">
        <v>1</v>
      </c>
      <c r="F1890" s="975">
        <v>646252.46530348668</v>
      </c>
      <c r="G1890" s="908"/>
    </row>
    <row r="1891" spans="1:7">
      <c r="A1891" s="982"/>
      <c r="B1891" s="973" t="s">
        <v>2290</v>
      </c>
      <c r="C1891" s="940" t="s">
        <v>4941</v>
      </c>
      <c r="D1891" s="941" t="s">
        <v>318</v>
      </c>
      <c r="E1891" s="957">
        <v>1</v>
      </c>
      <c r="F1891" s="975">
        <v>584591.5418839464</v>
      </c>
      <c r="G1891" s="908"/>
    </row>
    <row r="1892" spans="1:7">
      <c r="A1892" s="982"/>
      <c r="B1892" s="973" t="s">
        <v>2291</v>
      </c>
      <c r="C1892" s="940" t="s">
        <v>4942</v>
      </c>
      <c r="D1892" s="941" t="s">
        <v>318</v>
      </c>
      <c r="E1892" s="957">
        <v>1</v>
      </c>
      <c r="F1892" s="975">
        <v>517073.18995805713</v>
      </c>
      <c r="G1892" s="908"/>
    </row>
    <row r="1893" spans="1:7">
      <c r="A1893" s="982"/>
      <c r="B1893" s="973" t="s">
        <v>2292</v>
      </c>
      <c r="C1893" s="940" t="s">
        <v>4943</v>
      </c>
      <c r="D1893" s="941" t="s">
        <v>318</v>
      </c>
      <c r="E1893" s="957">
        <v>1</v>
      </c>
      <c r="F1893" s="975">
        <v>441403.44181566808</v>
      </c>
      <c r="G1893" s="908"/>
    </row>
    <row r="1894" spans="1:7">
      <c r="A1894" s="982"/>
      <c r="B1894" s="973" t="s">
        <v>2293</v>
      </c>
      <c r="C1894" s="940" t="s">
        <v>4944</v>
      </c>
      <c r="D1894" s="941" t="s">
        <v>318</v>
      </c>
      <c r="E1894" s="957">
        <v>1</v>
      </c>
      <c r="F1894" s="975">
        <v>353171.39658555941</v>
      </c>
      <c r="G1894" s="908"/>
    </row>
    <row r="1895" spans="1:7">
      <c r="A1895" s="982"/>
      <c r="B1895" s="973" t="s">
        <v>2294</v>
      </c>
      <c r="C1895" s="940" t="s">
        <v>4945</v>
      </c>
      <c r="D1895" s="941" t="s">
        <v>318</v>
      </c>
      <c r="E1895" s="957">
        <v>1</v>
      </c>
      <c r="F1895" s="975">
        <v>333287.40579930774</v>
      </c>
      <c r="G1895" s="908"/>
    </row>
    <row r="1896" spans="1:7">
      <c r="A1896" s="982"/>
      <c r="B1896" s="973" t="s">
        <v>2295</v>
      </c>
      <c r="C1896" s="940" t="s">
        <v>4946</v>
      </c>
      <c r="D1896" s="941" t="s">
        <v>318</v>
      </c>
      <c r="E1896" s="957">
        <v>1</v>
      </c>
      <c r="F1896" s="975">
        <v>312381.2911249582</v>
      </c>
      <c r="G1896" s="908"/>
    </row>
    <row r="1897" spans="1:7">
      <c r="A1897" s="982"/>
      <c r="B1897" s="973" t="s">
        <v>2296</v>
      </c>
      <c r="C1897" s="940" t="s">
        <v>4947</v>
      </c>
      <c r="D1897" s="941" t="s">
        <v>318</v>
      </c>
      <c r="E1897" s="957">
        <v>1</v>
      </c>
      <c r="F1897" s="975">
        <v>290261.50634368928</v>
      </c>
      <c r="G1897" s="908"/>
    </row>
    <row r="1898" spans="1:7">
      <c r="A1898" s="982"/>
      <c r="B1898" s="973" t="s">
        <v>2297</v>
      </c>
      <c r="C1898" s="940" t="s">
        <v>4948</v>
      </c>
      <c r="D1898" s="941" t="s">
        <v>318</v>
      </c>
      <c r="E1898" s="957">
        <v>1</v>
      </c>
      <c r="F1898" s="975">
        <v>266666.65326926642</v>
      </c>
      <c r="G1898" s="908"/>
    </row>
    <row r="1899" spans="1:7">
      <c r="A1899" s="982"/>
      <c r="B1899" s="973" t="s">
        <v>2298</v>
      </c>
      <c r="C1899" s="940" t="s">
        <v>4949</v>
      </c>
      <c r="D1899" s="941" t="s">
        <v>318</v>
      </c>
      <c r="E1899" s="957">
        <v>1</v>
      </c>
      <c r="F1899" s="975">
        <v>241223.17263502293</v>
      </c>
      <c r="G1899" s="908"/>
    </row>
    <row r="1900" spans="1:7">
      <c r="A1900" s="982"/>
      <c r="B1900" s="973" t="s">
        <v>2299</v>
      </c>
      <c r="C1900" s="940" t="s">
        <v>4950</v>
      </c>
      <c r="D1900" s="941" t="s">
        <v>318</v>
      </c>
      <c r="E1900" s="957">
        <v>1</v>
      </c>
      <c r="F1900" s="975">
        <v>213362.70956680377</v>
      </c>
      <c r="G1900" s="908"/>
    </row>
    <row r="1901" spans="1:7">
      <c r="A1901" s="982"/>
      <c r="B1901" s="973" t="s">
        <v>2300</v>
      </c>
      <c r="C1901" s="940" t="s">
        <v>4951</v>
      </c>
      <c r="D1901" s="941" t="s">
        <v>318</v>
      </c>
      <c r="E1901" s="957">
        <v>1</v>
      </c>
      <c r="F1901" s="975">
        <v>182138.69174989208</v>
      </c>
      <c r="G1901" s="908"/>
    </row>
    <row r="1902" spans="1:7">
      <c r="A1902" s="982"/>
      <c r="B1902" s="973" t="s">
        <v>2301</v>
      </c>
      <c r="C1902" s="940" t="s">
        <v>4952</v>
      </c>
      <c r="D1902" s="941" t="s">
        <v>318</v>
      </c>
      <c r="E1902" s="957">
        <v>1</v>
      </c>
      <c r="F1902" s="975">
        <v>145731.02527922508</v>
      </c>
      <c r="G1902" s="908"/>
    </row>
    <row r="1903" spans="1:7">
      <c r="A1903" s="982"/>
      <c r="B1903" s="973" t="s">
        <v>2302</v>
      </c>
      <c r="C1903" s="940" t="s">
        <v>4953</v>
      </c>
      <c r="D1903" s="941" t="s">
        <v>318</v>
      </c>
      <c r="E1903" s="957">
        <v>1</v>
      </c>
      <c r="F1903" s="975">
        <v>838902.22856026387</v>
      </c>
      <c r="G1903" s="908"/>
    </row>
    <row r="1904" spans="1:7">
      <c r="A1904" s="982"/>
      <c r="B1904" s="973" t="s">
        <v>2303</v>
      </c>
      <c r="C1904" s="940" t="s">
        <v>4954</v>
      </c>
      <c r="D1904" s="941" t="s">
        <v>318</v>
      </c>
      <c r="E1904" s="957">
        <v>1</v>
      </c>
      <c r="F1904" s="975">
        <v>791670.98519082216</v>
      </c>
      <c r="G1904" s="908"/>
    </row>
    <row r="1905" spans="1:7">
      <c r="A1905" s="982"/>
      <c r="B1905" s="973" t="s">
        <v>2304</v>
      </c>
      <c r="C1905" s="940" t="s">
        <v>4955</v>
      </c>
      <c r="D1905" s="941" t="s">
        <v>318</v>
      </c>
      <c r="E1905" s="957">
        <v>1</v>
      </c>
      <c r="F1905" s="975">
        <v>742011.84982367069</v>
      </c>
      <c r="G1905" s="908"/>
    </row>
    <row r="1906" spans="1:7">
      <c r="A1906" s="982"/>
      <c r="B1906" s="973" t="s">
        <v>2305</v>
      </c>
      <c r="C1906" s="940" t="s">
        <v>4956</v>
      </c>
      <c r="D1906" s="941" t="s">
        <v>318</v>
      </c>
      <c r="E1906" s="957">
        <v>1</v>
      </c>
      <c r="F1906" s="975">
        <v>689469.8350181639</v>
      </c>
      <c r="G1906" s="908"/>
    </row>
    <row r="1907" spans="1:7">
      <c r="A1907" s="982"/>
      <c r="B1907" s="973" t="s">
        <v>2306</v>
      </c>
      <c r="C1907" s="940" t="s">
        <v>4957</v>
      </c>
      <c r="D1907" s="941" t="s">
        <v>318</v>
      </c>
      <c r="E1907" s="957">
        <v>1</v>
      </c>
      <c r="F1907" s="975">
        <v>633424.03114488767</v>
      </c>
      <c r="G1907" s="908"/>
    </row>
    <row r="1908" spans="1:7">
      <c r="A1908" s="982"/>
      <c r="B1908" s="973" t="s">
        <v>2307</v>
      </c>
      <c r="C1908" s="940" t="s">
        <v>4958</v>
      </c>
      <c r="D1908" s="941" t="s">
        <v>318</v>
      </c>
      <c r="E1908" s="957">
        <v>1</v>
      </c>
      <c r="F1908" s="975">
        <v>572987.10784714879</v>
      </c>
      <c r="G1908" s="908"/>
    </row>
    <row r="1909" spans="1:7">
      <c r="A1909" s="982"/>
      <c r="B1909" s="973" t="s">
        <v>2308</v>
      </c>
      <c r="C1909" s="940" t="s">
        <v>4959</v>
      </c>
      <c r="D1909" s="941" t="s">
        <v>318</v>
      </c>
      <c r="E1909" s="957">
        <v>1</v>
      </c>
      <c r="F1909" s="975">
        <v>506809.02892396547</v>
      </c>
      <c r="G1909" s="908"/>
    </row>
    <row r="1910" spans="1:7">
      <c r="A1910" s="982"/>
      <c r="B1910" s="973" t="s">
        <v>2309</v>
      </c>
      <c r="C1910" s="940" t="s">
        <v>4960</v>
      </c>
      <c r="D1910" s="941" t="s">
        <v>318</v>
      </c>
      <c r="E1910" s="957">
        <v>1</v>
      </c>
      <c r="F1910" s="975">
        <v>432641.36306978326</v>
      </c>
      <c r="G1910" s="908"/>
    </row>
    <row r="1911" spans="1:7">
      <c r="A1911" s="982"/>
      <c r="B1911" s="973" t="s">
        <v>2310</v>
      </c>
      <c r="C1911" s="940" t="s">
        <v>4961</v>
      </c>
      <c r="D1911" s="941" t="s">
        <v>318</v>
      </c>
      <c r="E1911" s="957">
        <v>1</v>
      </c>
      <c r="F1911" s="975">
        <v>346160.76799836993</v>
      </c>
      <c r="G1911" s="908"/>
    </row>
    <row r="1912" spans="1:7">
      <c r="A1912" s="982"/>
      <c r="B1912" s="973" t="s">
        <v>2311</v>
      </c>
      <c r="C1912" s="940" t="s">
        <v>4962</v>
      </c>
      <c r="D1912" s="941" t="s">
        <v>318</v>
      </c>
      <c r="E1912" s="957">
        <v>1</v>
      </c>
      <c r="F1912" s="975">
        <v>326671.48435879324</v>
      </c>
      <c r="G1912" s="908"/>
    </row>
    <row r="1913" spans="1:7">
      <c r="A1913" s="982"/>
      <c r="B1913" s="973" t="s">
        <v>2312</v>
      </c>
      <c r="C1913" s="940" t="s">
        <v>4963</v>
      </c>
      <c r="D1913" s="941" t="s">
        <v>318</v>
      </c>
      <c r="E1913" s="957">
        <v>1</v>
      </c>
      <c r="F1913" s="975">
        <v>306180.36650072056</v>
      </c>
      <c r="G1913" s="908"/>
    </row>
    <row r="1914" spans="1:7">
      <c r="A1914" s="982"/>
      <c r="B1914" s="973" t="s">
        <v>2313</v>
      </c>
      <c r="C1914" s="940" t="s">
        <v>4964</v>
      </c>
      <c r="D1914" s="941" t="s">
        <v>318</v>
      </c>
      <c r="E1914" s="957">
        <v>1</v>
      </c>
      <c r="F1914" s="975">
        <v>284499.67049342737</v>
      </c>
      <c r="G1914" s="908"/>
    </row>
    <row r="1915" spans="1:7">
      <c r="A1915" s="982"/>
      <c r="B1915" s="973" t="s">
        <v>2314</v>
      </c>
      <c r="C1915" s="940" t="s">
        <v>4965</v>
      </c>
      <c r="D1915" s="941" t="s">
        <v>318</v>
      </c>
      <c r="E1915" s="957">
        <v>1</v>
      </c>
      <c r="F1915" s="975">
        <v>261373.18703521154</v>
      </c>
      <c r="G1915" s="908"/>
    </row>
    <row r="1916" spans="1:7">
      <c r="A1916" s="982"/>
      <c r="B1916" s="973" t="s">
        <v>2315</v>
      </c>
      <c r="C1916" s="940" t="s">
        <v>4966</v>
      </c>
      <c r="D1916" s="941" t="s">
        <v>318</v>
      </c>
      <c r="E1916" s="957">
        <v>1</v>
      </c>
      <c r="F1916" s="975">
        <v>236434.77219739591</v>
      </c>
      <c r="G1916" s="908"/>
    </row>
    <row r="1917" spans="1:7">
      <c r="A1917" s="982"/>
      <c r="B1917" s="973" t="s">
        <v>2316</v>
      </c>
      <c r="C1917" s="940" t="s">
        <v>4967</v>
      </c>
      <c r="D1917" s="941" t="s">
        <v>318</v>
      </c>
      <c r="E1917" s="957">
        <v>1</v>
      </c>
      <c r="F1917" s="975">
        <v>209127.35323389963</v>
      </c>
      <c r="G1917" s="908"/>
    </row>
    <row r="1918" spans="1:7">
      <c r="A1918" s="982"/>
      <c r="B1918" s="973" t="s">
        <v>2317</v>
      </c>
      <c r="C1918" s="940" t="s">
        <v>4968</v>
      </c>
      <c r="D1918" s="941" t="s">
        <v>318</v>
      </c>
      <c r="E1918" s="957">
        <v>1</v>
      </c>
      <c r="F1918" s="975">
        <v>178523.14776314751</v>
      </c>
      <c r="G1918" s="908"/>
    </row>
    <row r="1919" spans="1:7">
      <c r="A1919" s="982"/>
      <c r="B1919" s="973" t="s">
        <v>2318</v>
      </c>
      <c r="C1919" s="940" t="s">
        <v>4969</v>
      </c>
      <c r="D1919" s="941" t="s">
        <v>318</v>
      </c>
      <c r="E1919" s="957">
        <v>1</v>
      </c>
      <c r="F1919" s="975">
        <v>142838.1916530017</v>
      </c>
      <c r="G1919" s="908"/>
    </row>
    <row r="1920" spans="1:7">
      <c r="A1920" s="982"/>
      <c r="B1920" s="973" t="s">
        <v>2319</v>
      </c>
      <c r="C1920" s="940" t="s">
        <v>4970</v>
      </c>
      <c r="D1920" s="941" t="s">
        <v>318</v>
      </c>
      <c r="E1920" s="957">
        <v>1</v>
      </c>
      <c r="F1920" s="975">
        <v>699085.19046688662</v>
      </c>
      <c r="G1920" s="908"/>
    </row>
    <row r="1921" spans="1:7">
      <c r="A1921" s="982"/>
      <c r="B1921" s="973" t="s">
        <v>2320</v>
      </c>
      <c r="C1921" s="940" t="s">
        <v>4971</v>
      </c>
      <c r="D1921" s="941" t="s">
        <v>318</v>
      </c>
      <c r="E1921" s="957">
        <v>1</v>
      </c>
      <c r="F1921" s="975">
        <v>659725.82099235186</v>
      </c>
      <c r="G1921" s="908"/>
    </row>
    <row r="1922" spans="1:7">
      <c r="A1922" s="982"/>
      <c r="B1922" s="973" t="s">
        <v>2321</v>
      </c>
      <c r="C1922" s="940" t="s">
        <v>4972</v>
      </c>
      <c r="D1922" s="941" t="s">
        <v>318</v>
      </c>
      <c r="E1922" s="957">
        <v>1</v>
      </c>
      <c r="F1922" s="975">
        <v>618343.20818639221</v>
      </c>
      <c r="G1922" s="908"/>
    </row>
    <row r="1923" spans="1:7">
      <c r="A1923" s="982"/>
      <c r="B1923" s="973" t="s">
        <v>2322</v>
      </c>
      <c r="C1923" s="940" t="s">
        <v>4973</v>
      </c>
      <c r="D1923" s="941" t="s">
        <v>318</v>
      </c>
      <c r="E1923" s="957">
        <v>1</v>
      </c>
      <c r="F1923" s="975">
        <v>574558.19584846997</v>
      </c>
      <c r="G1923" s="908"/>
    </row>
    <row r="1924" spans="1:7">
      <c r="A1924" s="982"/>
      <c r="B1924" s="973" t="s">
        <v>2323</v>
      </c>
      <c r="C1924" s="940" t="s">
        <v>4974</v>
      </c>
      <c r="D1924" s="941" t="s">
        <v>318</v>
      </c>
      <c r="E1924" s="957">
        <v>1</v>
      </c>
      <c r="F1924" s="975">
        <v>527853.35928740643</v>
      </c>
      <c r="G1924" s="908"/>
    </row>
    <row r="1925" spans="1:7">
      <c r="A1925" s="982"/>
      <c r="B1925" s="973" t="s">
        <v>2324</v>
      </c>
      <c r="C1925" s="940" t="s">
        <v>4975</v>
      </c>
      <c r="D1925" s="941" t="s">
        <v>318</v>
      </c>
      <c r="E1925" s="957">
        <v>1</v>
      </c>
      <c r="F1925" s="975">
        <v>477489.25653929065</v>
      </c>
      <c r="G1925" s="908"/>
    </row>
    <row r="1926" spans="1:7">
      <c r="A1926" s="982"/>
      <c r="B1926" s="973" t="s">
        <v>2325</v>
      </c>
      <c r="C1926" s="940" t="s">
        <v>4976</v>
      </c>
      <c r="D1926" s="941" t="s">
        <v>318</v>
      </c>
      <c r="E1926" s="957">
        <v>1</v>
      </c>
      <c r="F1926" s="975">
        <v>422340.85743663786</v>
      </c>
      <c r="G1926" s="908"/>
    </row>
    <row r="1927" spans="1:7">
      <c r="A1927" s="982"/>
      <c r="B1927" s="973" t="s">
        <v>2326</v>
      </c>
      <c r="C1927" s="940" t="s">
        <v>4977</v>
      </c>
      <c r="D1927" s="941" t="s">
        <v>318</v>
      </c>
      <c r="E1927" s="957">
        <v>1</v>
      </c>
      <c r="F1927" s="975">
        <v>360534.46922481939</v>
      </c>
      <c r="G1927" s="908"/>
    </row>
    <row r="1928" spans="1:7">
      <c r="A1928" s="982"/>
      <c r="B1928" s="973" t="s">
        <v>2327</v>
      </c>
      <c r="C1928" s="940" t="s">
        <v>4978</v>
      </c>
      <c r="D1928" s="941" t="s">
        <v>318</v>
      </c>
      <c r="E1928" s="957">
        <v>1</v>
      </c>
      <c r="F1928" s="975">
        <v>288467.30666530831</v>
      </c>
      <c r="G1928" s="908"/>
    </row>
    <row r="1929" spans="1:7">
      <c r="A1929" s="982"/>
      <c r="B1929" s="973" t="s">
        <v>2328</v>
      </c>
      <c r="C1929" s="940" t="s">
        <v>4979</v>
      </c>
      <c r="D1929" s="941" t="s">
        <v>318</v>
      </c>
      <c r="E1929" s="957">
        <v>1</v>
      </c>
      <c r="F1929" s="975">
        <v>272226.23696566105</v>
      </c>
      <c r="G1929" s="908"/>
    </row>
    <row r="1930" spans="1:7">
      <c r="A1930" s="982"/>
      <c r="B1930" s="973" t="s">
        <v>2329</v>
      </c>
      <c r="C1930" s="940" t="s">
        <v>4980</v>
      </c>
      <c r="D1930" s="941" t="s">
        <v>318</v>
      </c>
      <c r="E1930" s="957">
        <v>1</v>
      </c>
      <c r="F1930" s="975">
        <v>255150.30541726711</v>
      </c>
      <c r="G1930" s="908"/>
    </row>
    <row r="1931" spans="1:7">
      <c r="A1931" s="982"/>
      <c r="B1931" s="973" t="s">
        <v>2330</v>
      </c>
      <c r="C1931" s="940" t="s">
        <v>4981</v>
      </c>
      <c r="D1931" s="941" t="s">
        <v>318</v>
      </c>
      <c r="E1931" s="957">
        <v>1</v>
      </c>
      <c r="F1931" s="975">
        <v>237083.0587445228</v>
      </c>
      <c r="G1931" s="908"/>
    </row>
    <row r="1932" spans="1:7">
      <c r="A1932" s="982"/>
      <c r="B1932" s="973" t="s">
        <v>2331</v>
      </c>
      <c r="C1932" s="940" t="s">
        <v>4982</v>
      </c>
      <c r="D1932" s="941" t="s">
        <v>318</v>
      </c>
      <c r="E1932" s="957">
        <v>1</v>
      </c>
      <c r="F1932" s="975">
        <v>217810.98919600961</v>
      </c>
      <c r="G1932" s="908"/>
    </row>
    <row r="1933" spans="1:7">
      <c r="A1933" s="982"/>
      <c r="B1933" s="973" t="s">
        <v>2332</v>
      </c>
      <c r="C1933" s="940" t="s">
        <v>4983</v>
      </c>
      <c r="D1933" s="941" t="s">
        <v>318</v>
      </c>
      <c r="E1933" s="957">
        <v>1</v>
      </c>
      <c r="F1933" s="975">
        <v>197028.97683116325</v>
      </c>
      <c r="G1933" s="908"/>
    </row>
    <row r="1934" spans="1:7">
      <c r="A1934" s="982"/>
      <c r="B1934" s="973" t="s">
        <v>2333</v>
      </c>
      <c r="C1934" s="940" t="s">
        <v>4984</v>
      </c>
      <c r="D1934" s="941" t="s">
        <v>318</v>
      </c>
      <c r="E1934" s="957">
        <v>1</v>
      </c>
      <c r="F1934" s="975">
        <v>174272.79436158302</v>
      </c>
      <c r="G1934" s="908"/>
    </row>
    <row r="1935" spans="1:7">
      <c r="A1935" s="982"/>
      <c r="B1935" s="973" t="s">
        <v>2334</v>
      </c>
      <c r="C1935" s="940" t="s">
        <v>4985</v>
      </c>
      <c r="D1935" s="941" t="s">
        <v>318</v>
      </c>
      <c r="E1935" s="957">
        <v>1</v>
      </c>
      <c r="F1935" s="975">
        <v>148769.28980262295</v>
      </c>
      <c r="G1935" s="908"/>
    </row>
    <row r="1936" spans="1:7">
      <c r="A1936" s="982"/>
      <c r="B1936" s="973" t="s">
        <v>2335</v>
      </c>
      <c r="C1936" s="940" t="s">
        <v>4986</v>
      </c>
      <c r="D1936" s="941" t="s">
        <v>318</v>
      </c>
      <c r="E1936" s="957">
        <v>1</v>
      </c>
      <c r="F1936" s="975">
        <v>119031.82637750142</v>
      </c>
      <c r="G1936" s="908"/>
    </row>
    <row r="1937" spans="1:7">
      <c r="A1937" s="982"/>
      <c r="B1937" s="973" t="s">
        <v>2336</v>
      </c>
      <c r="C1937" s="940" t="s">
        <v>4987</v>
      </c>
      <c r="D1937" s="941" t="s">
        <v>318</v>
      </c>
      <c r="E1937" s="957">
        <v>1</v>
      </c>
      <c r="F1937" s="975">
        <v>702598.18137375533</v>
      </c>
      <c r="G1937" s="908"/>
    </row>
    <row r="1938" spans="1:7">
      <c r="A1938" s="982"/>
      <c r="B1938" s="973" t="s">
        <v>2337</v>
      </c>
      <c r="C1938" s="940" t="s">
        <v>4988</v>
      </c>
      <c r="D1938" s="941" t="s">
        <v>318</v>
      </c>
      <c r="E1938" s="957">
        <v>1</v>
      </c>
      <c r="F1938" s="975">
        <v>663041.02612296666</v>
      </c>
      <c r="G1938" s="908"/>
    </row>
    <row r="1939" spans="1:7">
      <c r="A1939" s="982"/>
      <c r="B1939" s="973" t="s">
        <v>2338</v>
      </c>
      <c r="C1939" s="940" t="s">
        <v>4989</v>
      </c>
      <c r="D1939" s="941" t="s">
        <v>318</v>
      </c>
      <c r="E1939" s="957">
        <v>1</v>
      </c>
      <c r="F1939" s="975">
        <v>621450.4604888364</v>
      </c>
      <c r="G1939" s="908"/>
    </row>
    <row r="1940" spans="1:7">
      <c r="A1940" s="982"/>
      <c r="B1940" s="973" t="s">
        <v>2339</v>
      </c>
      <c r="C1940" s="940" t="s">
        <v>4990</v>
      </c>
      <c r="D1940" s="941" t="s">
        <v>318</v>
      </c>
      <c r="E1940" s="957">
        <v>1</v>
      </c>
      <c r="F1940" s="975">
        <v>577445.42296328628</v>
      </c>
      <c r="G1940" s="908"/>
    </row>
    <row r="1941" spans="1:7">
      <c r="A1941" s="982"/>
      <c r="B1941" s="973" t="s">
        <v>2340</v>
      </c>
      <c r="C1941" s="940" t="s">
        <v>4991</v>
      </c>
      <c r="D1941" s="941" t="s">
        <v>318</v>
      </c>
      <c r="E1941" s="957">
        <v>1</v>
      </c>
      <c r="F1941" s="975">
        <v>530505.88873106171</v>
      </c>
      <c r="G1941" s="908"/>
    </row>
    <row r="1942" spans="1:7">
      <c r="A1942" s="982"/>
      <c r="B1942" s="973" t="s">
        <v>2341</v>
      </c>
      <c r="C1942" s="940" t="s">
        <v>4992</v>
      </c>
      <c r="D1942" s="941" t="s">
        <v>318</v>
      </c>
      <c r="E1942" s="957">
        <v>1</v>
      </c>
      <c r="F1942" s="975">
        <v>479888.70003948809</v>
      </c>
      <c r="G1942" s="908"/>
    </row>
    <row r="1943" spans="1:7">
      <c r="A1943" s="982"/>
      <c r="B1943" s="973" t="s">
        <v>2342</v>
      </c>
      <c r="C1943" s="940" t="s">
        <v>4993</v>
      </c>
      <c r="D1943" s="941" t="s">
        <v>318</v>
      </c>
      <c r="E1943" s="957">
        <v>1</v>
      </c>
      <c r="F1943" s="975">
        <v>424463.17330315366</v>
      </c>
      <c r="G1943" s="908"/>
    </row>
    <row r="1944" spans="1:7">
      <c r="A1944" s="982"/>
      <c r="B1944" s="973" t="s">
        <v>2343</v>
      </c>
      <c r="C1944" s="940" t="s">
        <v>4994</v>
      </c>
      <c r="D1944" s="941" t="s">
        <v>318</v>
      </c>
      <c r="E1944" s="957">
        <v>1</v>
      </c>
      <c r="F1944" s="975">
        <v>362346.20022594917</v>
      </c>
      <c r="G1944" s="908"/>
    </row>
    <row r="1945" spans="1:7">
      <c r="A1945" s="982"/>
      <c r="B1945" s="973" t="s">
        <v>2344</v>
      </c>
      <c r="C1945" s="940" t="s">
        <v>4995</v>
      </c>
      <c r="D1945" s="941" t="s">
        <v>318</v>
      </c>
      <c r="E1945" s="957">
        <v>1</v>
      </c>
      <c r="F1945" s="975">
        <v>289916.89112091286</v>
      </c>
      <c r="G1945" s="908"/>
    </row>
    <row r="1946" spans="1:7">
      <c r="A1946" s="982"/>
      <c r="B1946" s="973" t="s">
        <v>2345</v>
      </c>
      <c r="C1946" s="940" t="s">
        <v>4996</v>
      </c>
      <c r="D1946" s="941" t="s">
        <v>318</v>
      </c>
      <c r="E1946" s="957">
        <v>1</v>
      </c>
      <c r="F1946" s="975">
        <v>273594.20800568943</v>
      </c>
      <c r="G1946" s="908"/>
    </row>
    <row r="1947" spans="1:7">
      <c r="A1947" s="982"/>
      <c r="B1947" s="973" t="s">
        <v>2346</v>
      </c>
      <c r="C1947" s="940" t="s">
        <v>4997</v>
      </c>
      <c r="D1947" s="941" t="s">
        <v>318</v>
      </c>
      <c r="E1947" s="957">
        <v>1</v>
      </c>
      <c r="F1947" s="975">
        <v>256432.46775604735</v>
      </c>
      <c r="G1947" s="908"/>
    </row>
    <row r="1948" spans="1:7">
      <c r="A1948" s="982"/>
      <c r="B1948" s="973" t="s">
        <v>2347</v>
      </c>
      <c r="C1948" s="940" t="s">
        <v>4998</v>
      </c>
      <c r="D1948" s="941" t="s">
        <v>318</v>
      </c>
      <c r="E1948" s="957">
        <v>1</v>
      </c>
      <c r="F1948" s="975">
        <v>238274.4308990179</v>
      </c>
      <c r="G1948" s="908"/>
    </row>
    <row r="1949" spans="1:7">
      <c r="A1949" s="982"/>
      <c r="B1949" s="973" t="s">
        <v>2348</v>
      </c>
      <c r="C1949" s="940" t="s">
        <v>4999</v>
      </c>
      <c r="D1949" s="941" t="s">
        <v>318</v>
      </c>
      <c r="E1949" s="957">
        <v>1</v>
      </c>
      <c r="F1949" s="975">
        <v>218905.51677990917</v>
      </c>
      <c r="G1949" s="908"/>
    </row>
    <row r="1950" spans="1:7">
      <c r="A1950" s="982"/>
      <c r="B1950" s="973" t="s">
        <v>2349</v>
      </c>
      <c r="C1950" s="940" t="s">
        <v>5000</v>
      </c>
      <c r="D1950" s="941" t="s">
        <v>318</v>
      </c>
      <c r="E1950" s="957">
        <v>1</v>
      </c>
      <c r="F1950" s="975">
        <v>198019.07219212386</v>
      </c>
      <c r="G1950" s="908"/>
    </row>
    <row r="1951" spans="1:7">
      <c r="A1951" s="982"/>
      <c r="B1951" s="973" t="s">
        <v>2350</v>
      </c>
      <c r="C1951" s="940" t="s">
        <v>5001</v>
      </c>
      <c r="D1951" s="941" t="s">
        <v>318</v>
      </c>
      <c r="E1951" s="957">
        <v>1</v>
      </c>
      <c r="F1951" s="975">
        <v>175148.53704681713</v>
      </c>
      <c r="G1951" s="908"/>
    </row>
    <row r="1952" spans="1:7">
      <c r="A1952" s="982"/>
      <c r="B1952" s="973" t="s">
        <v>2351</v>
      </c>
      <c r="C1952" s="940" t="s">
        <v>5002</v>
      </c>
      <c r="D1952" s="941" t="s">
        <v>318</v>
      </c>
      <c r="E1952" s="957">
        <v>1</v>
      </c>
      <c r="F1952" s="975">
        <v>149516.87417349039</v>
      </c>
      <c r="G1952" s="908"/>
    </row>
    <row r="1953" spans="1:7">
      <c r="A1953" s="982"/>
      <c r="B1953" s="973" t="s">
        <v>2352</v>
      </c>
      <c r="C1953" s="940" t="s">
        <v>5003</v>
      </c>
      <c r="D1953" s="941" t="s">
        <v>318</v>
      </c>
      <c r="E1953" s="957">
        <v>1</v>
      </c>
      <c r="F1953" s="975">
        <v>119629.9762587954</v>
      </c>
      <c r="G1953" s="908"/>
    </row>
    <row r="1954" spans="1:7">
      <c r="A1954" s="982"/>
      <c r="B1954" s="973" t="s">
        <v>5004</v>
      </c>
      <c r="C1954" s="940" t="s">
        <v>5005</v>
      </c>
      <c r="D1954" s="941" t="s">
        <v>318</v>
      </c>
      <c r="E1954" s="957">
        <v>1</v>
      </c>
      <c r="F1954" s="975">
        <v>443433.93600000005</v>
      </c>
      <c r="G1954" s="908"/>
    </row>
    <row r="1955" spans="1:7">
      <c r="A1955" s="982"/>
      <c r="B1955" s="973" t="s">
        <v>5006</v>
      </c>
      <c r="C1955" s="940" t="s">
        <v>5007</v>
      </c>
      <c r="D1955" s="941" t="s">
        <v>318</v>
      </c>
      <c r="E1955" s="957">
        <v>1</v>
      </c>
      <c r="F1955" s="975">
        <v>342881.91599999997</v>
      </c>
      <c r="G1955" s="908"/>
    </row>
    <row r="1956" spans="1:7">
      <c r="A1956" s="982"/>
      <c r="B1956" s="973" t="s">
        <v>5008</v>
      </c>
      <c r="C1956" s="940" t="s">
        <v>5009</v>
      </c>
      <c r="D1956" s="941" t="s">
        <v>318</v>
      </c>
      <c r="E1956" s="957">
        <v>1</v>
      </c>
      <c r="F1956" s="975">
        <v>265707.696</v>
      </c>
      <c r="G1956" s="908"/>
    </row>
    <row r="1957" spans="1:7">
      <c r="A1957" s="982"/>
      <c r="B1957" s="973" t="s">
        <v>2353</v>
      </c>
      <c r="C1957" s="940" t="s">
        <v>5010</v>
      </c>
      <c r="D1957" s="941" t="s">
        <v>318</v>
      </c>
      <c r="E1957" s="957">
        <v>1</v>
      </c>
      <c r="F1957" s="975">
        <v>211911.27600000001</v>
      </c>
      <c r="G1957" s="908"/>
    </row>
    <row r="1958" spans="1:7">
      <c r="A1958" s="982"/>
      <c r="B1958" s="973" t="s">
        <v>2354</v>
      </c>
      <c r="C1958" s="940" t="s">
        <v>5011</v>
      </c>
      <c r="D1958" s="941" t="s">
        <v>318</v>
      </c>
      <c r="E1958" s="957">
        <v>1</v>
      </c>
      <c r="F1958" s="975">
        <v>196938.492</v>
      </c>
      <c r="G1958" s="908"/>
    </row>
    <row r="1959" spans="1:7">
      <c r="A1959" s="982"/>
      <c r="B1959" s="973" t="s">
        <v>2355</v>
      </c>
      <c r="C1959" s="940" t="s">
        <v>5012</v>
      </c>
      <c r="D1959" s="941" t="s">
        <v>318</v>
      </c>
      <c r="E1959" s="957">
        <v>1</v>
      </c>
      <c r="F1959" s="975">
        <v>190854.76800000001</v>
      </c>
      <c r="G1959" s="908"/>
    </row>
    <row r="1960" spans="1:7">
      <c r="A1960" s="982"/>
      <c r="B1960" s="973" t="s">
        <v>2356</v>
      </c>
      <c r="C1960" s="940" t="s">
        <v>5013</v>
      </c>
      <c r="D1960" s="941" t="s">
        <v>318</v>
      </c>
      <c r="E1960" s="957">
        <v>1</v>
      </c>
      <c r="F1960" s="975">
        <v>185706.15599999999</v>
      </c>
      <c r="G1960" s="908"/>
    </row>
    <row r="1961" spans="1:7">
      <c r="A1961" s="982"/>
      <c r="B1961" s="973" t="s">
        <v>2357</v>
      </c>
      <c r="C1961" s="940" t="s">
        <v>5014</v>
      </c>
      <c r="D1961" s="941" t="s">
        <v>318</v>
      </c>
      <c r="E1961" s="957">
        <v>1</v>
      </c>
      <c r="F1961" s="975">
        <v>181492.65599999999</v>
      </c>
      <c r="G1961" s="908"/>
    </row>
    <row r="1962" spans="1:7">
      <c r="A1962" s="982"/>
      <c r="B1962" s="973" t="s">
        <v>2358</v>
      </c>
      <c r="C1962" s="940" t="s">
        <v>5015</v>
      </c>
      <c r="D1962" s="941" t="s">
        <v>318</v>
      </c>
      <c r="E1962" s="957">
        <v>1</v>
      </c>
      <c r="F1962" s="975">
        <v>178214.26799999998</v>
      </c>
      <c r="G1962" s="908"/>
    </row>
    <row r="1963" spans="1:7">
      <c r="A1963" s="982"/>
      <c r="B1963" s="973" t="s">
        <v>2359</v>
      </c>
      <c r="C1963" s="940" t="s">
        <v>5016</v>
      </c>
      <c r="D1963" s="941" t="s">
        <v>318</v>
      </c>
      <c r="E1963" s="957">
        <v>1</v>
      </c>
      <c r="F1963" s="975">
        <v>174462.82800000001</v>
      </c>
      <c r="G1963" s="908"/>
    </row>
    <row r="1964" spans="1:7">
      <c r="A1964" s="982"/>
      <c r="B1964" s="973" t="s">
        <v>2360</v>
      </c>
      <c r="C1964" s="940" t="s">
        <v>5017</v>
      </c>
      <c r="D1964" s="941" t="s">
        <v>318</v>
      </c>
      <c r="E1964" s="957">
        <v>1</v>
      </c>
      <c r="F1964" s="975">
        <v>173989.77600000001</v>
      </c>
      <c r="G1964" s="908"/>
    </row>
    <row r="1965" spans="1:7">
      <c r="A1965" s="982"/>
      <c r="B1965" s="973" t="s">
        <v>2361</v>
      </c>
      <c r="C1965" s="940" t="s">
        <v>5018</v>
      </c>
      <c r="D1965" s="941" t="s">
        <v>318</v>
      </c>
      <c r="E1965" s="957">
        <v>1</v>
      </c>
      <c r="F1965" s="975">
        <v>174103.91699999999</v>
      </c>
      <c r="G1965" s="908"/>
    </row>
    <row r="1966" spans="1:7">
      <c r="A1966" s="982"/>
      <c r="B1966" s="973" t="s">
        <v>5019</v>
      </c>
      <c r="C1966" s="940" t="s">
        <v>5020</v>
      </c>
      <c r="D1966" s="941" t="s">
        <v>318</v>
      </c>
      <c r="E1966" s="957">
        <v>1</v>
      </c>
      <c r="F1966" s="975">
        <v>369528.28</v>
      </c>
      <c r="G1966" s="908"/>
    </row>
    <row r="1967" spans="1:7">
      <c r="A1967" s="982"/>
      <c r="B1967" s="973" t="s">
        <v>5021</v>
      </c>
      <c r="C1967" s="940" t="s">
        <v>5022</v>
      </c>
      <c r="D1967" s="941" t="s">
        <v>318</v>
      </c>
      <c r="E1967" s="957">
        <v>1</v>
      </c>
      <c r="F1967" s="975">
        <v>285734.93</v>
      </c>
      <c r="G1967" s="908"/>
    </row>
    <row r="1968" spans="1:7">
      <c r="A1968" s="982"/>
      <c r="B1968" s="973" t="s">
        <v>5023</v>
      </c>
      <c r="C1968" s="940" t="s">
        <v>5024</v>
      </c>
      <c r="D1968" s="941" t="s">
        <v>318</v>
      </c>
      <c r="E1968" s="957">
        <v>1</v>
      </c>
      <c r="F1968" s="975">
        <v>221423.08000000002</v>
      </c>
      <c r="G1968" s="908"/>
    </row>
    <row r="1969" spans="1:7">
      <c r="A1969" s="982"/>
      <c r="B1969" s="973" t="s">
        <v>2362</v>
      </c>
      <c r="C1969" s="940" t="s">
        <v>5025</v>
      </c>
      <c r="D1969" s="941" t="s">
        <v>318</v>
      </c>
      <c r="E1969" s="957">
        <v>1</v>
      </c>
      <c r="F1969" s="975">
        <v>176592.73</v>
      </c>
      <c r="G1969" s="908"/>
    </row>
    <row r="1970" spans="1:7">
      <c r="A1970" s="982"/>
      <c r="B1970" s="973" t="s">
        <v>2363</v>
      </c>
      <c r="C1970" s="940" t="s">
        <v>5026</v>
      </c>
      <c r="D1970" s="941" t="s">
        <v>318</v>
      </c>
      <c r="E1970" s="957">
        <v>1</v>
      </c>
      <c r="F1970" s="975">
        <v>164115.41</v>
      </c>
      <c r="G1970" s="908"/>
    </row>
    <row r="1971" spans="1:7">
      <c r="A1971" s="982"/>
      <c r="B1971" s="973" t="s">
        <v>2364</v>
      </c>
      <c r="C1971" s="940" t="s">
        <v>5027</v>
      </c>
      <c r="D1971" s="941" t="s">
        <v>318</v>
      </c>
      <c r="E1971" s="957">
        <v>1</v>
      </c>
      <c r="F1971" s="975">
        <v>159045.64000000001</v>
      </c>
      <c r="G1971" s="908"/>
    </row>
    <row r="1972" spans="1:7">
      <c r="A1972" s="982"/>
      <c r="B1972" s="973" t="s">
        <v>2365</v>
      </c>
      <c r="C1972" s="940" t="s">
        <v>5028</v>
      </c>
      <c r="D1972" s="941" t="s">
        <v>318</v>
      </c>
      <c r="E1972" s="957">
        <v>1</v>
      </c>
      <c r="F1972" s="975">
        <v>154755.13</v>
      </c>
      <c r="G1972" s="908"/>
    </row>
    <row r="1973" spans="1:7">
      <c r="A1973" s="982"/>
      <c r="B1973" s="973" t="s">
        <v>2366</v>
      </c>
      <c r="C1973" s="940" t="s">
        <v>5029</v>
      </c>
      <c r="D1973" s="941" t="s">
        <v>318</v>
      </c>
      <c r="E1973" s="957">
        <v>1</v>
      </c>
      <c r="F1973" s="975">
        <v>151243.88</v>
      </c>
      <c r="G1973" s="908"/>
    </row>
    <row r="1974" spans="1:7">
      <c r="A1974" s="982"/>
      <c r="B1974" s="973" t="s">
        <v>2367</v>
      </c>
      <c r="C1974" s="940" t="s">
        <v>5030</v>
      </c>
      <c r="D1974" s="941" t="s">
        <v>318</v>
      </c>
      <c r="E1974" s="957">
        <v>1</v>
      </c>
      <c r="F1974" s="975">
        <v>148511.88999999998</v>
      </c>
      <c r="G1974" s="908"/>
    </row>
    <row r="1975" spans="1:7">
      <c r="A1975" s="982"/>
      <c r="B1975" s="973" t="s">
        <v>2368</v>
      </c>
      <c r="C1975" s="940" t="s">
        <v>5031</v>
      </c>
      <c r="D1975" s="941" t="s">
        <v>318</v>
      </c>
      <c r="E1975" s="957">
        <v>1</v>
      </c>
      <c r="F1975" s="975">
        <v>145385.69</v>
      </c>
      <c r="G1975" s="908"/>
    </row>
    <row r="1976" spans="1:7">
      <c r="A1976" s="982"/>
      <c r="B1976" s="973" t="s">
        <v>2369</v>
      </c>
      <c r="C1976" s="940" t="s">
        <v>5032</v>
      </c>
      <c r="D1976" s="941" t="s">
        <v>318</v>
      </c>
      <c r="E1976" s="957">
        <v>1</v>
      </c>
      <c r="F1976" s="975">
        <v>144991.48000000001</v>
      </c>
      <c r="G1976" s="908"/>
    </row>
    <row r="1977" spans="1:7">
      <c r="A1977" s="982"/>
      <c r="B1977" s="973" t="s">
        <v>2370</v>
      </c>
      <c r="C1977" s="940" t="s">
        <v>5033</v>
      </c>
      <c r="D1977" s="941" t="s">
        <v>318</v>
      </c>
      <c r="E1977" s="957">
        <v>1</v>
      </c>
      <c r="F1977" s="975">
        <v>145086.5975</v>
      </c>
      <c r="G1977" s="908"/>
    </row>
    <row r="1978" spans="1:7">
      <c r="A1978" s="982"/>
      <c r="B1978" s="973" t="s">
        <v>5034</v>
      </c>
      <c r="C1978" s="940" t="s">
        <v>5035</v>
      </c>
      <c r="D1978" s="941" t="s">
        <v>318</v>
      </c>
      <c r="E1978" s="957">
        <v>1</v>
      </c>
      <c r="F1978" s="975">
        <v>371385.20603015076</v>
      </c>
      <c r="G1978" s="908"/>
    </row>
    <row r="1979" spans="1:7">
      <c r="A1979" s="982"/>
      <c r="B1979" s="973" t="s">
        <v>5036</v>
      </c>
      <c r="C1979" s="940" t="s">
        <v>5037</v>
      </c>
      <c r="D1979" s="941" t="s">
        <v>318</v>
      </c>
      <c r="E1979" s="957">
        <v>1</v>
      </c>
      <c r="F1979" s="975">
        <v>287170.78391959798</v>
      </c>
      <c r="G1979" s="908"/>
    </row>
    <row r="1980" spans="1:7">
      <c r="A1980" s="982"/>
      <c r="B1980" s="973" t="s">
        <v>5038</v>
      </c>
      <c r="C1980" s="940" t="s">
        <v>5039</v>
      </c>
      <c r="D1980" s="941" t="s">
        <v>318</v>
      </c>
      <c r="E1980" s="957">
        <v>1</v>
      </c>
      <c r="F1980" s="975">
        <v>222535.75879396987</v>
      </c>
      <c r="G1980" s="908"/>
    </row>
    <row r="1981" spans="1:7">
      <c r="A1981" s="982"/>
      <c r="B1981" s="973" t="s">
        <v>2371</v>
      </c>
      <c r="C1981" s="940" t="s">
        <v>5040</v>
      </c>
      <c r="D1981" s="941" t="s">
        <v>318</v>
      </c>
      <c r="E1981" s="957">
        <v>1</v>
      </c>
      <c r="F1981" s="975">
        <v>177480.13065326633</v>
      </c>
      <c r="G1981" s="908"/>
    </row>
    <row r="1982" spans="1:7">
      <c r="A1982" s="982"/>
      <c r="B1982" s="973" t="s">
        <v>2372</v>
      </c>
      <c r="C1982" s="940" t="s">
        <v>5041</v>
      </c>
      <c r="D1982" s="941" t="s">
        <v>318</v>
      </c>
      <c r="E1982" s="957">
        <v>1</v>
      </c>
      <c r="F1982" s="975">
        <v>164940.11055276383</v>
      </c>
      <c r="G1982" s="908"/>
    </row>
    <row r="1983" spans="1:7">
      <c r="A1983" s="982"/>
      <c r="B1983" s="973" t="s">
        <v>2373</v>
      </c>
      <c r="C1983" s="940" t="s">
        <v>5042</v>
      </c>
      <c r="D1983" s="941" t="s">
        <v>318</v>
      </c>
      <c r="E1983" s="957">
        <v>1</v>
      </c>
      <c r="F1983" s="975">
        <v>159844.86432160807</v>
      </c>
      <c r="G1983" s="908"/>
    </row>
    <row r="1984" spans="1:7">
      <c r="A1984" s="982"/>
      <c r="B1984" s="973" t="s">
        <v>2374</v>
      </c>
      <c r="C1984" s="940" t="s">
        <v>5043</v>
      </c>
      <c r="D1984" s="941" t="s">
        <v>318</v>
      </c>
      <c r="E1984" s="957">
        <v>1</v>
      </c>
      <c r="F1984" s="975">
        <v>155532.79396984924</v>
      </c>
      <c r="G1984" s="908"/>
    </row>
    <row r="1985" spans="1:7">
      <c r="A1985" s="982"/>
      <c r="B1985" s="973" t="s">
        <v>2375</v>
      </c>
      <c r="C1985" s="940" t="s">
        <v>5044</v>
      </c>
      <c r="D1985" s="941" t="s">
        <v>318</v>
      </c>
      <c r="E1985" s="957">
        <v>1</v>
      </c>
      <c r="F1985" s="975">
        <v>152003.89949748744</v>
      </c>
      <c r="G1985" s="908"/>
    </row>
    <row r="1986" spans="1:7">
      <c r="A1986" s="982"/>
      <c r="B1986" s="973" t="s">
        <v>2376</v>
      </c>
      <c r="C1986" s="940" t="s">
        <v>5045</v>
      </c>
      <c r="D1986" s="941" t="s">
        <v>318</v>
      </c>
      <c r="E1986" s="957">
        <v>1</v>
      </c>
      <c r="F1986" s="975">
        <v>149258.1809045226</v>
      </c>
      <c r="G1986" s="908"/>
    </row>
    <row r="1987" spans="1:7">
      <c r="A1987" s="982"/>
      <c r="B1987" s="973" t="s">
        <v>2377</v>
      </c>
      <c r="C1987" s="940" t="s">
        <v>5046</v>
      </c>
      <c r="D1987" s="941" t="s">
        <v>318</v>
      </c>
      <c r="E1987" s="957">
        <v>1</v>
      </c>
      <c r="F1987" s="975">
        <v>146116.27135678392</v>
      </c>
      <c r="G1987" s="908"/>
    </row>
    <row r="1988" spans="1:7">
      <c r="A1988" s="982"/>
      <c r="B1988" s="973" t="s">
        <v>2378</v>
      </c>
      <c r="C1988" s="940" t="s">
        <v>5047</v>
      </c>
      <c r="D1988" s="941" t="s">
        <v>318</v>
      </c>
      <c r="E1988" s="957">
        <v>1</v>
      </c>
      <c r="F1988" s="975">
        <v>145720.08040201006</v>
      </c>
      <c r="G1988" s="908"/>
    </row>
    <row r="1989" spans="1:7">
      <c r="A1989" s="982"/>
      <c r="B1989" s="973" t="s">
        <v>2379</v>
      </c>
      <c r="C1989" s="940" t="s">
        <v>5048</v>
      </c>
      <c r="D1989" s="941" t="s">
        <v>318</v>
      </c>
      <c r="E1989" s="957">
        <v>1</v>
      </c>
      <c r="F1989" s="975">
        <v>145815.67587939699</v>
      </c>
      <c r="G1989" s="908"/>
    </row>
    <row r="1990" spans="1:7">
      <c r="A1990" s="982"/>
      <c r="B1990" s="973" t="s">
        <v>5049</v>
      </c>
      <c r="C1990" s="940" t="s">
        <v>5050</v>
      </c>
      <c r="D1990" s="941" t="s">
        <v>318</v>
      </c>
      <c r="E1990" s="957">
        <v>1</v>
      </c>
      <c r="F1990" s="975">
        <v>452302.61472000007</v>
      </c>
      <c r="G1990" s="908"/>
    </row>
    <row r="1991" spans="1:7">
      <c r="A1991" s="982"/>
      <c r="B1991" s="973" t="s">
        <v>5051</v>
      </c>
      <c r="C1991" s="940" t="s">
        <v>5052</v>
      </c>
      <c r="D1991" s="941" t="s">
        <v>318</v>
      </c>
      <c r="E1991" s="957">
        <v>1</v>
      </c>
      <c r="F1991" s="975">
        <v>349739.55432</v>
      </c>
      <c r="G1991" s="908"/>
    </row>
    <row r="1992" spans="1:7">
      <c r="A1992" s="982"/>
      <c r="B1992" s="973" t="s">
        <v>5053</v>
      </c>
      <c r="C1992" s="940" t="s">
        <v>5054</v>
      </c>
      <c r="D1992" s="941" t="s">
        <v>318</v>
      </c>
      <c r="E1992" s="957">
        <v>1</v>
      </c>
      <c r="F1992" s="975">
        <v>271021.84992000001</v>
      </c>
      <c r="G1992" s="908"/>
    </row>
    <row r="1993" spans="1:7">
      <c r="A1993" s="982"/>
      <c r="B1993" s="973" t="s">
        <v>2380</v>
      </c>
      <c r="C1993" s="940" t="s">
        <v>5055</v>
      </c>
      <c r="D1993" s="941" t="s">
        <v>318</v>
      </c>
      <c r="E1993" s="957">
        <v>1</v>
      </c>
      <c r="F1993" s="975">
        <v>216149.50152000002</v>
      </c>
      <c r="G1993" s="908"/>
    </row>
    <row r="1994" spans="1:7">
      <c r="A1994" s="982"/>
      <c r="B1994" s="973" t="s">
        <v>2381</v>
      </c>
      <c r="C1994" s="940" t="s">
        <v>5056</v>
      </c>
      <c r="D1994" s="941" t="s">
        <v>318</v>
      </c>
      <c r="E1994" s="957">
        <v>1</v>
      </c>
      <c r="F1994" s="975">
        <v>200877.26183999999</v>
      </c>
      <c r="G1994" s="908"/>
    </row>
    <row r="1995" spans="1:7">
      <c r="A1995" s="982"/>
      <c r="B1995" s="973" t="s">
        <v>2382</v>
      </c>
      <c r="C1995" s="940" t="s">
        <v>5057</v>
      </c>
      <c r="D1995" s="941" t="s">
        <v>318</v>
      </c>
      <c r="E1995" s="957">
        <v>1</v>
      </c>
      <c r="F1995" s="975">
        <v>194671.86336000002</v>
      </c>
      <c r="G1995" s="908"/>
    </row>
    <row r="1996" spans="1:7">
      <c r="A1996" s="982"/>
      <c r="B1996" s="973" t="s">
        <v>2383</v>
      </c>
      <c r="C1996" s="940" t="s">
        <v>5058</v>
      </c>
      <c r="D1996" s="941" t="s">
        <v>318</v>
      </c>
      <c r="E1996" s="957">
        <v>1</v>
      </c>
      <c r="F1996" s="975">
        <v>189420.27911999999</v>
      </c>
      <c r="G1996" s="908"/>
    </row>
    <row r="1997" spans="1:7">
      <c r="A1997" s="982"/>
      <c r="B1997" s="973" t="s">
        <v>2384</v>
      </c>
      <c r="C1997" s="940" t="s">
        <v>5059</v>
      </c>
      <c r="D1997" s="941" t="s">
        <v>318</v>
      </c>
      <c r="E1997" s="957">
        <v>1</v>
      </c>
      <c r="F1997" s="975">
        <v>185122.50912</v>
      </c>
      <c r="G1997" s="908"/>
    </row>
    <row r="1998" spans="1:7">
      <c r="A1998" s="982"/>
      <c r="B1998" s="973" t="s">
        <v>2385</v>
      </c>
      <c r="C1998" s="940" t="s">
        <v>5060</v>
      </c>
      <c r="D1998" s="941" t="s">
        <v>318</v>
      </c>
      <c r="E1998" s="957">
        <v>1</v>
      </c>
      <c r="F1998" s="975">
        <v>181778.55335999999</v>
      </c>
      <c r="G1998" s="908"/>
    </row>
    <row r="1999" spans="1:7">
      <c r="A1999" s="982"/>
      <c r="B1999" s="973" t="s">
        <v>2386</v>
      </c>
      <c r="C1999" s="940" t="s">
        <v>5061</v>
      </c>
      <c r="D1999" s="941" t="s">
        <v>318</v>
      </c>
      <c r="E1999" s="957">
        <v>1</v>
      </c>
      <c r="F1999" s="975">
        <v>177952.08456000002</v>
      </c>
      <c r="G1999" s="908"/>
    </row>
    <row r="2000" spans="1:7">
      <c r="A2000" s="982"/>
      <c r="B2000" s="973" t="s">
        <v>2387</v>
      </c>
      <c r="C2000" s="940" t="s">
        <v>5062</v>
      </c>
      <c r="D2000" s="941" t="s">
        <v>318</v>
      </c>
      <c r="E2000" s="957">
        <v>1</v>
      </c>
      <c r="F2000" s="975">
        <v>177469.57152000003</v>
      </c>
      <c r="G2000" s="908"/>
    </row>
    <row r="2001" spans="1:7">
      <c r="A2001" s="982"/>
      <c r="B2001" s="973" t="s">
        <v>2388</v>
      </c>
      <c r="C2001" s="940" t="s">
        <v>5063</v>
      </c>
      <c r="D2001" s="941" t="s">
        <v>318</v>
      </c>
      <c r="E2001" s="957">
        <v>1</v>
      </c>
      <c r="F2001" s="975">
        <v>177585.99533999999</v>
      </c>
      <c r="G2001" s="908"/>
    </row>
    <row r="2002" spans="1:7">
      <c r="A2002" s="982"/>
      <c r="B2002" s="973" t="s">
        <v>5064</v>
      </c>
      <c r="C2002" s="940" t="s">
        <v>5065</v>
      </c>
      <c r="D2002" s="941" t="s">
        <v>318</v>
      </c>
      <c r="E2002" s="957">
        <v>1</v>
      </c>
      <c r="F2002" s="975">
        <v>376918.84560000006</v>
      </c>
      <c r="G2002" s="908"/>
    </row>
    <row r="2003" spans="1:7">
      <c r="A2003" s="982"/>
      <c r="B2003" s="973" t="s">
        <v>5066</v>
      </c>
      <c r="C2003" s="940" t="s">
        <v>5067</v>
      </c>
      <c r="D2003" s="941" t="s">
        <v>318</v>
      </c>
      <c r="E2003" s="957">
        <v>1</v>
      </c>
      <c r="F2003" s="975">
        <v>291449.6286</v>
      </c>
      <c r="G2003" s="908"/>
    </row>
    <row r="2004" spans="1:7">
      <c r="A2004" s="982"/>
      <c r="B2004" s="973" t="s">
        <v>5068</v>
      </c>
      <c r="C2004" s="940" t="s">
        <v>5069</v>
      </c>
      <c r="D2004" s="941" t="s">
        <v>318</v>
      </c>
      <c r="E2004" s="957">
        <v>1</v>
      </c>
      <c r="F2004" s="975">
        <v>225851.54160000003</v>
      </c>
      <c r="G2004" s="908"/>
    </row>
    <row r="2005" spans="1:7">
      <c r="A2005" s="982"/>
      <c r="B2005" s="973" t="s">
        <v>2389</v>
      </c>
      <c r="C2005" s="940" t="s">
        <v>5070</v>
      </c>
      <c r="D2005" s="941" t="s">
        <v>318</v>
      </c>
      <c r="E2005" s="957">
        <v>1</v>
      </c>
      <c r="F2005" s="975">
        <v>180124.5846</v>
      </c>
      <c r="G2005" s="908"/>
    </row>
    <row r="2006" spans="1:7">
      <c r="A2006" s="982"/>
      <c r="B2006" s="973" t="s">
        <v>2390</v>
      </c>
      <c r="C2006" s="940" t="s">
        <v>5071</v>
      </c>
      <c r="D2006" s="941" t="s">
        <v>318</v>
      </c>
      <c r="E2006" s="957">
        <v>1</v>
      </c>
      <c r="F2006" s="975">
        <v>167397.7182</v>
      </c>
      <c r="G2006" s="908"/>
    </row>
    <row r="2007" spans="1:7">
      <c r="A2007" s="982"/>
      <c r="B2007" s="973" t="s">
        <v>2391</v>
      </c>
      <c r="C2007" s="940" t="s">
        <v>5072</v>
      </c>
      <c r="D2007" s="941" t="s">
        <v>318</v>
      </c>
      <c r="E2007" s="957">
        <v>1</v>
      </c>
      <c r="F2007" s="975">
        <v>162226.5528</v>
      </c>
      <c r="G2007" s="908"/>
    </row>
    <row r="2008" spans="1:7">
      <c r="A2008" s="982"/>
      <c r="B2008" s="973" t="s">
        <v>2392</v>
      </c>
      <c r="C2008" s="940" t="s">
        <v>5073</v>
      </c>
      <c r="D2008" s="941" t="s">
        <v>318</v>
      </c>
      <c r="E2008" s="957">
        <v>1</v>
      </c>
      <c r="F2008" s="975">
        <v>157850.23260000002</v>
      </c>
      <c r="G2008" s="908"/>
    </row>
    <row r="2009" spans="1:7">
      <c r="A2009" s="982"/>
      <c r="B2009" s="973" t="s">
        <v>2393</v>
      </c>
      <c r="C2009" s="940" t="s">
        <v>5074</v>
      </c>
      <c r="D2009" s="941" t="s">
        <v>318</v>
      </c>
      <c r="E2009" s="957">
        <v>1</v>
      </c>
      <c r="F2009" s="975">
        <v>154268.75760000001</v>
      </c>
      <c r="G2009" s="908"/>
    </row>
    <row r="2010" spans="1:7">
      <c r="A2010" s="982"/>
      <c r="B2010" s="973" t="s">
        <v>2394</v>
      </c>
      <c r="C2010" s="940" t="s">
        <v>5075</v>
      </c>
      <c r="D2010" s="941" t="s">
        <v>318</v>
      </c>
      <c r="E2010" s="957">
        <v>1</v>
      </c>
      <c r="F2010" s="975">
        <v>151482.12779999999</v>
      </c>
      <c r="G2010" s="908"/>
    </row>
    <row r="2011" spans="1:7">
      <c r="A2011" s="982"/>
      <c r="B2011" s="973" t="s">
        <v>2395</v>
      </c>
      <c r="C2011" s="940" t="s">
        <v>5076</v>
      </c>
      <c r="D2011" s="941" t="s">
        <v>318</v>
      </c>
      <c r="E2011" s="957">
        <v>1</v>
      </c>
      <c r="F2011" s="975">
        <v>148293.4038</v>
      </c>
      <c r="G2011" s="908"/>
    </row>
    <row r="2012" spans="1:7">
      <c r="A2012" s="982"/>
      <c r="B2012" s="973" t="s">
        <v>2396</v>
      </c>
      <c r="C2012" s="940" t="s">
        <v>5077</v>
      </c>
      <c r="D2012" s="941" t="s">
        <v>318</v>
      </c>
      <c r="E2012" s="957">
        <v>1</v>
      </c>
      <c r="F2012" s="975">
        <v>147891.30960000001</v>
      </c>
      <c r="G2012" s="908"/>
    </row>
    <row r="2013" spans="1:7">
      <c r="A2013" s="982"/>
      <c r="B2013" s="973" t="s">
        <v>2397</v>
      </c>
      <c r="C2013" s="940" t="s">
        <v>5078</v>
      </c>
      <c r="D2013" s="941" t="s">
        <v>318</v>
      </c>
      <c r="E2013" s="957">
        <v>1</v>
      </c>
      <c r="F2013" s="975">
        <v>147988.32945000002</v>
      </c>
      <c r="G2013" s="908"/>
    </row>
    <row r="2014" spans="1:7">
      <c r="A2014" s="982"/>
      <c r="B2014" s="973" t="s">
        <v>5079</v>
      </c>
      <c r="C2014" s="940" t="s">
        <v>5080</v>
      </c>
      <c r="D2014" s="941" t="s">
        <v>318</v>
      </c>
      <c r="E2014" s="957">
        <v>1</v>
      </c>
      <c r="F2014" s="975">
        <v>378812.9101507538</v>
      </c>
      <c r="G2014" s="908"/>
    </row>
    <row r="2015" spans="1:7">
      <c r="A2015" s="982"/>
      <c r="B2015" s="973" t="s">
        <v>5081</v>
      </c>
      <c r="C2015" s="940" t="s">
        <v>5082</v>
      </c>
      <c r="D2015" s="941" t="s">
        <v>318</v>
      </c>
      <c r="E2015" s="957">
        <v>1</v>
      </c>
      <c r="F2015" s="975">
        <v>292914.19959798997</v>
      </c>
      <c r="G2015" s="908"/>
    </row>
    <row r="2016" spans="1:7">
      <c r="A2016" s="982"/>
      <c r="B2016" s="973" t="s">
        <v>5083</v>
      </c>
      <c r="C2016" s="940" t="s">
        <v>5084</v>
      </c>
      <c r="D2016" s="941" t="s">
        <v>318</v>
      </c>
      <c r="E2016" s="957">
        <v>1</v>
      </c>
      <c r="F2016" s="975">
        <v>226986.47396984926</v>
      </c>
      <c r="G2016" s="908"/>
    </row>
    <row r="2017" spans="1:7">
      <c r="A2017" s="982"/>
      <c r="B2017" s="973" t="s">
        <v>2398</v>
      </c>
      <c r="C2017" s="940" t="s">
        <v>5085</v>
      </c>
      <c r="D2017" s="941" t="s">
        <v>318</v>
      </c>
      <c r="E2017" s="957">
        <v>1</v>
      </c>
      <c r="F2017" s="975">
        <v>181029.73326633166</v>
      </c>
      <c r="G2017" s="908"/>
    </row>
    <row r="2018" spans="1:7">
      <c r="A2018" s="982"/>
      <c r="B2018" s="973" t="s">
        <v>2399</v>
      </c>
      <c r="C2018" s="940" t="s">
        <v>5086</v>
      </c>
      <c r="D2018" s="941" t="s">
        <v>318</v>
      </c>
      <c r="E2018" s="957">
        <v>1</v>
      </c>
      <c r="F2018" s="975">
        <v>168238.9127638191</v>
      </c>
      <c r="G2018" s="908"/>
    </row>
    <row r="2019" spans="1:7">
      <c r="A2019" s="982"/>
      <c r="B2019" s="973" t="s">
        <v>2400</v>
      </c>
      <c r="C2019" s="940" t="s">
        <v>5087</v>
      </c>
      <c r="D2019" s="941" t="s">
        <v>318</v>
      </c>
      <c r="E2019" s="957">
        <v>1</v>
      </c>
      <c r="F2019" s="975">
        <v>163041.76160804022</v>
      </c>
      <c r="G2019" s="908"/>
    </row>
    <row r="2020" spans="1:7">
      <c r="A2020" s="982"/>
      <c r="B2020" s="973" t="s">
        <v>2401</v>
      </c>
      <c r="C2020" s="940" t="s">
        <v>5088</v>
      </c>
      <c r="D2020" s="941" t="s">
        <v>318</v>
      </c>
      <c r="E2020" s="957">
        <v>1</v>
      </c>
      <c r="F2020" s="975">
        <v>158643.44984924622</v>
      </c>
      <c r="G2020" s="908"/>
    </row>
    <row r="2021" spans="1:7">
      <c r="A2021" s="982"/>
      <c r="B2021" s="973" t="s">
        <v>2402</v>
      </c>
      <c r="C2021" s="940" t="s">
        <v>5089</v>
      </c>
      <c r="D2021" s="941" t="s">
        <v>318</v>
      </c>
      <c r="E2021" s="957">
        <v>1</v>
      </c>
      <c r="F2021" s="975">
        <v>155043.97748743719</v>
      </c>
      <c r="G2021" s="908"/>
    </row>
    <row r="2022" spans="1:7">
      <c r="A2022" s="982"/>
      <c r="B2022" s="973" t="s">
        <v>2403</v>
      </c>
      <c r="C2022" s="940" t="s">
        <v>5090</v>
      </c>
      <c r="D2022" s="941" t="s">
        <v>318</v>
      </c>
      <c r="E2022" s="957">
        <v>1</v>
      </c>
      <c r="F2022" s="975">
        <v>152243.34452261304</v>
      </c>
      <c r="G2022" s="908"/>
    </row>
    <row r="2023" spans="1:7">
      <c r="A2023" s="982"/>
      <c r="B2023" s="973" t="s">
        <v>2404</v>
      </c>
      <c r="C2023" s="940" t="s">
        <v>5091</v>
      </c>
      <c r="D2023" s="941" t="s">
        <v>318</v>
      </c>
      <c r="E2023" s="957">
        <v>1</v>
      </c>
      <c r="F2023" s="975">
        <v>149038.59678391961</v>
      </c>
      <c r="G2023" s="908"/>
    </row>
    <row r="2024" spans="1:7">
      <c r="A2024" s="982"/>
      <c r="B2024" s="973" t="s">
        <v>2405</v>
      </c>
      <c r="C2024" s="940" t="s">
        <v>5092</v>
      </c>
      <c r="D2024" s="941" t="s">
        <v>318</v>
      </c>
      <c r="E2024" s="957">
        <v>1</v>
      </c>
      <c r="F2024" s="975">
        <v>148634.48201005027</v>
      </c>
      <c r="G2024" s="908"/>
    </row>
    <row r="2025" spans="1:7">
      <c r="A2025" s="982"/>
      <c r="B2025" s="973" t="s">
        <v>2406</v>
      </c>
      <c r="C2025" s="940" t="s">
        <v>5093</v>
      </c>
      <c r="D2025" s="941" t="s">
        <v>318</v>
      </c>
      <c r="E2025" s="957">
        <v>1</v>
      </c>
      <c r="F2025" s="975">
        <v>148731.98939698492</v>
      </c>
      <c r="G2025" s="908"/>
    </row>
    <row r="2026" spans="1:7">
      <c r="A2026" s="982"/>
      <c r="B2026" s="973" t="s">
        <v>5094</v>
      </c>
      <c r="C2026" s="940" t="s">
        <v>5095</v>
      </c>
      <c r="D2026" s="941" t="s">
        <v>318</v>
      </c>
      <c r="E2026" s="957">
        <v>1</v>
      </c>
      <c r="F2026" s="975">
        <v>461171.29344000004</v>
      </c>
      <c r="G2026" s="908"/>
    </row>
    <row r="2027" spans="1:7">
      <c r="A2027" s="982"/>
      <c r="B2027" s="973" t="s">
        <v>5096</v>
      </c>
      <c r="C2027" s="940" t="s">
        <v>5097</v>
      </c>
      <c r="D2027" s="941" t="s">
        <v>318</v>
      </c>
      <c r="E2027" s="957">
        <v>1</v>
      </c>
      <c r="F2027" s="975">
        <v>356597.19263999996</v>
      </c>
      <c r="G2027" s="908"/>
    </row>
    <row r="2028" spans="1:7">
      <c r="A2028" s="982"/>
      <c r="B2028" s="973" t="s">
        <v>5098</v>
      </c>
      <c r="C2028" s="940" t="s">
        <v>5099</v>
      </c>
      <c r="D2028" s="941" t="s">
        <v>318</v>
      </c>
      <c r="E2028" s="957">
        <v>1</v>
      </c>
      <c r="F2028" s="975">
        <v>276336.00384000002</v>
      </c>
      <c r="G2028" s="908"/>
    </row>
    <row r="2029" spans="1:7">
      <c r="A2029" s="982"/>
      <c r="B2029" s="973" t="s">
        <v>2407</v>
      </c>
      <c r="C2029" s="940" t="s">
        <v>5100</v>
      </c>
      <c r="D2029" s="941" t="s">
        <v>318</v>
      </c>
      <c r="E2029" s="957">
        <v>1</v>
      </c>
      <c r="F2029" s="975">
        <v>220387.72704000003</v>
      </c>
      <c r="G2029" s="908"/>
    </row>
    <row r="2030" spans="1:7">
      <c r="A2030" s="982"/>
      <c r="B2030" s="973" t="s">
        <v>2408</v>
      </c>
      <c r="C2030" s="940" t="s">
        <v>5101</v>
      </c>
      <c r="D2030" s="941" t="s">
        <v>318</v>
      </c>
      <c r="E2030" s="957">
        <v>1</v>
      </c>
      <c r="F2030" s="975">
        <v>204816.03168000001</v>
      </c>
      <c r="G2030" s="908"/>
    </row>
    <row r="2031" spans="1:7">
      <c r="A2031" s="982"/>
      <c r="B2031" s="973" t="s">
        <v>2409</v>
      </c>
      <c r="C2031" s="940" t="s">
        <v>5102</v>
      </c>
      <c r="D2031" s="941" t="s">
        <v>318</v>
      </c>
      <c r="E2031" s="957">
        <v>1</v>
      </c>
      <c r="F2031" s="975">
        <v>198488.95872000002</v>
      </c>
      <c r="G2031" s="908"/>
    </row>
    <row r="2032" spans="1:7">
      <c r="A2032" s="982"/>
      <c r="B2032" s="973" t="s">
        <v>2410</v>
      </c>
      <c r="C2032" s="940" t="s">
        <v>5103</v>
      </c>
      <c r="D2032" s="941" t="s">
        <v>318</v>
      </c>
      <c r="E2032" s="957">
        <v>1</v>
      </c>
      <c r="F2032" s="975">
        <v>193134.40224</v>
      </c>
      <c r="G2032" s="908"/>
    </row>
    <row r="2033" spans="1:7">
      <c r="A2033" s="982"/>
      <c r="B2033" s="973" t="s">
        <v>2411</v>
      </c>
      <c r="C2033" s="940" t="s">
        <v>5104</v>
      </c>
      <c r="D2033" s="941" t="s">
        <v>318</v>
      </c>
      <c r="E2033" s="957">
        <v>1</v>
      </c>
      <c r="F2033" s="975">
        <v>188752.36223999999</v>
      </c>
      <c r="G2033" s="908"/>
    </row>
    <row r="2034" spans="1:7">
      <c r="A2034" s="982"/>
      <c r="B2034" s="973" t="s">
        <v>2412</v>
      </c>
      <c r="C2034" s="940" t="s">
        <v>5105</v>
      </c>
      <c r="D2034" s="941" t="s">
        <v>318</v>
      </c>
      <c r="E2034" s="957">
        <v>1</v>
      </c>
      <c r="F2034" s="975">
        <v>185342.83872</v>
      </c>
      <c r="G2034" s="908"/>
    </row>
    <row r="2035" spans="1:7">
      <c r="A2035" s="982"/>
      <c r="B2035" s="973" t="s">
        <v>2413</v>
      </c>
      <c r="C2035" s="940" t="s">
        <v>5106</v>
      </c>
      <c r="D2035" s="941" t="s">
        <v>318</v>
      </c>
      <c r="E2035" s="957">
        <v>1</v>
      </c>
      <c r="F2035" s="975">
        <v>181441.34112000003</v>
      </c>
      <c r="G2035" s="908"/>
    </row>
    <row r="2036" spans="1:7">
      <c r="A2036" s="982"/>
      <c r="B2036" s="973" t="s">
        <v>2414</v>
      </c>
      <c r="C2036" s="940" t="s">
        <v>5107</v>
      </c>
      <c r="D2036" s="941" t="s">
        <v>318</v>
      </c>
      <c r="E2036" s="957">
        <v>1</v>
      </c>
      <c r="F2036" s="975">
        <v>180949.36704000001</v>
      </c>
      <c r="G2036" s="908"/>
    </row>
    <row r="2037" spans="1:7">
      <c r="A2037" s="982"/>
      <c r="B2037" s="973" t="s">
        <v>2415</v>
      </c>
      <c r="C2037" s="940" t="s">
        <v>5108</v>
      </c>
      <c r="D2037" s="941" t="s">
        <v>318</v>
      </c>
      <c r="E2037" s="957">
        <v>1</v>
      </c>
      <c r="F2037" s="975">
        <v>181068.07368</v>
      </c>
      <c r="G2037" s="908"/>
    </row>
    <row r="2038" spans="1:7">
      <c r="A2038" s="982"/>
      <c r="B2038" s="973" t="s">
        <v>5109</v>
      </c>
      <c r="C2038" s="940" t="s">
        <v>5110</v>
      </c>
      <c r="D2038" s="941" t="s">
        <v>318</v>
      </c>
      <c r="E2038" s="957">
        <v>1</v>
      </c>
      <c r="F2038" s="975">
        <v>384309.41120000003</v>
      </c>
      <c r="G2038" s="908"/>
    </row>
    <row r="2039" spans="1:7">
      <c r="A2039" s="982"/>
      <c r="B2039" s="973" t="s">
        <v>5111</v>
      </c>
      <c r="C2039" s="940" t="s">
        <v>5112</v>
      </c>
      <c r="D2039" s="941" t="s">
        <v>318</v>
      </c>
      <c r="E2039" s="957">
        <v>1</v>
      </c>
      <c r="F2039" s="975">
        <v>297164.3272</v>
      </c>
      <c r="G2039" s="908"/>
    </row>
    <row r="2040" spans="1:7">
      <c r="A2040" s="982"/>
      <c r="B2040" s="973" t="s">
        <v>5113</v>
      </c>
      <c r="C2040" s="940" t="s">
        <v>5114</v>
      </c>
      <c r="D2040" s="941" t="s">
        <v>318</v>
      </c>
      <c r="E2040" s="957">
        <v>1</v>
      </c>
      <c r="F2040" s="975">
        <v>230280.00320000004</v>
      </c>
      <c r="G2040" s="908"/>
    </row>
    <row r="2041" spans="1:7">
      <c r="A2041" s="982"/>
      <c r="B2041" s="973" t="s">
        <v>2416</v>
      </c>
      <c r="C2041" s="940" t="s">
        <v>5115</v>
      </c>
      <c r="D2041" s="941" t="s">
        <v>318</v>
      </c>
      <c r="E2041" s="957">
        <v>1</v>
      </c>
      <c r="F2041" s="975">
        <v>183656.43920000002</v>
      </c>
      <c r="G2041" s="908"/>
    </row>
    <row r="2042" spans="1:7">
      <c r="A2042" s="982"/>
      <c r="B2042" s="973" t="s">
        <v>2417</v>
      </c>
      <c r="C2042" s="940" t="s">
        <v>5116</v>
      </c>
      <c r="D2042" s="941" t="s">
        <v>318</v>
      </c>
      <c r="E2042" s="957">
        <v>1</v>
      </c>
      <c r="F2042" s="975">
        <v>170680.0264</v>
      </c>
      <c r="G2042" s="908"/>
    </row>
    <row r="2043" spans="1:7">
      <c r="A2043" s="982"/>
      <c r="B2043" s="973" t="s">
        <v>2418</v>
      </c>
      <c r="C2043" s="940" t="s">
        <v>5117</v>
      </c>
      <c r="D2043" s="941" t="s">
        <v>318</v>
      </c>
      <c r="E2043" s="957">
        <v>1</v>
      </c>
      <c r="F2043" s="975">
        <v>165407.46560000003</v>
      </c>
      <c r="G2043" s="908"/>
    </row>
    <row r="2044" spans="1:7">
      <c r="A2044" s="982"/>
      <c r="B2044" s="973" t="s">
        <v>2419</v>
      </c>
      <c r="C2044" s="940" t="s">
        <v>5118</v>
      </c>
      <c r="D2044" s="941" t="s">
        <v>318</v>
      </c>
      <c r="E2044" s="957">
        <v>1</v>
      </c>
      <c r="F2044" s="975">
        <v>160945.3352</v>
      </c>
      <c r="G2044" s="908"/>
    </row>
    <row r="2045" spans="1:7">
      <c r="A2045" s="982"/>
      <c r="B2045" s="973" t="s">
        <v>2420</v>
      </c>
      <c r="C2045" s="940" t="s">
        <v>5119</v>
      </c>
      <c r="D2045" s="941" t="s">
        <v>318</v>
      </c>
      <c r="E2045" s="957">
        <v>1</v>
      </c>
      <c r="F2045" s="975">
        <v>157293.63520000002</v>
      </c>
      <c r="G2045" s="908"/>
    </row>
    <row r="2046" spans="1:7">
      <c r="A2046" s="982"/>
      <c r="B2046" s="973" t="s">
        <v>2421</v>
      </c>
      <c r="C2046" s="940" t="s">
        <v>5120</v>
      </c>
      <c r="D2046" s="941" t="s">
        <v>318</v>
      </c>
      <c r="E2046" s="957">
        <v>1</v>
      </c>
      <c r="F2046" s="975">
        <v>154452.36559999999</v>
      </c>
      <c r="G2046" s="908"/>
    </row>
    <row r="2047" spans="1:7">
      <c r="A2047" s="982"/>
      <c r="B2047" s="973" t="s">
        <v>2422</v>
      </c>
      <c r="C2047" s="940" t="s">
        <v>5121</v>
      </c>
      <c r="D2047" s="941" t="s">
        <v>318</v>
      </c>
      <c r="E2047" s="957">
        <v>1</v>
      </c>
      <c r="F2047" s="975">
        <v>151201.1176</v>
      </c>
      <c r="G2047" s="908"/>
    </row>
    <row r="2048" spans="1:7">
      <c r="A2048" s="982"/>
      <c r="B2048" s="973" t="s">
        <v>2423</v>
      </c>
      <c r="C2048" s="940" t="s">
        <v>5122</v>
      </c>
      <c r="D2048" s="941" t="s">
        <v>318</v>
      </c>
      <c r="E2048" s="957">
        <v>1</v>
      </c>
      <c r="F2048" s="975">
        <v>150791.13920000001</v>
      </c>
      <c r="G2048" s="908"/>
    </row>
    <row r="2049" spans="1:7">
      <c r="A2049" s="982"/>
      <c r="B2049" s="973" t="s">
        <v>2424</v>
      </c>
      <c r="C2049" s="940" t="s">
        <v>5123</v>
      </c>
      <c r="D2049" s="941" t="s">
        <v>318</v>
      </c>
      <c r="E2049" s="957">
        <v>1</v>
      </c>
      <c r="F2049" s="975">
        <v>150890.06140000001</v>
      </c>
      <c r="G2049" s="908"/>
    </row>
    <row r="2050" spans="1:7">
      <c r="A2050" s="982"/>
      <c r="B2050" s="973" t="s">
        <v>5124</v>
      </c>
      <c r="C2050" s="940" t="s">
        <v>5125</v>
      </c>
      <c r="D2050" s="941" t="s">
        <v>318</v>
      </c>
      <c r="E2050" s="957">
        <v>1</v>
      </c>
      <c r="F2050" s="975">
        <v>386240.61427135678</v>
      </c>
      <c r="G2050" s="908"/>
    </row>
    <row r="2051" spans="1:7">
      <c r="A2051" s="982"/>
      <c r="B2051" s="973" t="s">
        <v>5126</v>
      </c>
      <c r="C2051" s="940" t="s">
        <v>5127</v>
      </c>
      <c r="D2051" s="941" t="s">
        <v>318</v>
      </c>
      <c r="E2051" s="957">
        <v>1</v>
      </c>
      <c r="F2051" s="975">
        <v>298657.6152763819</v>
      </c>
      <c r="G2051" s="908"/>
    </row>
    <row r="2052" spans="1:7">
      <c r="A2052" s="982"/>
      <c r="B2052" s="973" t="s">
        <v>5128</v>
      </c>
      <c r="C2052" s="940" t="s">
        <v>5129</v>
      </c>
      <c r="D2052" s="941" t="s">
        <v>318</v>
      </c>
      <c r="E2052" s="957">
        <v>1</v>
      </c>
      <c r="F2052" s="975">
        <v>231437.18914572868</v>
      </c>
      <c r="G2052" s="908"/>
    </row>
    <row r="2053" spans="1:7">
      <c r="A2053" s="982"/>
      <c r="B2053" s="973" t="s">
        <v>2425</v>
      </c>
      <c r="C2053" s="940" t="s">
        <v>5130</v>
      </c>
      <c r="D2053" s="941" t="s">
        <v>318</v>
      </c>
      <c r="E2053" s="957">
        <v>1</v>
      </c>
      <c r="F2053" s="975">
        <v>184579.335879397</v>
      </c>
      <c r="G2053" s="908"/>
    </row>
    <row r="2054" spans="1:7">
      <c r="A2054" s="982"/>
      <c r="B2054" s="973" t="s">
        <v>2426</v>
      </c>
      <c r="C2054" s="940" t="s">
        <v>5131</v>
      </c>
      <c r="D2054" s="941" t="s">
        <v>318</v>
      </c>
      <c r="E2054" s="957">
        <v>1</v>
      </c>
      <c r="F2054" s="975">
        <v>171537.7149748744</v>
      </c>
      <c r="G2054" s="908"/>
    </row>
    <row r="2055" spans="1:7">
      <c r="A2055" s="982"/>
      <c r="B2055" s="973" t="s">
        <v>2427</v>
      </c>
      <c r="C2055" s="940" t="s">
        <v>5132</v>
      </c>
      <c r="D2055" s="941" t="s">
        <v>318</v>
      </c>
      <c r="E2055" s="957">
        <v>1</v>
      </c>
      <c r="F2055" s="975">
        <v>166238.65889447241</v>
      </c>
      <c r="G2055" s="908"/>
    </row>
    <row r="2056" spans="1:7">
      <c r="A2056" s="982"/>
      <c r="B2056" s="973" t="s">
        <v>2428</v>
      </c>
      <c r="C2056" s="940" t="s">
        <v>5133</v>
      </c>
      <c r="D2056" s="941" t="s">
        <v>318</v>
      </c>
      <c r="E2056" s="957">
        <v>1</v>
      </c>
      <c r="F2056" s="975">
        <v>161754.10572864322</v>
      </c>
      <c r="G2056" s="908"/>
    </row>
    <row r="2057" spans="1:7">
      <c r="A2057" s="982"/>
      <c r="B2057" s="973" t="s">
        <v>2429</v>
      </c>
      <c r="C2057" s="940" t="s">
        <v>5134</v>
      </c>
      <c r="D2057" s="941" t="s">
        <v>318</v>
      </c>
      <c r="E2057" s="957">
        <v>1</v>
      </c>
      <c r="F2057" s="975">
        <v>158084.05547738695</v>
      </c>
      <c r="G2057" s="908"/>
    </row>
    <row r="2058" spans="1:7">
      <c r="A2058" s="982"/>
      <c r="B2058" s="973" t="s">
        <v>2430</v>
      </c>
      <c r="C2058" s="940" t="s">
        <v>5135</v>
      </c>
      <c r="D2058" s="941" t="s">
        <v>318</v>
      </c>
      <c r="E2058" s="957">
        <v>1</v>
      </c>
      <c r="F2058" s="975">
        <v>155228.50814070352</v>
      </c>
      <c r="G2058" s="908"/>
    </row>
    <row r="2059" spans="1:7">
      <c r="A2059" s="982"/>
      <c r="B2059" s="973" t="s">
        <v>2431</v>
      </c>
      <c r="C2059" s="940" t="s">
        <v>5136</v>
      </c>
      <c r="D2059" s="941" t="s">
        <v>318</v>
      </c>
      <c r="E2059" s="957">
        <v>1</v>
      </c>
      <c r="F2059" s="975">
        <v>151960.92221105529</v>
      </c>
      <c r="G2059" s="908"/>
    </row>
    <row r="2060" spans="1:7">
      <c r="A2060" s="982"/>
      <c r="B2060" s="973" t="s">
        <v>2432</v>
      </c>
      <c r="C2060" s="940" t="s">
        <v>5137</v>
      </c>
      <c r="D2060" s="941" t="s">
        <v>318</v>
      </c>
      <c r="E2060" s="957">
        <v>1</v>
      </c>
      <c r="F2060" s="975">
        <v>151548.88361809048</v>
      </c>
      <c r="G2060" s="908"/>
    </row>
    <row r="2061" spans="1:7">
      <c r="A2061" s="982"/>
      <c r="B2061" s="973" t="s">
        <v>2433</v>
      </c>
      <c r="C2061" s="940" t="s">
        <v>5138</v>
      </c>
      <c r="D2061" s="941" t="s">
        <v>318</v>
      </c>
      <c r="E2061" s="957">
        <v>1</v>
      </c>
      <c r="F2061" s="975">
        <v>151648.30291457288</v>
      </c>
      <c r="G2061" s="908"/>
    </row>
    <row r="2062" spans="1:7">
      <c r="A2062" s="982"/>
      <c r="B2062" s="983"/>
      <c r="C2062" s="984"/>
      <c r="D2062" s="985"/>
      <c r="E2062" s="986"/>
      <c r="F2062" s="987"/>
      <c r="G2062" s="908"/>
    </row>
    <row r="2063" spans="1:7">
      <c r="A2063" s="982"/>
      <c r="B2063" s="983"/>
      <c r="C2063" s="984"/>
      <c r="D2063" s="985"/>
      <c r="E2063" s="986"/>
      <c r="F2063" s="987"/>
      <c r="G2063" s="908"/>
    </row>
    <row r="2064" spans="1:7">
      <c r="A2064" s="982"/>
      <c r="B2064" s="985"/>
      <c r="C2064" s="984"/>
      <c r="D2064" s="919"/>
      <c r="E2064" s="986"/>
      <c r="F2064" s="987"/>
      <c r="G2064" s="908"/>
    </row>
    <row r="2065" spans="1:8" ht="30">
      <c r="B2065" s="887" t="s">
        <v>2434</v>
      </c>
      <c r="C2065" s="888"/>
      <c r="D2065" s="888"/>
      <c r="E2065" s="888"/>
      <c r="F2065" s="889"/>
    </row>
    <row r="2066" spans="1:8" ht="26.25">
      <c r="B2066" s="988"/>
      <c r="C2066" s="988"/>
      <c r="D2066" s="969"/>
      <c r="E2066" s="969"/>
      <c r="F2066" s="970"/>
    </row>
    <row r="2067" spans="1:8" ht="14.25" customHeight="1">
      <c r="B2067" s="988"/>
      <c r="C2067" s="989" t="s">
        <v>316</v>
      </c>
      <c r="D2067" s="990" t="s">
        <v>865</v>
      </c>
      <c r="E2067" s="894">
        <v>1</v>
      </c>
      <c r="F2067" s="890"/>
    </row>
    <row r="2068" spans="1:8" ht="12.75" customHeight="1">
      <c r="B2068" s="991"/>
      <c r="C2068" s="992"/>
      <c r="D2068" s="990" t="s">
        <v>314</v>
      </c>
      <c r="E2068" s="894">
        <v>0</v>
      </c>
    </row>
    <row r="2069" spans="1:8">
      <c r="C2069" s="992"/>
      <c r="E2069" s="993"/>
      <c r="F2069" s="921"/>
    </row>
    <row r="2070" spans="1:8" ht="20.25">
      <c r="B2070" s="896" t="s">
        <v>2435</v>
      </c>
      <c r="C2070" s="992"/>
    </row>
    <row r="2071" spans="1:8" ht="25.5">
      <c r="B2071" s="900" t="s">
        <v>315</v>
      </c>
      <c r="C2071" s="926" t="s">
        <v>1036</v>
      </c>
      <c r="D2071" s="900" t="s">
        <v>1037</v>
      </c>
      <c r="E2071" s="901" t="s">
        <v>316</v>
      </c>
      <c r="F2071" s="902" t="s">
        <v>317</v>
      </c>
    </row>
    <row r="2072" spans="1:8">
      <c r="A2072" s="928"/>
      <c r="B2072" s="990" t="s">
        <v>2436</v>
      </c>
      <c r="C2072" s="994" t="s">
        <v>2437</v>
      </c>
      <c r="D2072" s="929" t="s">
        <v>318</v>
      </c>
      <c r="E2072" s="894">
        <v>1</v>
      </c>
      <c r="F2072" s="893">
        <v>2352.6533333333332</v>
      </c>
      <c r="G2072" s="908" t="s">
        <v>5367</v>
      </c>
    </row>
    <row r="2073" spans="1:8">
      <c r="A2073" s="928"/>
      <c r="B2073" s="990" t="s">
        <v>2438</v>
      </c>
      <c r="C2073" s="994" t="s">
        <v>2439</v>
      </c>
      <c r="D2073" s="929" t="s">
        <v>318</v>
      </c>
      <c r="E2073" s="894">
        <v>1</v>
      </c>
      <c r="F2073" s="893">
        <v>2470.2860000000001</v>
      </c>
      <c r="G2073" s="908" t="s">
        <v>5367</v>
      </c>
    </row>
    <row r="2074" spans="1:8">
      <c r="A2074" s="928"/>
      <c r="B2074" s="990" t="s">
        <v>2440</v>
      </c>
      <c r="C2074" s="994" t="s">
        <v>2441</v>
      </c>
      <c r="D2074" s="929" t="s">
        <v>318</v>
      </c>
      <c r="E2074" s="894">
        <v>1</v>
      </c>
      <c r="F2074" s="893">
        <v>2540.8656000000001</v>
      </c>
      <c r="G2074" s="908" t="s">
        <v>5367</v>
      </c>
    </row>
    <row r="2075" spans="1:8">
      <c r="A2075" s="928"/>
      <c r="B2075" s="990" t="s">
        <v>2442</v>
      </c>
      <c r="C2075" s="994" t="s">
        <v>2443</v>
      </c>
      <c r="D2075" s="929" t="s">
        <v>318</v>
      </c>
      <c r="E2075" s="894">
        <v>1</v>
      </c>
      <c r="F2075" s="893">
        <v>3878.1120000000001</v>
      </c>
      <c r="G2075" s="908" t="s">
        <v>5367</v>
      </c>
      <c r="H2075" s="995"/>
    </row>
    <row r="2076" spans="1:8">
      <c r="A2076" s="928"/>
      <c r="B2076" s="990" t="s">
        <v>2444</v>
      </c>
      <c r="C2076" s="994" t="s">
        <v>2445</v>
      </c>
      <c r="D2076" s="929" t="s">
        <v>318</v>
      </c>
      <c r="E2076" s="894">
        <v>1</v>
      </c>
      <c r="F2076" s="893">
        <v>4072.0176000000001</v>
      </c>
      <c r="G2076" s="908" t="s">
        <v>5367</v>
      </c>
      <c r="H2076" s="995"/>
    </row>
    <row r="2077" spans="1:8">
      <c r="A2077" s="928"/>
      <c r="B2077" s="990" t="s">
        <v>2446</v>
      </c>
      <c r="C2077" s="994" t="s">
        <v>2447</v>
      </c>
      <c r="D2077" s="929" t="s">
        <v>318</v>
      </c>
      <c r="E2077" s="894">
        <v>1</v>
      </c>
      <c r="F2077" s="893">
        <v>4188.36096</v>
      </c>
      <c r="G2077" s="908" t="s">
        <v>5367</v>
      </c>
    </row>
    <row r="2078" spans="1:8">
      <c r="A2078" s="928"/>
      <c r="B2078" s="990" t="s">
        <v>2448</v>
      </c>
      <c r="C2078" s="994" t="s">
        <v>2449</v>
      </c>
      <c r="D2078" s="929" t="s">
        <v>318</v>
      </c>
      <c r="E2078" s="894">
        <v>1</v>
      </c>
      <c r="F2078" s="893">
        <v>7144.4800000000005</v>
      </c>
      <c r="G2078" s="908" t="s">
        <v>5367</v>
      </c>
    </row>
    <row r="2079" spans="1:8">
      <c r="A2079" s="928"/>
      <c r="B2079" s="990" t="s">
        <v>2450</v>
      </c>
      <c r="C2079" s="994" t="s">
        <v>2451</v>
      </c>
      <c r="D2079" s="929" t="s">
        <v>318</v>
      </c>
      <c r="E2079" s="894">
        <v>1</v>
      </c>
      <c r="F2079" s="893">
        <v>7501.7040000000006</v>
      </c>
      <c r="G2079" s="908" t="s">
        <v>5367</v>
      </c>
    </row>
    <row r="2080" spans="1:8">
      <c r="A2080" s="928"/>
      <c r="B2080" s="990" t="s">
        <v>2452</v>
      </c>
      <c r="C2080" s="994" t="s">
        <v>2453</v>
      </c>
      <c r="D2080" s="929" t="s">
        <v>318</v>
      </c>
      <c r="E2080" s="894">
        <v>1</v>
      </c>
      <c r="F2080" s="893">
        <v>7716.0384000000013</v>
      </c>
      <c r="G2080" s="908" t="s">
        <v>5367</v>
      </c>
    </row>
    <row r="2081" spans="1:7">
      <c r="A2081" s="928"/>
      <c r="B2081" s="990" t="s">
        <v>2454</v>
      </c>
      <c r="C2081" s="994" t="s">
        <v>2455</v>
      </c>
      <c r="D2081" s="929" t="s">
        <v>318</v>
      </c>
      <c r="E2081" s="894">
        <v>1</v>
      </c>
      <c r="F2081" s="893">
        <v>2100.583333333333</v>
      </c>
      <c r="G2081" s="908" t="s">
        <v>5367</v>
      </c>
    </row>
    <row r="2082" spans="1:7">
      <c r="A2082" s="928"/>
      <c r="B2082" s="990" t="s">
        <v>2456</v>
      </c>
      <c r="C2082" s="994" t="s">
        <v>2457</v>
      </c>
      <c r="D2082" s="929" t="s">
        <v>318</v>
      </c>
      <c r="E2082" s="894">
        <v>1</v>
      </c>
      <c r="F2082" s="893">
        <v>2205.6124999999997</v>
      </c>
      <c r="G2082" s="908" t="s">
        <v>5367</v>
      </c>
    </row>
    <row r="2083" spans="1:7">
      <c r="A2083" s="928"/>
      <c r="B2083" s="990" t="s">
        <v>2458</v>
      </c>
      <c r="C2083" s="994" t="s">
        <v>2459</v>
      </c>
      <c r="D2083" s="929" t="s">
        <v>318</v>
      </c>
      <c r="E2083" s="894">
        <v>1</v>
      </c>
      <c r="F2083" s="893">
        <v>2268.6299999999997</v>
      </c>
      <c r="G2083" s="908" t="s">
        <v>5367</v>
      </c>
    </row>
    <row r="2084" spans="1:7">
      <c r="A2084" s="928"/>
      <c r="B2084" s="990" t="s">
        <v>2460</v>
      </c>
      <c r="C2084" s="994" t="s">
        <v>2461</v>
      </c>
      <c r="D2084" s="929" t="s">
        <v>318</v>
      </c>
      <c r="E2084" s="894">
        <v>1</v>
      </c>
      <c r="F2084" s="893">
        <v>3509.1333333333332</v>
      </c>
      <c r="G2084" s="908" t="s">
        <v>5367</v>
      </c>
    </row>
    <row r="2085" spans="1:7">
      <c r="A2085" s="928"/>
      <c r="B2085" s="990" t="s">
        <v>2462</v>
      </c>
      <c r="C2085" s="994" t="s">
        <v>2463</v>
      </c>
      <c r="D2085" s="929" t="s">
        <v>318</v>
      </c>
      <c r="E2085" s="894">
        <v>1</v>
      </c>
      <c r="F2085" s="893">
        <v>3684.59</v>
      </c>
      <c r="G2085" s="908" t="s">
        <v>5367</v>
      </c>
    </row>
    <row r="2086" spans="1:7">
      <c r="A2086" s="928"/>
      <c r="B2086" s="990" t="s">
        <v>2464</v>
      </c>
      <c r="C2086" s="994" t="s">
        <v>2465</v>
      </c>
      <c r="D2086" s="929" t="s">
        <v>318</v>
      </c>
      <c r="E2086" s="894">
        <v>1</v>
      </c>
      <c r="F2086" s="893">
        <v>3789.864</v>
      </c>
      <c r="G2086" s="908" t="s">
        <v>5367</v>
      </c>
    </row>
    <row r="2087" spans="1:7">
      <c r="A2087" s="928"/>
      <c r="B2087" s="990" t="s">
        <v>2466</v>
      </c>
      <c r="C2087" s="994" t="s">
        <v>2467</v>
      </c>
      <c r="D2087" s="929" t="s">
        <v>318</v>
      </c>
      <c r="E2087" s="894">
        <v>1</v>
      </c>
      <c r="F2087" s="893">
        <v>5906.5</v>
      </c>
      <c r="G2087" s="908" t="s">
        <v>5367</v>
      </c>
    </row>
    <row r="2088" spans="1:7">
      <c r="A2088" s="928"/>
      <c r="B2088" s="990" t="s">
        <v>2468</v>
      </c>
      <c r="C2088" s="994" t="s">
        <v>2469</v>
      </c>
      <c r="D2088" s="929" t="s">
        <v>318</v>
      </c>
      <c r="E2088" s="894">
        <v>1</v>
      </c>
      <c r="F2088" s="893">
        <v>6201.8249999999998</v>
      </c>
      <c r="G2088" s="908" t="s">
        <v>5367</v>
      </c>
    </row>
    <row r="2089" spans="1:7">
      <c r="A2089" s="928"/>
      <c r="B2089" s="990" t="s">
        <v>2470</v>
      </c>
      <c r="C2089" s="994" t="s">
        <v>2471</v>
      </c>
      <c r="D2089" s="929" t="s">
        <v>318</v>
      </c>
      <c r="E2089" s="894">
        <v>1</v>
      </c>
      <c r="F2089" s="893">
        <v>6379.02</v>
      </c>
      <c r="G2089" s="908" t="s">
        <v>5367</v>
      </c>
    </row>
    <row r="2090" spans="1:7">
      <c r="A2090" s="928"/>
      <c r="B2090" s="990" t="s">
        <v>2472</v>
      </c>
      <c r="C2090" s="994" t="s">
        <v>2473</v>
      </c>
      <c r="D2090" s="929" t="s">
        <v>318</v>
      </c>
      <c r="E2090" s="894">
        <v>1</v>
      </c>
      <c r="F2090" s="893">
        <v>2259.898765432099</v>
      </c>
      <c r="G2090" s="908" t="s">
        <v>5367</v>
      </c>
    </row>
    <row r="2091" spans="1:7">
      <c r="A2091" s="928"/>
      <c r="B2091" s="990" t="s">
        <v>2474</v>
      </c>
      <c r="C2091" s="994" t="s">
        <v>2475</v>
      </c>
      <c r="D2091" s="929" t="s">
        <v>318</v>
      </c>
      <c r="E2091" s="894">
        <v>1</v>
      </c>
      <c r="F2091" s="893">
        <v>2372.893703703704</v>
      </c>
      <c r="G2091" s="908" t="s">
        <v>5367</v>
      </c>
    </row>
    <row r="2092" spans="1:7">
      <c r="A2092" s="928"/>
      <c r="B2092" s="990" t="s">
        <v>2476</v>
      </c>
      <c r="C2092" s="994" t="s">
        <v>2477</v>
      </c>
      <c r="D2092" s="929" t="s">
        <v>318</v>
      </c>
      <c r="E2092" s="894">
        <v>1</v>
      </c>
      <c r="F2092" s="893">
        <v>2440.6906666666673</v>
      </c>
      <c r="G2092" s="908" t="s">
        <v>5367</v>
      </c>
    </row>
    <row r="2093" spans="1:7">
      <c r="A2093" s="928"/>
      <c r="B2093" s="990" t="s">
        <v>2478</v>
      </c>
      <c r="C2093" s="994" t="s">
        <v>2479</v>
      </c>
      <c r="D2093" s="929" t="s">
        <v>318</v>
      </c>
      <c r="E2093" s="894">
        <v>1</v>
      </c>
      <c r="F2093" s="893">
        <v>3108.0746323529411</v>
      </c>
      <c r="G2093" s="908" t="s">
        <v>5367</v>
      </c>
    </row>
    <row r="2094" spans="1:7">
      <c r="A2094" s="928"/>
      <c r="B2094" s="990" t="s">
        <v>2480</v>
      </c>
      <c r="C2094" s="994" t="s">
        <v>2481</v>
      </c>
      <c r="D2094" s="929" t="s">
        <v>318</v>
      </c>
      <c r="E2094" s="894">
        <v>1</v>
      </c>
      <c r="F2094" s="893">
        <v>3263.4783639705884</v>
      </c>
      <c r="G2094" s="908" t="s">
        <v>5367</v>
      </c>
    </row>
    <row r="2095" spans="1:7">
      <c r="A2095" s="928"/>
      <c r="B2095" s="990" t="s">
        <v>2482</v>
      </c>
      <c r="C2095" s="994" t="s">
        <v>2483</v>
      </c>
      <c r="D2095" s="929" t="s">
        <v>318</v>
      </c>
      <c r="E2095" s="894">
        <v>1</v>
      </c>
      <c r="F2095" s="893">
        <v>3356.7206029411764</v>
      </c>
      <c r="G2095" s="908" t="s">
        <v>5367</v>
      </c>
    </row>
    <row r="2096" spans="1:7">
      <c r="B2096" s="990" t="s">
        <v>2484</v>
      </c>
      <c r="C2096" s="994" t="s">
        <v>2485</v>
      </c>
      <c r="D2096" s="929" t="s">
        <v>318</v>
      </c>
      <c r="E2096" s="894">
        <v>1</v>
      </c>
      <c r="F2096" s="893">
        <v>3953.0993589743589</v>
      </c>
      <c r="G2096" s="908" t="s">
        <v>5367</v>
      </c>
    </row>
    <row r="2097" spans="1:7">
      <c r="B2097" s="990" t="s">
        <v>2486</v>
      </c>
      <c r="C2097" s="994" t="s">
        <v>2487</v>
      </c>
      <c r="D2097" s="929" t="s">
        <v>318</v>
      </c>
      <c r="E2097" s="894">
        <v>1</v>
      </c>
      <c r="F2097" s="893">
        <v>4150.7543269230773</v>
      </c>
      <c r="G2097" s="908" t="s">
        <v>5367</v>
      </c>
    </row>
    <row r="2098" spans="1:7">
      <c r="B2098" s="990" t="s">
        <v>2488</v>
      </c>
      <c r="C2098" s="994" t="s">
        <v>2489</v>
      </c>
      <c r="D2098" s="929" t="s">
        <v>318</v>
      </c>
      <c r="E2098" s="894">
        <v>1</v>
      </c>
      <c r="F2098" s="893">
        <v>4269.3473076923083</v>
      </c>
      <c r="G2098" s="908" t="s">
        <v>5367</v>
      </c>
    </row>
    <row r="2099" spans="1:7">
      <c r="A2099" s="934"/>
      <c r="B2099" s="973" t="s">
        <v>5139</v>
      </c>
      <c r="C2099" s="994" t="s">
        <v>5140</v>
      </c>
      <c r="D2099" s="929" t="s">
        <v>318</v>
      </c>
      <c r="E2099" s="894">
        <v>1</v>
      </c>
      <c r="F2099" s="893">
        <v>15947.5</v>
      </c>
      <c r="G2099" s="935" t="s">
        <v>5367</v>
      </c>
    </row>
    <row r="2100" spans="1:7">
      <c r="A2100" s="934"/>
      <c r="B2100" s="973" t="s">
        <v>5141</v>
      </c>
      <c r="C2100" s="994" t="s">
        <v>5142</v>
      </c>
      <c r="D2100" s="929" t="s">
        <v>318</v>
      </c>
      <c r="E2100" s="894">
        <v>1</v>
      </c>
      <c r="F2100" s="893">
        <v>8783</v>
      </c>
      <c r="G2100" s="935" t="s">
        <v>5367</v>
      </c>
    </row>
    <row r="2101" spans="1:7">
      <c r="A2101" s="934"/>
      <c r="B2101" s="983"/>
      <c r="C2101" s="995"/>
      <c r="D2101" s="919"/>
      <c r="E2101" s="920"/>
      <c r="F2101" s="921"/>
      <c r="G2101" s="935"/>
    </row>
    <row r="2102" spans="1:7" ht="20.25">
      <c r="A2102" s="924"/>
      <c r="B2102" s="896" t="s">
        <v>2490</v>
      </c>
      <c r="C2102" s="992"/>
      <c r="D2102" s="919"/>
    </row>
    <row r="2103" spans="1:7" ht="25.5">
      <c r="A2103" s="996"/>
      <c r="B2103" s="900" t="s">
        <v>315</v>
      </c>
      <c r="C2103" s="926" t="s">
        <v>1036</v>
      </c>
      <c r="D2103" s="900" t="s">
        <v>1037</v>
      </c>
      <c r="E2103" s="901" t="s">
        <v>316</v>
      </c>
      <c r="F2103" s="902" t="s">
        <v>317</v>
      </c>
    </row>
    <row r="2104" spans="1:7">
      <c r="A2104" s="928"/>
      <c r="B2104" s="973" t="s">
        <v>2491</v>
      </c>
      <c r="C2104" s="994" t="s">
        <v>2492</v>
      </c>
      <c r="D2104" s="929" t="s">
        <v>318</v>
      </c>
      <c r="E2104" s="894">
        <v>0</v>
      </c>
      <c r="F2104" s="893">
        <v>830.4</v>
      </c>
      <c r="G2104" s="908" t="s">
        <v>5368</v>
      </c>
    </row>
    <row r="2105" spans="1:7">
      <c r="A2105" s="928"/>
      <c r="B2105" s="973" t="s">
        <v>2493</v>
      </c>
      <c r="C2105" s="994" t="s">
        <v>2494</v>
      </c>
      <c r="D2105" s="929" t="s">
        <v>318</v>
      </c>
      <c r="E2105" s="894">
        <v>0</v>
      </c>
      <c r="F2105" s="893">
        <v>871.92</v>
      </c>
      <c r="G2105" s="908" t="s">
        <v>5368</v>
      </c>
    </row>
    <row r="2106" spans="1:7">
      <c r="A2106" s="928"/>
      <c r="B2106" s="973" t="s">
        <v>2495</v>
      </c>
      <c r="C2106" s="994" t="s">
        <v>2496</v>
      </c>
      <c r="D2106" s="929" t="s">
        <v>318</v>
      </c>
      <c r="E2106" s="894">
        <v>0</v>
      </c>
      <c r="F2106" s="893">
        <v>896.83199999999999</v>
      </c>
      <c r="G2106" s="908" t="s">
        <v>5368</v>
      </c>
    </row>
    <row r="2107" spans="1:7">
      <c r="A2107" s="928"/>
      <c r="B2107" s="973" t="s">
        <v>2497</v>
      </c>
      <c r="C2107" s="994" t="s">
        <v>2498</v>
      </c>
      <c r="D2107" s="929" t="s">
        <v>318</v>
      </c>
      <c r="E2107" s="894">
        <v>0</v>
      </c>
      <c r="F2107" s="893">
        <v>830.4</v>
      </c>
      <c r="G2107" s="908" t="s">
        <v>5368</v>
      </c>
    </row>
    <row r="2108" spans="1:7">
      <c r="A2108" s="928"/>
      <c r="B2108" s="973" t="s">
        <v>2499</v>
      </c>
      <c r="C2108" s="994" t="s">
        <v>2500</v>
      </c>
      <c r="D2108" s="929" t="s">
        <v>318</v>
      </c>
      <c r="E2108" s="894">
        <v>0</v>
      </c>
      <c r="F2108" s="893">
        <v>871.92</v>
      </c>
      <c r="G2108" s="908" t="s">
        <v>5368</v>
      </c>
    </row>
    <row r="2109" spans="1:7">
      <c r="A2109" s="928"/>
      <c r="B2109" s="973" t="s">
        <v>2501</v>
      </c>
      <c r="C2109" s="994" t="s">
        <v>2502</v>
      </c>
      <c r="D2109" s="929" t="s">
        <v>318</v>
      </c>
      <c r="E2109" s="894">
        <v>0</v>
      </c>
      <c r="F2109" s="893">
        <v>896.83199999999999</v>
      </c>
      <c r="G2109" s="908" t="s">
        <v>5368</v>
      </c>
    </row>
    <row r="2110" spans="1:7">
      <c r="A2110" s="928"/>
      <c r="B2110" s="990" t="s">
        <v>2503</v>
      </c>
      <c r="C2110" s="994" t="s">
        <v>2504</v>
      </c>
      <c r="D2110" s="929" t="s">
        <v>318</v>
      </c>
      <c r="E2110" s="894">
        <v>0</v>
      </c>
      <c r="F2110" s="893">
        <v>830.4</v>
      </c>
      <c r="G2110" s="908" t="s">
        <v>5368</v>
      </c>
    </row>
    <row r="2111" spans="1:7">
      <c r="B2111" s="990" t="s">
        <v>2505</v>
      </c>
      <c r="C2111" s="994" t="s">
        <v>2506</v>
      </c>
      <c r="D2111" s="929" t="s">
        <v>318</v>
      </c>
      <c r="E2111" s="894">
        <v>0</v>
      </c>
      <c r="F2111" s="893">
        <v>871.92</v>
      </c>
      <c r="G2111" s="908" t="s">
        <v>5368</v>
      </c>
    </row>
    <row r="2112" spans="1:7">
      <c r="B2112" s="990" t="s">
        <v>2507</v>
      </c>
      <c r="C2112" s="994" t="s">
        <v>2508</v>
      </c>
      <c r="D2112" s="929" t="s">
        <v>318</v>
      </c>
      <c r="E2112" s="894">
        <v>0</v>
      </c>
      <c r="F2112" s="893">
        <v>896.83199999999999</v>
      </c>
      <c r="G2112" s="908" t="s">
        <v>5368</v>
      </c>
    </row>
    <row r="2113" spans="1:9" ht="20.25">
      <c r="A2113" s="924"/>
      <c r="B2113" s="922" t="s">
        <v>2509</v>
      </c>
      <c r="C2113" s="992"/>
      <c r="D2113" s="919"/>
    </row>
    <row r="2114" spans="1:9" ht="25.5">
      <c r="B2114" s="900" t="s">
        <v>315</v>
      </c>
      <c r="C2114" s="926" t="s">
        <v>1036</v>
      </c>
      <c r="D2114" s="900" t="s">
        <v>1037</v>
      </c>
      <c r="E2114" s="901" t="s">
        <v>316</v>
      </c>
      <c r="F2114" s="902" t="s">
        <v>317</v>
      </c>
    </row>
    <row r="2115" spans="1:9">
      <c r="A2115" s="928"/>
      <c r="B2115" s="990" t="s">
        <v>2510</v>
      </c>
      <c r="C2115" s="994" t="s">
        <v>2511</v>
      </c>
      <c r="D2115" s="929" t="s">
        <v>318</v>
      </c>
      <c r="E2115" s="894">
        <v>1</v>
      </c>
      <c r="F2115" s="893">
        <v>8800.4</v>
      </c>
      <c r="G2115" s="908" t="s">
        <v>5369</v>
      </c>
    </row>
    <row r="2116" spans="1:9">
      <c r="A2116" s="928"/>
      <c r="B2116" s="990" t="s">
        <v>2512</v>
      </c>
      <c r="C2116" s="994" t="s">
        <v>2513</v>
      </c>
      <c r="D2116" s="929" t="s">
        <v>318</v>
      </c>
      <c r="E2116" s="894">
        <v>1</v>
      </c>
      <c r="F2116" s="893">
        <v>14414.5</v>
      </c>
      <c r="G2116" s="908" t="s">
        <v>5369</v>
      </c>
    </row>
    <row r="2117" spans="1:9">
      <c r="B2117" s="990" t="s">
        <v>2514</v>
      </c>
      <c r="C2117" s="994" t="s">
        <v>2515</v>
      </c>
      <c r="D2117" s="929" t="s">
        <v>318</v>
      </c>
      <c r="E2117" s="894">
        <v>1</v>
      </c>
      <c r="F2117" s="893">
        <v>17594</v>
      </c>
      <c r="G2117" s="908" t="s">
        <v>5369</v>
      </c>
    </row>
    <row r="2118" spans="1:9">
      <c r="A2118" s="934"/>
      <c r="B2118" s="990" t="s">
        <v>5143</v>
      </c>
      <c r="C2118" s="994" t="s">
        <v>5144</v>
      </c>
      <c r="D2118" s="929" t="s">
        <v>318</v>
      </c>
      <c r="E2118" s="894">
        <v>1</v>
      </c>
      <c r="F2118" s="893">
        <v>32000</v>
      </c>
    </row>
    <row r="2119" spans="1:9" ht="20.25">
      <c r="A2119" s="924"/>
      <c r="B2119" s="922" t="s">
        <v>2516</v>
      </c>
      <c r="C2119" s="992"/>
      <c r="D2119" s="919"/>
    </row>
    <row r="2120" spans="1:9" ht="25.5">
      <c r="A2120" s="996"/>
      <c r="B2120" s="900" t="s">
        <v>315</v>
      </c>
      <c r="C2120" s="926" t="s">
        <v>1036</v>
      </c>
      <c r="D2120" s="900" t="s">
        <v>1037</v>
      </c>
      <c r="E2120" s="901" t="s">
        <v>316</v>
      </c>
      <c r="F2120" s="902" t="s">
        <v>317</v>
      </c>
    </row>
    <row r="2121" spans="1:9">
      <c r="A2121" s="996"/>
      <c r="B2121" s="990" t="s">
        <v>2517</v>
      </c>
      <c r="C2121" s="994" t="s">
        <v>2518</v>
      </c>
      <c r="D2121" s="929" t="s">
        <v>318</v>
      </c>
      <c r="E2121" s="894">
        <v>0</v>
      </c>
      <c r="F2121" s="893">
        <v>18172.743480000001</v>
      </c>
      <c r="G2121" s="908" t="s">
        <v>5370</v>
      </c>
    </row>
    <row r="2122" spans="1:9">
      <c r="A2122" s="928"/>
      <c r="B2122" s="990" t="s">
        <v>2519</v>
      </c>
      <c r="C2122" s="994" t="s">
        <v>2520</v>
      </c>
      <c r="D2122" s="929" t="s">
        <v>318</v>
      </c>
      <c r="E2122" s="894">
        <v>0</v>
      </c>
      <c r="F2122" s="893">
        <v>7757.5</v>
      </c>
      <c r="G2122" s="908" t="s">
        <v>5370</v>
      </c>
      <c r="H2122" s="997"/>
      <c r="I2122" s="927"/>
    </row>
    <row r="2123" spans="1:9">
      <c r="A2123" s="928"/>
      <c r="B2123" s="990" t="s">
        <v>2521</v>
      </c>
      <c r="C2123" s="994" t="s">
        <v>2522</v>
      </c>
      <c r="D2123" s="929" t="s">
        <v>318</v>
      </c>
      <c r="E2123" s="894">
        <v>0</v>
      </c>
      <c r="F2123" s="893">
        <v>5257</v>
      </c>
      <c r="G2123" s="908" t="s">
        <v>5370</v>
      </c>
      <c r="H2123" s="997"/>
      <c r="I2123" s="927"/>
    </row>
    <row r="2124" spans="1:9">
      <c r="A2124" s="934"/>
      <c r="B2124" s="990" t="s">
        <v>2523</v>
      </c>
      <c r="C2124" s="994" t="s">
        <v>2524</v>
      </c>
      <c r="D2124" s="929" t="s">
        <v>318</v>
      </c>
      <c r="E2124" s="894">
        <v>0</v>
      </c>
      <c r="F2124" s="893">
        <v>0</v>
      </c>
      <c r="G2124" s="935" t="s">
        <v>5370</v>
      </c>
      <c r="H2124" s="998"/>
      <c r="I2124" s="927"/>
    </row>
    <row r="2125" spans="1:9">
      <c r="C2125" s="992"/>
      <c r="D2125" s="919"/>
      <c r="H2125" s="997"/>
      <c r="I2125" s="927"/>
    </row>
    <row r="2126" spans="1:9" ht="20.25">
      <c r="A2126" s="924"/>
      <c r="B2126" s="922" t="s">
        <v>2525</v>
      </c>
      <c r="C2126" s="992"/>
      <c r="D2126" s="919"/>
      <c r="H2126" s="997"/>
      <c r="I2126" s="927"/>
    </row>
    <row r="2127" spans="1:9" ht="25.5">
      <c r="A2127" s="996"/>
      <c r="B2127" s="900" t="s">
        <v>315</v>
      </c>
      <c r="C2127" s="926" t="s">
        <v>1036</v>
      </c>
      <c r="D2127" s="900" t="s">
        <v>1037</v>
      </c>
      <c r="E2127" s="901" t="s">
        <v>316</v>
      </c>
      <c r="F2127" s="902" t="s">
        <v>317</v>
      </c>
      <c r="H2127" s="997"/>
      <c r="I2127" s="927"/>
    </row>
    <row r="2128" spans="1:9">
      <c r="A2128" s="928"/>
      <c r="B2128" s="990" t="s">
        <v>2526</v>
      </c>
      <c r="C2128" s="994" t="s">
        <v>2527</v>
      </c>
      <c r="D2128" s="929" t="s">
        <v>318</v>
      </c>
      <c r="E2128" s="894">
        <v>0</v>
      </c>
      <c r="F2128" s="893">
        <v>13680</v>
      </c>
      <c r="G2128" s="908" t="s">
        <v>5371</v>
      </c>
      <c r="H2128" s="997"/>
      <c r="I2128" s="927"/>
    </row>
    <row r="2129" spans="1:9" s="1007" customFormat="1">
      <c r="A2129" s="916"/>
      <c r="B2129" s="999" t="s">
        <v>2528</v>
      </c>
      <c r="C2129" s="1000" t="s">
        <v>2529</v>
      </c>
      <c r="D2129" s="1001" t="s">
        <v>318</v>
      </c>
      <c r="E2129" s="1002">
        <v>0</v>
      </c>
      <c r="F2129" s="1003">
        <v>3803.3849999999998</v>
      </c>
      <c r="G2129" s="1004" t="s">
        <v>5371</v>
      </c>
      <c r="H2129" s="1005"/>
      <c r="I2129" s="1006"/>
    </row>
    <row r="2130" spans="1:9">
      <c r="C2130" s="992"/>
      <c r="D2130" s="919"/>
      <c r="H2130" s="997"/>
      <c r="I2130" s="927"/>
    </row>
    <row r="2131" spans="1:9" ht="20.25">
      <c r="A2131" s="924"/>
      <c r="B2131" s="922" t="s">
        <v>2530</v>
      </c>
      <c r="C2131" s="992"/>
      <c r="D2131" s="919"/>
      <c r="H2131" s="927"/>
      <c r="I2131" s="927"/>
    </row>
    <row r="2132" spans="1:9" ht="25.5">
      <c r="A2132" s="996"/>
      <c r="B2132" s="900" t="s">
        <v>315</v>
      </c>
      <c r="C2132" s="926" t="s">
        <v>1036</v>
      </c>
      <c r="D2132" s="900" t="s">
        <v>1037</v>
      </c>
      <c r="E2132" s="901" t="s">
        <v>316</v>
      </c>
      <c r="F2132" s="902" t="s">
        <v>317</v>
      </c>
      <c r="H2132" s="927"/>
      <c r="I2132" s="927"/>
    </row>
    <row r="2133" spans="1:9">
      <c r="A2133" s="928"/>
      <c r="B2133" s="990" t="s">
        <v>2531</v>
      </c>
      <c r="C2133" s="994" t="s">
        <v>2532</v>
      </c>
      <c r="D2133" s="929" t="s">
        <v>318</v>
      </c>
      <c r="E2133" s="894">
        <v>0</v>
      </c>
      <c r="F2133" s="893">
        <v>9600.8830799999996</v>
      </c>
      <c r="G2133" s="908" t="s">
        <v>5372</v>
      </c>
      <c r="H2133" s="927"/>
      <c r="I2133" s="927"/>
    </row>
    <row r="2134" spans="1:9">
      <c r="B2134" s="1008"/>
      <c r="C2134" s="995"/>
      <c r="D2134" s="919"/>
      <c r="H2134" s="927"/>
      <c r="I2134" s="927"/>
    </row>
    <row r="2135" spans="1:9" ht="20.25">
      <c r="A2135" s="924"/>
      <c r="B2135" s="922" t="s">
        <v>2533</v>
      </c>
      <c r="C2135" s="992"/>
      <c r="D2135" s="919"/>
      <c r="H2135" s="927"/>
      <c r="I2135" s="927"/>
    </row>
    <row r="2136" spans="1:9" ht="25.5">
      <c r="A2136" s="996"/>
      <c r="B2136" s="900" t="s">
        <v>315</v>
      </c>
      <c r="C2136" s="926" t="s">
        <v>1036</v>
      </c>
      <c r="D2136" s="900" t="s">
        <v>1037</v>
      </c>
      <c r="E2136" s="901" t="s">
        <v>316</v>
      </c>
      <c r="F2136" s="902" t="s">
        <v>317</v>
      </c>
      <c r="H2136" s="997"/>
      <c r="I2136" s="927"/>
    </row>
    <row r="2137" spans="1:9" s="1013" customFormat="1">
      <c r="A2137" s="1009"/>
      <c r="B2137" s="1010" t="s">
        <v>5145</v>
      </c>
      <c r="C2137" s="1000" t="s">
        <v>5146</v>
      </c>
      <c r="D2137" s="1001" t="s">
        <v>318</v>
      </c>
      <c r="E2137" s="1011">
        <v>1</v>
      </c>
      <c r="F2137" s="1012">
        <v>8182.2150000000001</v>
      </c>
      <c r="G2137" s="1004" t="s">
        <v>5373</v>
      </c>
      <c r="H2137" s="1005"/>
      <c r="I2137" s="982"/>
    </row>
    <row r="2138" spans="1:9" s="1013" customFormat="1">
      <c r="A2138" s="1009"/>
      <c r="B2138" s="1010" t="s">
        <v>5147</v>
      </c>
      <c r="C2138" s="1000" t="s">
        <v>5148</v>
      </c>
      <c r="D2138" s="1001" t="s">
        <v>318</v>
      </c>
      <c r="E2138" s="1011">
        <v>1</v>
      </c>
      <c r="F2138" s="1012">
        <v>5747.14372</v>
      </c>
      <c r="G2138" s="1004" t="s">
        <v>5373</v>
      </c>
      <c r="H2138" s="1005"/>
      <c r="I2138" s="982"/>
    </row>
    <row r="2139" spans="1:9" s="1013" customFormat="1">
      <c r="A2139" s="1009"/>
      <c r="B2139" s="1010" t="s">
        <v>5149</v>
      </c>
      <c r="C2139" s="1000" t="s">
        <v>5150</v>
      </c>
      <c r="D2139" s="1001" t="s">
        <v>318</v>
      </c>
      <c r="E2139" s="1011">
        <v>1</v>
      </c>
      <c r="F2139" s="1012">
        <v>1826.6631464588588</v>
      </c>
      <c r="G2139" s="1004" t="s">
        <v>5373</v>
      </c>
      <c r="H2139" s="1005"/>
      <c r="I2139" s="982"/>
    </row>
    <row r="2140" spans="1:9">
      <c r="H2140" s="997"/>
      <c r="I2140" s="927"/>
    </row>
    <row r="2141" spans="1:9" ht="30">
      <c r="B2141" s="887" t="s">
        <v>2534</v>
      </c>
      <c r="C2141" s="888"/>
      <c r="D2141" s="888"/>
      <c r="E2141" s="888"/>
      <c r="F2141" s="889"/>
    </row>
    <row r="2142" spans="1:9" ht="13.5" customHeight="1">
      <c r="B2142" s="969"/>
      <c r="C2142" s="969"/>
      <c r="D2142" s="969"/>
      <c r="E2142" s="969"/>
      <c r="F2142" s="970"/>
    </row>
    <row r="2143" spans="1:9" ht="14.25" customHeight="1">
      <c r="B2143" s="988"/>
      <c r="C2143" s="989" t="s">
        <v>313</v>
      </c>
      <c r="D2143" s="990" t="s">
        <v>865</v>
      </c>
      <c r="E2143" s="894">
        <v>1</v>
      </c>
      <c r="F2143" s="890"/>
    </row>
    <row r="2144" spans="1:9" ht="12.75" customHeight="1">
      <c r="B2144" s="991"/>
      <c r="C2144" s="992"/>
      <c r="D2144" s="990" t="s">
        <v>314</v>
      </c>
      <c r="E2144" s="894">
        <v>0</v>
      </c>
    </row>
    <row r="2145" spans="1:6" ht="18" customHeight="1">
      <c r="A2145" s="924"/>
      <c r="B2145" s="1014" t="s">
        <v>2535</v>
      </c>
      <c r="F2145" s="921"/>
    </row>
    <row r="2146" spans="1:6" ht="25.5">
      <c r="A2146" s="971"/>
      <c r="B2146" s="900" t="s">
        <v>315</v>
      </c>
      <c r="C2146" s="900" t="s">
        <v>1036</v>
      </c>
      <c r="D2146" s="900" t="s">
        <v>1037</v>
      </c>
      <c r="E2146" s="901" t="s">
        <v>316</v>
      </c>
      <c r="F2146" s="902" t="s">
        <v>317</v>
      </c>
    </row>
    <row r="2147" spans="1:6">
      <c r="A2147" s="971"/>
      <c r="B2147" s="941" t="s">
        <v>2688</v>
      </c>
      <c r="C2147" s="957" t="s">
        <v>5151</v>
      </c>
      <c r="D2147" s="929" t="s">
        <v>318</v>
      </c>
      <c r="E2147" s="894">
        <v>0</v>
      </c>
      <c r="F2147" s="893">
        <v>8042.4000000000005</v>
      </c>
    </row>
    <row r="2148" spans="1:6">
      <c r="A2148" s="971"/>
      <c r="B2148" s="941" t="s">
        <v>2692</v>
      </c>
      <c r="C2148" s="957" t="s">
        <v>5152</v>
      </c>
      <c r="D2148" s="929" t="s">
        <v>318</v>
      </c>
      <c r="E2148" s="894">
        <v>0</v>
      </c>
      <c r="F2148" s="893">
        <v>8444.52</v>
      </c>
    </row>
    <row r="2149" spans="1:6">
      <c r="A2149" s="971"/>
      <c r="B2149" s="941" t="s">
        <v>2696</v>
      </c>
      <c r="C2149" s="957" t="s">
        <v>5153</v>
      </c>
      <c r="D2149" s="929" t="s">
        <v>318</v>
      </c>
      <c r="E2149" s="894">
        <v>0</v>
      </c>
      <c r="F2149" s="893">
        <v>8766.2160000000003</v>
      </c>
    </row>
    <row r="2150" spans="1:6">
      <c r="A2150" s="971"/>
      <c r="B2150" s="941" t="s">
        <v>2689</v>
      </c>
      <c r="C2150" s="957" t="s">
        <v>5154</v>
      </c>
      <c r="D2150" s="929" t="s">
        <v>318</v>
      </c>
      <c r="E2150" s="894">
        <v>0</v>
      </c>
      <c r="F2150" s="893">
        <v>8936</v>
      </c>
    </row>
    <row r="2151" spans="1:6">
      <c r="A2151" s="971"/>
      <c r="B2151" s="941" t="s">
        <v>2693</v>
      </c>
      <c r="C2151" s="957" t="s">
        <v>5155</v>
      </c>
      <c r="D2151" s="929" t="s">
        <v>318</v>
      </c>
      <c r="E2151" s="894">
        <v>0</v>
      </c>
      <c r="F2151" s="893">
        <v>9382.8000000000011</v>
      </c>
    </row>
    <row r="2152" spans="1:6">
      <c r="A2152" s="971"/>
      <c r="B2152" s="941" t="s">
        <v>2697</v>
      </c>
      <c r="C2152" s="957" t="s">
        <v>5156</v>
      </c>
      <c r="D2152" s="929" t="s">
        <v>318</v>
      </c>
      <c r="E2152" s="894">
        <v>0</v>
      </c>
      <c r="F2152" s="893">
        <v>9740.2400000000016</v>
      </c>
    </row>
    <row r="2153" spans="1:6">
      <c r="A2153" s="971"/>
      <c r="B2153" s="941" t="s">
        <v>2690</v>
      </c>
      <c r="C2153" s="957" t="s">
        <v>5157</v>
      </c>
      <c r="D2153" s="929" t="s">
        <v>318</v>
      </c>
      <c r="E2153" s="894">
        <v>0</v>
      </c>
      <c r="F2153" s="893">
        <v>10723.199999999999</v>
      </c>
    </row>
    <row r="2154" spans="1:6">
      <c r="A2154" s="971"/>
      <c r="B2154" s="941" t="s">
        <v>2694</v>
      </c>
      <c r="C2154" s="957" t="s">
        <v>5158</v>
      </c>
      <c r="D2154" s="929" t="s">
        <v>318</v>
      </c>
      <c r="E2154" s="894">
        <v>0</v>
      </c>
      <c r="F2154" s="893">
        <v>11259.359999999999</v>
      </c>
    </row>
    <row r="2155" spans="1:6">
      <c r="A2155" s="971"/>
      <c r="B2155" s="941" t="s">
        <v>2698</v>
      </c>
      <c r="C2155" s="957" t="s">
        <v>5159</v>
      </c>
      <c r="D2155" s="929" t="s">
        <v>318</v>
      </c>
      <c r="E2155" s="894">
        <v>0</v>
      </c>
      <c r="F2155" s="893">
        <v>11688.288</v>
      </c>
    </row>
    <row r="2156" spans="1:6">
      <c r="A2156" s="971"/>
      <c r="B2156" s="941" t="s">
        <v>2691</v>
      </c>
      <c r="C2156" s="957" t="s">
        <v>5160</v>
      </c>
      <c r="D2156" s="929" t="s">
        <v>318</v>
      </c>
      <c r="E2156" s="894">
        <v>0</v>
      </c>
      <c r="F2156" s="893">
        <v>11170</v>
      </c>
    </row>
    <row r="2157" spans="1:6">
      <c r="A2157" s="971"/>
      <c r="B2157" s="941" t="s">
        <v>2695</v>
      </c>
      <c r="C2157" s="957" t="s">
        <v>5161</v>
      </c>
      <c r="D2157" s="929" t="s">
        <v>318</v>
      </c>
      <c r="E2157" s="894">
        <v>0</v>
      </c>
      <c r="F2157" s="893">
        <v>11728.5</v>
      </c>
    </row>
    <row r="2158" spans="1:6">
      <c r="A2158" s="971"/>
      <c r="B2158" s="941" t="s">
        <v>2699</v>
      </c>
      <c r="C2158" s="957" t="s">
        <v>5162</v>
      </c>
      <c r="D2158" s="929" t="s">
        <v>318</v>
      </c>
      <c r="E2158" s="894">
        <v>0</v>
      </c>
      <c r="F2158" s="893">
        <v>12175.300000000001</v>
      </c>
    </row>
    <row r="2159" spans="1:6">
      <c r="A2159" s="971"/>
      <c r="B2159" s="941" t="s">
        <v>2539</v>
      </c>
      <c r="C2159" s="957" t="s">
        <v>5163</v>
      </c>
      <c r="D2159" s="929" t="s">
        <v>318</v>
      </c>
      <c r="E2159" s="894">
        <v>0</v>
      </c>
      <c r="F2159" s="893">
        <v>17872</v>
      </c>
    </row>
    <row r="2160" spans="1:6">
      <c r="A2160" s="971"/>
      <c r="B2160" s="941" t="s">
        <v>2540</v>
      </c>
      <c r="C2160" s="957" t="s">
        <v>5164</v>
      </c>
      <c r="D2160" s="929" t="s">
        <v>318</v>
      </c>
      <c r="E2160" s="894">
        <v>0</v>
      </c>
      <c r="F2160" s="893">
        <v>18765.600000000002</v>
      </c>
    </row>
    <row r="2161" spans="1:6">
      <c r="A2161" s="971"/>
      <c r="B2161" s="941" t="s">
        <v>2541</v>
      </c>
      <c r="C2161" s="957" t="s">
        <v>5165</v>
      </c>
      <c r="D2161" s="929" t="s">
        <v>318</v>
      </c>
      <c r="E2161" s="894">
        <v>0</v>
      </c>
      <c r="F2161" s="893">
        <v>19480.480000000003</v>
      </c>
    </row>
    <row r="2162" spans="1:6">
      <c r="A2162" s="971"/>
      <c r="B2162" s="941" t="s">
        <v>2542</v>
      </c>
      <c r="C2162" s="957" t="s">
        <v>5166</v>
      </c>
      <c r="D2162" s="929" t="s">
        <v>318</v>
      </c>
      <c r="E2162" s="894">
        <v>0</v>
      </c>
      <c r="F2162" s="893">
        <v>33510</v>
      </c>
    </row>
    <row r="2163" spans="1:6">
      <c r="A2163" s="971"/>
      <c r="B2163" s="941" t="s">
        <v>2543</v>
      </c>
      <c r="C2163" s="957" t="s">
        <v>5167</v>
      </c>
      <c r="D2163" s="929" t="s">
        <v>318</v>
      </c>
      <c r="E2163" s="894">
        <v>0</v>
      </c>
      <c r="F2163" s="893">
        <v>35185.5</v>
      </c>
    </row>
    <row r="2164" spans="1:6">
      <c r="A2164" s="971"/>
      <c r="B2164" s="941" t="s">
        <v>2544</v>
      </c>
      <c r="C2164" s="957" t="s">
        <v>5168</v>
      </c>
      <c r="D2164" s="929" t="s">
        <v>318</v>
      </c>
      <c r="E2164" s="894">
        <v>0</v>
      </c>
      <c r="F2164" s="893">
        <v>36525.9</v>
      </c>
    </row>
    <row r="2165" spans="1:6">
      <c r="A2165" s="971"/>
      <c r="B2165" s="941" t="s">
        <v>2545</v>
      </c>
      <c r="C2165" s="957" t="s">
        <v>5169</v>
      </c>
      <c r="D2165" s="929" t="s">
        <v>318</v>
      </c>
      <c r="E2165" s="894">
        <v>0</v>
      </c>
      <c r="F2165" s="893">
        <v>35744</v>
      </c>
    </row>
    <row r="2166" spans="1:6">
      <c r="A2166" s="971"/>
      <c r="B2166" s="941" t="s">
        <v>2546</v>
      </c>
      <c r="C2166" s="957" t="s">
        <v>5170</v>
      </c>
      <c r="D2166" s="929" t="s">
        <v>318</v>
      </c>
      <c r="E2166" s="894">
        <v>0</v>
      </c>
      <c r="F2166" s="893">
        <v>37531.200000000004</v>
      </c>
    </row>
    <row r="2167" spans="1:6">
      <c r="A2167" s="971"/>
      <c r="B2167" s="941" t="s">
        <v>2547</v>
      </c>
      <c r="C2167" s="957" t="s">
        <v>5171</v>
      </c>
      <c r="D2167" s="929" t="s">
        <v>318</v>
      </c>
      <c r="E2167" s="894">
        <v>0</v>
      </c>
      <c r="F2167" s="893">
        <v>38960.960000000006</v>
      </c>
    </row>
    <row r="2168" spans="1:6">
      <c r="A2168" s="971"/>
      <c r="B2168" s="941" t="s">
        <v>2637</v>
      </c>
      <c r="C2168" s="957" t="s">
        <v>5172</v>
      </c>
      <c r="D2168" s="929" t="s">
        <v>318</v>
      </c>
      <c r="E2168" s="894">
        <v>0</v>
      </c>
      <c r="F2168" s="893">
        <v>3015.9</v>
      </c>
    </row>
    <row r="2169" spans="1:6">
      <c r="A2169" s="971"/>
      <c r="B2169" s="941" t="s">
        <v>2645</v>
      </c>
      <c r="C2169" s="957" t="s">
        <v>5173</v>
      </c>
      <c r="D2169" s="929" t="s">
        <v>318</v>
      </c>
      <c r="E2169" s="894">
        <v>0</v>
      </c>
      <c r="F2169" s="893">
        <v>3166.6950000000002</v>
      </c>
    </row>
    <row r="2170" spans="1:6">
      <c r="A2170" s="971"/>
      <c r="B2170" s="941" t="s">
        <v>2653</v>
      </c>
      <c r="C2170" s="957" t="s">
        <v>5174</v>
      </c>
      <c r="D2170" s="929" t="s">
        <v>318</v>
      </c>
      <c r="E2170" s="894">
        <v>0</v>
      </c>
      <c r="F2170" s="893">
        <v>3287.3310000000001</v>
      </c>
    </row>
    <row r="2171" spans="1:6">
      <c r="A2171" s="971"/>
      <c r="B2171" s="941" t="s">
        <v>2638</v>
      </c>
      <c r="C2171" s="957" t="s">
        <v>5175</v>
      </c>
      <c r="D2171" s="929" t="s">
        <v>318</v>
      </c>
      <c r="E2171" s="894">
        <v>0</v>
      </c>
      <c r="F2171" s="893">
        <v>4523.8500000000004</v>
      </c>
    </row>
    <row r="2172" spans="1:6">
      <c r="A2172" s="971"/>
      <c r="B2172" s="941" t="s">
        <v>2646</v>
      </c>
      <c r="C2172" s="957" t="s">
        <v>5176</v>
      </c>
      <c r="D2172" s="929" t="s">
        <v>318</v>
      </c>
      <c r="E2172" s="894">
        <v>0</v>
      </c>
      <c r="F2172" s="893">
        <v>4750.0425000000005</v>
      </c>
    </row>
    <row r="2173" spans="1:6">
      <c r="A2173" s="971"/>
      <c r="B2173" s="941" t="s">
        <v>2654</v>
      </c>
      <c r="C2173" s="957" t="s">
        <v>5177</v>
      </c>
      <c r="D2173" s="929" t="s">
        <v>318</v>
      </c>
      <c r="E2173" s="894">
        <v>0</v>
      </c>
      <c r="F2173" s="893">
        <v>4930.9965000000011</v>
      </c>
    </row>
    <row r="2174" spans="1:6">
      <c r="A2174" s="971"/>
      <c r="B2174" s="941" t="s">
        <v>2639</v>
      </c>
      <c r="C2174" s="957" t="s">
        <v>5178</v>
      </c>
      <c r="D2174" s="929" t="s">
        <v>318</v>
      </c>
      <c r="E2174" s="894">
        <v>0</v>
      </c>
      <c r="F2174" s="893">
        <v>6031.8</v>
      </c>
    </row>
    <row r="2175" spans="1:6">
      <c r="A2175" s="971"/>
      <c r="B2175" s="941" t="s">
        <v>2647</v>
      </c>
      <c r="C2175" s="957" t="s">
        <v>5179</v>
      </c>
      <c r="D2175" s="929" t="s">
        <v>318</v>
      </c>
      <c r="E2175" s="894">
        <v>0</v>
      </c>
      <c r="F2175" s="893">
        <v>6333.39</v>
      </c>
    </row>
    <row r="2176" spans="1:6">
      <c r="A2176" s="971"/>
      <c r="B2176" s="941" t="s">
        <v>2655</v>
      </c>
      <c r="C2176" s="957" t="s">
        <v>5180</v>
      </c>
      <c r="D2176" s="929" t="s">
        <v>318</v>
      </c>
      <c r="E2176" s="894">
        <v>0</v>
      </c>
      <c r="F2176" s="893">
        <v>6574.6620000000003</v>
      </c>
    </row>
    <row r="2177" spans="1:6">
      <c r="A2177" s="971"/>
      <c r="B2177" s="941" t="s">
        <v>2640</v>
      </c>
      <c r="C2177" s="957" t="s">
        <v>5181</v>
      </c>
      <c r="D2177" s="929" t="s">
        <v>318</v>
      </c>
      <c r="E2177" s="894">
        <v>0</v>
      </c>
      <c r="F2177" s="893">
        <v>9047.7000000000007</v>
      </c>
    </row>
    <row r="2178" spans="1:6">
      <c r="A2178" s="971"/>
      <c r="B2178" s="941" t="s">
        <v>2648</v>
      </c>
      <c r="C2178" s="957" t="s">
        <v>5182</v>
      </c>
      <c r="D2178" s="929" t="s">
        <v>318</v>
      </c>
      <c r="E2178" s="894">
        <v>0</v>
      </c>
      <c r="F2178" s="893">
        <v>9500.0850000000009</v>
      </c>
    </row>
    <row r="2179" spans="1:6">
      <c r="A2179" s="971"/>
      <c r="B2179" s="941" t="s">
        <v>2656</v>
      </c>
      <c r="C2179" s="957" t="s">
        <v>5183</v>
      </c>
      <c r="D2179" s="929" t="s">
        <v>318</v>
      </c>
      <c r="E2179" s="894">
        <v>0</v>
      </c>
      <c r="F2179" s="893">
        <v>9861.9930000000022</v>
      </c>
    </row>
    <row r="2180" spans="1:6">
      <c r="A2180" s="971"/>
      <c r="B2180" s="941" t="s">
        <v>2641</v>
      </c>
      <c r="C2180" s="957" t="s">
        <v>5184</v>
      </c>
      <c r="D2180" s="929" t="s">
        <v>318</v>
      </c>
      <c r="E2180" s="894">
        <v>0</v>
      </c>
      <c r="F2180" s="893">
        <v>12063.6</v>
      </c>
    </row>
    <row r="2181" spans="1:6">
      <c r="A2181" s="971"/>
      <c r="B2181" s="941" t="s">
        <v>2649</v>
      </c>
      <c r="C2181" s="957" t="s">
        <v>5185</v>
      </c>
      <c r="D2181" s="929" t="s">
        <v>318</v>
      </c>
      <c r="E2181" s="894">
        <v>0</v>
      </c>
      <c r="F2181" s="893">
        <v>12666.78</v>
      </c>
    </row>
    <row r="2182" spans="1:6">
      <c r="A2182" s="971"/>
      <c r="B2182" s="941" t="s">
        <v>2657</v>
      </c>
      <c r="C2182" s="957" t="s">
        <v>5186</v>
      </c>
      <c r="D2182" s="929" t="s">
        <v>318</v>
      </c>
      <c r="E2182" s="894">
        <v>0</v>
      </c>
      <c r="F2182" s="893">
        <v>13149.324000000001</v>
      </c>
    </row>
    <row r="2183" spans="1:6">
      <c r="A2183" s="971"/>
      <c r="B2183" s="941" t="s">
        <v>2642</v>
      </c>
      <c r="C2183" s="957" t="s">
        <v>5187</v>
      </c>
      <c r="D2183" s="929" t="s">
        <v>318</v>
      </c>
      <c r="E2183" s="894">
        <v>0</v>
      </c>
      <c r="F2183" s="893">
        <v>18095.400000000001</v>
      </c>
    </row>
    <row r="2184" spans="1:6">
      <c r="A2184" s="971"/>
      <c r="B2184" s="941" t="s">
        <v>2650</v>
      </c>
      <c r="C2184" s="957" t="s">
        <v>5188</v>
      </c>
      <c r="D2184" s="929" t="s">
        <v>318</v>
      </c>
      <c r="E2184" s="894">
        <v>0</v>
      </c>
      <c r="F2184" s="893">
        <v>19000.170000000002</v>
      </c>
    </row>
    <row r="2185" spans="1:6">
      <c r="A2185" s="971"/>
      <c r="B2185" s="941" t="s">
        <v>2658</v>
      </c>
      <c r="C2185" s="957" t="s">
        <v>5189</v>
      </c>
      <c r="D2185" s="929" t="s">
        <v>318</v>
      </c>
      <c r="E2185" s="894">
        <v>0</v>
      </c>
      <c r="F2185" s="893">
        <v>19723.986000000004</v>
      </c>
    </row>
    <row r="2186" spans="1:6">
      <c r="A2186" s="971"/>
      <c r="B2186" s="941" t="s">
        <v>2643</v>
      </c>
      <c r="C2186" s="957" t="s">
        <v>5190</v>
      </c>
      <c r="D2186" s="929" t="s">
        <v>318</v>
      </c>
      <c r="E2186" s="894">
        <v>0</v>
      </c>
      <c r="F2186" s="893">
        <v>20106</v>
      </c>
    </row>
    <row r="2187" spans="1:6">
      <c r="A2187" s="971"/>
      <c r="B2187" s="941" t="s">
        <v>2651</v>
      </c>
      <c r="C2187" s="957" t="s">
        <v>5191</v>
      </c>
      <c r="D2187" s="929" t="s">
        <v>318</v>
      </c>
      <c r="E2187" s="894">
        <v>0</v>
      </c>
      <c r="F2187" s="893">
        <v>21111.3</v>
      </c>
    </row>
    <row r="2188" spans="1:6">
      <c r="A2188" s="971"/>
      <c r="B2188" s="941" t="s">
        <v>2659</v>
      </c>
      <c r="C2188" s="957" t="s">
        <v>5192</v>
      </c>
      <c r="D2188" s="929" t="s">
        <v>318</v>
      </c>
      <c r="E2188" s="894">
        <v>0</v>
      </c>
      <c r="F2188" s="893">
        <v>21915.54</v>
      </c>
    </row>
    <row r="2189" spans="1:6">
      <c r="A2189" s="971"/>
      <c r="B2189" s="941" t="s">
        <v>2536</v>
      </c>
      <c r="C2189" s="957" t="s">
        <v>5193</v>
      </c>
      <c r="D2189" s="929" t="s">
        <v>318</v>
      </c>
      <c r="E2189" s="894">
        <v>0</v>
      </c>
      <c r="F2189" s="893">
        <v>30159</v>
      </c>
    </row>
    <row r="2190" spans="1:6">
      <c r="A2190" s="971"/>
      <c r="B2190" s="941" t="s">
        <v>2537</v>
      </c>
      <c r="C2190" s="957" t="s">
        <v>5194</v>
      </c>
      <c r="D2190" s="929" t="s">
        <v>318</v>
      </c>
      <c r="E2190" s="894">
        <v>0</v>
      </c>
      <c r="F2190" s="893">
        <v>31666.95</v>
      </c>
    </row>
    <row r="2191" spans="1:6">
      <c r="A2191" s="971"/>
      <c r="B2191" s="941" t="s">
        <v>2538</v>
      </c>
      <c r="C2191" s="957" t="s">
        <v>5195</v>
      </c>
      <c r="D2191" s="929" t="s">
        <v>318</v>
      </c>
      <c r="E2191" s="894">
        <v>0</v>
      </c>
      <c r="F2191" s="893">
        <v>32873.310000000005</v>
      </c>
    </row>
    <row r="2192" spans="1:6">
      <c r="A2192" s="971"/>
      <c r="B2192" s="941" t="s">
        <v>2644</v>
      </c>
      <c r="C2192" s="957" t="s">
        <v>5196</v>
      </c>
      <c r="D2192" s="929" t="s">
        <v>318</v>
      </c>
      <c r="E2192" s="894">
        <v>0</v>
      </c>
      <c r="F2192" s="893">
        <v>40212</v>
      </c>
    </row>
    <row r="2193" spans="1:6">
      <c r="A2193" s="971"/>
      <c r="B2193" s="941" t="s">
        <v>2652</v>
      </c>
      <c r="C2193" s="957" t="s">
        <v>5197</v>
      </c>
      <c r="D2193" s="929" t="s">
        <v>318</v>
      </c>
      <c r="E2193" s="894">
        <v>0</v>
      </c>
      <c r="F2193" s="893">
        <v>42222.6</v>
      </c>
    </row>
    <row r="2194" spans="1:6">
      <c r="A2194" s="971"/>
      <c r="B2194" s="941" t="s">
        <v>2660</v>
      </c>
      <c r="C2194" s="957" t="s">
        <v>5198</v>
      </c>
      <c r="D2194" s="929" t="s">
        <v>318</v>
      </c>
      <c r="E2194" s="894">
        <v>0</v>
      </c>
      <c r="F2194" s="893">
        <v>43831.08</v>
      </c>
    </row>
    <row r="2195" spans="1:6">
      <c r="A2195" s="971"/>
      <c r="B2195" s="941" t="s">
        <v>2700</v>
      </c>
      <c r="C2195" s="957" t="s">
        <v>5199</v>
      </c>
      <c r="D2195" s="929" t="s">
        <v>318</v>
      </c>
      <c r="E2195" s="894">
        <v>0</v>
      </c>
      <c r="F2195" s="893">
        <v>7113.1283999999996</v>
      </c>
    </row>
    <row r="2196" spans="1:6">
      <c r="A2196" s="971"/>
      <c r="B2196" s="941" t="s">
        <v>2704</v>
      </c>
      <c r="C2196" s="957" t="s">
        <v>5200</v>
      </c>
      <c r="D2196" s="929" t="s">
        <v>318</v>
      </c>
      <c r="E2196" s="894">
        <v>0</v>
      </c>
      <c r="F2196" s="893">
        <v>7468.7848199999999</v>
      </c>
    </row>
    <row r="2197" spans="1:6">
      <c r="A2197" s="971"/>
      <c r="B2197" s="941" t="s">
        <v>2708</v>
      </c>
      <c r="C2197" s="957" t="s">
        <v>5201</v>
      </c>
      <c r="D2197" s="929" t="s">
        <v>318</v>
      </c>
      <c r="E2197" s="894">
        <v>0</v>
      </c>
      <c r="F2197" s="893">
        <v>7753.3099560000001</v>
      </c>
    </row>
    <row r="2198" spans="1:6">
      <c r="A2198" s="971"/>
      <c r="B2198" s="941" t="s">
        <v>2701</v>
      </c>
      <c r="C2198" s="957" t="s">
        <v>5202</v>
      </c>
      <c r="D2198" s="929" t="s">
        <v>318</v>
      </c>
      <c r="E2198" s="894">
        <v>0</v>
      </c>
      <c r="F2198" s="893">
        <v>7903.4759999999997</v>
      </c>
    </row>
    <row r="2199" spans="1:6">
      <c r="A2199" s="971"/>
      <c r="B2199" s="941" t="s">
        <v>2705</v>
      </c>
      <c r="C2199" s="957" t="s">
        <v>5203</v>
      </c>
      <c r="D2199" s="929" t="s">
        <v>318</v>
      </c>
      <c r="E2199" s="894">
        <v>0</v>
      </c>
      <c r="F2199" s="893">
        <v>8298.6497999999992</v>
      </c>
    </row>
    <row r="2200" spans="1:6">
      <c r="A2200" s="971"/>
      <c r="B2200" s="941" t="s">
        <v>2709</v>
      </c>
      <c r="C2200" s="957" t="s">
        <v>5204</v>
      </c>
      <c r="D2200" s="929" t="s">
        <v>318</v>
      </c>
      <c r="E2200" s="894">
        <v>0</v>
      </c>
      <c r="F2200" s="893">
        <v>8614.7888400000011</v>
      </c>
    </row>
    <row r="2201" spans="1:6">
      <c r="A2201" s="971"/>
      <c r="B2201" s="941" t="s">
        <v>2702</v>
      </c>
      <c r="C2201" s="957" t="s">
        <v>5205</v>
      </c>
      <c r="D2201" s="929" t="s">
        <v>318</v>
      </c>
      <c r="E2201" s="894">
        <v>0</v>
      </c>
      <c r="F2201" s="893">
        <v>9484.1711999999989</v>
      </c>
    </row>
    <row r="2202" spans="1:6">
      <c r="A2202" s="971"/>
      <c r="B2202" s="941" t="s">
        <v>2706</v>
      </c>
      <c r="C2202" s="957" t="s">
        <v>5206</v>
      </c>
      <c r="D2202" s="929" t="s">
        <v>318</v>
      </c>
      <c r="E2202" s="894">
        <v>0</v>
      </c>
      <c r="F2202" s="893">
        <v>9958.3797599999998</v>
      </c>
    </row>
    <row r="2203" spans="1:6">
      <c r="A2203" s="971"/>
      <c r="B2203" s="941" t="s">
        <v>2710</v>
      </c>
      <c r="C2203" s="957" t="s">
        <v>5207</v>
      </c>
      <c r="D2203" s="929" t="s">
        <v>318</v>
      </c>
      <c r="E2203" s="894">
        <v>0</v>
      </c>
      <c r="F2203" s="893">
        <v>10337.746607999999</v>
      </c>
    </row>
    <row r="2204" spans="1:6">
      <c r="A2204" s="971"/>
      <c r="B2204" s="941" t="s">
        <v>2703</v>
      </c>
      <c r="C2204" s="957" t="s">
        <v>5208</v>
      </c>
      <c r="D2204" s="929" t="s">
        <v>318</v>
      </c>
      <c r="E2204" s="894">
        <v>0</v>
      </c>
      <c r="F2204" s="893">
        <v>9879.3449999999993</v>
      </c>
    </row>
    <row r="2205" spans="1:6">
      <c r="A2205" s="971"/>
      <c r="B2205" s="941" t="s">
        <v>2707</v>
      </c>
      <c r="C2205" s="957" t="s">
        <v>5209</v>
      </c>
      <c r="D2205" s="929" t="s">
        <v>318</v>
      </c>
      <c r="E2205" s="894">
        <v>0</v>
      </c>
      <c r="F2205" s="893">
        <v>10373.312249999999</v>
      </c>
    </row>
    <row r="2206" spans="1:6">
      <c r="A2206" s="971"/>
      <c r="B2206" s="941" t="s">
        <v>2711</v>
      </c>
      <c r="C2206" s="957" t="s">
        <v>5210</v>
      </c>
      <c r="D2206" s="929" t="s">
        <v>318</v>
      </c>
      <c r="E2206" s="894">
        <v>0</v>
      </c>
      <c r="F2206" s="893">
        <v>10768.48605</v>
      </c>
    </row>
    <row r="2207" spans="1:6">
      <c r="A2207" s="971"/>
      <c r="B2207" s="941" t="s">
        <v>2551</v>
      </c>
      <c r="C2207" s="957" t="s">
        <v>5211</v>
      </c>
      <c r="D2207" s="929" t="s">
        <v>318</v>
      </c>
      <c r="E2207" s="894">
        <v>0</v>
      </c>
      <c r="F2207" s="893">
        <v>15806.951999999999</v>
      </c>
    </row>
    <row r="2208" spans="1:6">
      <c r="A2208" s="971"/>
      <c r="B2208" s="941" t="s">
        <v>2552</v>
      </c>
      <c r="C2208" s="957" t="s">
        <v>5212</v>
      </c>
      <c r="D2208" s="929" t="s">
        <v>318</v>
      </c>
      <c r="E2208" s="894">
        <v>0</v>
      </c>
      <c r="F2208" s="893">
        <v>16597.299599999998</v>
      </c>
    </row>
    <row r="2209" spans="1:6">
      <c r="A2209" s="971"/>
      <c r="B2209" s="941" t="s">
        <v>2553</v>
      </c>
      <c r="C2209" s="957" t="s">
        <v>5213</v>
      </c>
      <c r="D2209" s="929" t="s">
        <v>318</v>
      </c>
      <c r="E2209" s="894">
        <v>0</v>
      </c>
      <c r="F2209" s="893">
        <v>17229.577680000002</v>
      </c>
    </row>
    <row r="2210" spans="1:6">
      <c r="A2210" s="971"/>
      <c r="B2210" s="941" t="s">
        <v>2554</v>
      </c>
      <c r="C2210" s="957" t="s">
        <v>5214</v>
      </c>
      <c r="D2210" s="929" t="s">
        <v>318</v>
      </c>
      <c r="E2210" s="894">
        <v>0</v>
      </c>
      <c r="F2210" s="893">
        <v>29638.035</v>
      </c>
    </row>
    <row r="2211" spans="1:6">
      <c r="A2211" s="971"/>
      <c r="B2211" s="941" t="s">
        <v>2555</v>
      </c>
      <c r="C2211" s="957" t="s">
        <v>5215</v>
      </c>
      <c r="D2211" s="929" t="s">
        <v>318</v>
      </c>
      <c r="E2211" s="894">
        <v>0</v>
      </c>
      <c r="F2211" s="893">
        <v>31119.936750000001</v>
      </c>
    </row>
    <row r="2212" spans="1:6">
      <c r="A2212" s="971"/>
      <c r="B2212" s="941" t="s">
        <v>2556</v>
      </c>
      <c r="C2212" s="957" t="s">
        <v>5216</v>
      </c>
      <c r="D2212" s="929" t="s">
        <v>318</v>
      </c>
      <c r="E2212" s="894">
        <v>0</v>
      </c>
      <c r="F2212" s="893">
        <v>32305.458150000002</v>
      </c>
    </row>
    <row r="2213" spans="1:6">
      <c r="A2213" s="971"/>
      <c r="B2213" s="941" t="s">
        <v>2557</v>
      </c>
      <c r="C2213" s="957" t="s">
        <v>5217</v>
      </c>
      <c r="D2213" s="929" t="s">
        <v>318</v>
      </c>
      <c r="E2213" s="894">
        <v>0</v>
      </c>
      <c r="F2213" s="893">
        <v>31613.903999999999</v>
      </c>
    </row>
    <row r="2214" spans="1:6">
      <c r="A2214" s="971"/>
      <c r="B2214" s="941" t="s">
        <v>2558</v>
      </c>
      <c r="C2214" s="957" t="s">
        <v>5218</v>
      </c>
      <c r="D2214" s="929" t="s">
        <v>318</v>
      </c>
      <c r="E2214" s="894">
        <v>0</v>
      </c>
      <c r="F2214" s="893">
        <v>33194.599199999997</v>
      </c>
    </row>
    <row r="2215" spans="1:6">
      <c r="A2215" s="971"/>
      <c r="B2215" s="941" t="s">
        <v>2559</v>
      </c>
      <c r="C2215" s="957" t="s">
        <v>5219</v>
      </c>
      <c r="D2215" s="929" t="s">
        <v>318</v>
      </c>
      <c r="E2215" s="894">
        <v>0</v>
      </c>
      <c r="F2215" s="893">
        <v>34459.155360000004</v>
      </c>
    </row>
    <row r="2216" spans="1:6">
      <c r="A2216" s="971"/>
      <c r="B2216" s="941" t="s">
        <v>2661</v>
      </c>
      <c r="C2216" s="957" t="s">
        <v>5220</v>
      </c>
      <c r="D2216" s="929" t="s">
        <v>318</v>
      </c>
      <c r="E2216" s="894">
        <v>0</v>
      </c>
      <c r="F2216" s="893">
        <v>2634.4919999999997</v>
      </c>
    </row>
    <row r="2217" spans="1:6">
      <c r="A2217" s="971"/>
      <c r="B2217" s="941" t="s">
        <v>2669</v>
      </c>
      <c r="C2217" s="957" t="s">
        <v>5221</v>
      </c>
      <c r="D2217" s="929" t="s">
        <v>318</v>
      </c>
      <c r="E2217" s="894">
        <v>0</v>
      </c>
      <c r="F2217" s="893">
        <v>2766.2165999999997</v>
      </c>
    </row>
    <row r="2218" spans="1:6">
      <c r="A2218" s="971"/>
      <c r="B2218" s="941" t="s">
        <v>2677</v>
      </c>
      <c r="C2218" s="957" t="s">
        <v>5222</v>
      </c>
      <c r="D2218" s="929" t="s">
        <v>318</v>
      </c>
      <c r="E2218" s="894">
        <v>0</v>
      </c>
      <c r="F2218" s="893">
        <v>2871.5962799999998</v>
      </c>
    </row>
    <row r="2219" spans="1:6">
      <c r="A2219" s="971"/>
      <c r="B2219" s="941" t="s">
        <v>2662</v>
      </c>
      <c r="C2219" s="957" t="s">
        <v>5223</v>
      </c>
      <c r="D2219" s="929" t="s">
        <v>318</v>
      </c>
      <c r="E2219" s="894">
        <v>0</v>
      </c>
      <c r="F2219" s="893">
        <v>3951.7379999999998</v>
      </c>
    </row>
    <row r="2220" spans="1:6">
      <c r="A2220" s="971"/>
      <c r="B2220" s="941" t="s">
        <v>2670</v>
      </c>
      <c r="C2220" s="957" t="s">
        <v>5224</v>
      </c>
      <c r="D2220" s="929" t="s">
        <v>318</v>
      </c>
      <c r="E2220" s="894">
        <v>0</v>
      </c>
      <c r="F2220" s="893">
        <v>4149.3248999999996</v>
      </c>
    </row>
    <row r="2221" spans="1:6">
      <c r="A2221" s="971"/>
      <c r="B2221" s="941" t="s">
        <v>2678</v>
      </c>
      <c r="C2221" s="957" t="s">
        <v>5225</v>
      </c>
      <c r="D2221" s="929" t="s">
        <v>318</v>
      </c>
      <c r="E2221" s="894">
        <v>0</v>
      </c>
      <c r="F2221" s="893">
        <v>4307.3944200000005</v>
      </c>
    </row>
    <row r="2222" spans="1:6">
      <c r="A2222" s="971"/>
      <c r="B2222" s="941" t="s">
        <v>2663</v>
      </c>
      <c r="C2222" s="957" t="s">
        <v>5226</v>
      </c>
      <c r="D2222" s="929" t="s">
        <v>318</v>
      </c>
      <c r="E2222" s="894">
        <v>0</v>
      </c>
      <c r="F2222" s="893">
        <v>5268.9839999999995</v>
      </c>
    </row>
    <row r="2223" spans="1:6">
      <c r="A2223" s="971"/>
      <c r="B2223" s="941" t="s">
        <v>2671</v>
      </c>
      <c r="C2223" s="957" t="s">
        <v>5227</v>
      </c>
      <c r="D2223" s="929" t="s">
        <v>318</v>
      </c>
      <c r="E2223" s="894">
        <v>0</v>
      </c>
      <c r="F2223" s="893">
        <v>5532.4331999999995</v>
      </c>
    </row>
    <row r="2224" spans="1:6">
      <c r="A2224" s="971"/>
      <c r="B2224" s="941" t="s">
        <v>2679</v>
      </c>
      <c r="C2224" s="957" t="s">
        <v>5228</v>
      </c>
      <c r="D2224" s="929" t="s">
        <v>318</v>
      </c>
      <c r="E2224" s="894">
        <v>0</v>
      </c>
      <c r="F2224" s="893">
        <v>5743.1925599999995</v>
      </c>
    </row>
    <row r="2225" spans="1:6">
      <c r="A2225" s="971"/>
      <c r="B2225" s="941" t="s">
        <v>2664</v>
      </c>
      <c r="C2225" s="957" t="s">
        <v>5229</v>
      </c>
      <c r="D2225" s="929" t="s">
        <v>318</v>
      </c>
      <c r="E2225" s="894">
        <v>0</v>
      </c>
      <c r="F2225" s="893">
        <v>7903.4759999999997</v>
      </c>
    </row>
    <row r="2226" spans="1:6">
      <c r="A2226" s="971"/>
      <c r="B2226" s="941" t="s">
        <v>2672</v>
      </c>
      <c r="C2226" s="957" t="s">
        <v>5230</v>
      </c>
      <c r="D2226" s="929" t="s">
        <v>318</v>
      </c>
      <c r="E2226" s="894">
        <v>0</v>
      </c>
      <c r="F2226" s="893">
        <v>8298.6497999999992</v>
      </c>
    </row>
    <row r="2227" spans="1:6">
      <c r="A2227" s="971"/>
      <c r="B2227" s="941" t="s">
        <v>2680</v>
      </c>
      <c r="C2227" s="957" t="s">
        <v>5231</v>
      </c>
      <c r="D2227" s="929" t="s">
        <v>318</v>
      </c>
      <c r="E2227" s="894">
        <v>0</v>
      </c>
      <c r="F2227" s="893">
        <v>8614.7888400000011</v>
      </c>
    </row>
    <row r="2228" spans="1:6">
      <c r="A2228" s="971"/>
      <c r="B2228" s="941" t="s">
        <v>2665</v>
      </c>
      <c r="C2228" s="957" t="s">
        <v>5232</v>
      </c>
      <c r="D2228" s="929" t="s">
        <v>318</v>
      </c>
      <c r="E2228" s="894">
        <v>0</v>
      </c>
      <c r="F2228" s="893">
        <v>10537.967999999999</v>
      </c>
    </row>
    <row r="2229" spans="1:6">
      <c r="A2229" s="971"/>
      <c r="B2229" s="941" t="s">
        <v>2673</v>
      </c>
      <c r="C2229" s="957" t="s">
        <v>5233</v>
      </c>
      <c r="D2229" s="929" t="s">
        <v>318</v>
      </c>
      <c r="E2229" s="894">
        <v>0</v>
      </c>
      <c r="F2229" s="893">
        <v>11064.866399999999</v>
      </c>
    </row>
    <row r="2230" spans="1:6">
      <c r="A2230" s="971"/>
      <c r="B2230" s="941" t="s">
        <v>2681</v>
      </c>
      <c r="C2230" s="957" t="s">
        <v>5234</v>
      </c>
      <c r="D2230" s="929" t="s">
        <v>318</v>
      </c>
      <c r="E2230" s="894">
        <v>0</v>
      </c>
      <c r="F2230" s="893">
        <v>11486.385119999999</v>
      </c>
    </row>
    <row r="2231" spans="1:6">
      <c r="A2231" s="971"/>
      <c r="B2231" s="941" t="s">
        <v>2666</v>
      </c>
      <c r="C2231" s="957" t="s">
        <v>5235</v>
      </c>
      <c r="D2231" s="929" t="s">
        <v>318</v>
      </c>
      <c r="E2231" s="894">
        <v>0</v>
      </c>
      <c r="F2231" s="893">
        <v>15806.951999999999</v>
      </c>
    </row>
    <row r="2232" spans="1:6">
      <c r="A2232" s="971"/>
      <c r="B2232" s="941" t="s">
        <v>2674</v>
      </c>
      <c r="C2232" s="957" t="s">
        <v>5236</v>
      </c>
      <c r="D2232" s="929" t="s">
        <v>318</v>
      </c>
      <c r="E2232" s="894">
        <v>0</v>
      </c>
      <c r="F2232" s="893">
        <v>16597.299599999998</v>
      </c>
    </row>
    <row r="2233" spans="1:6">
      <c r="A2233" s="971"/>
      <c r="B2233" s="941" t="s">
        <v>2682</v>
      </c>
      <c r="C2233" s="957" t="s">
        <v>5237</v>
      </c>
      <c r="D2233" s="929" t="s">
        <v>318</v>
      </c>
      <c r="E2233" s="894">
        <v>0</v>
      </c>
      <c r="F2233" s="893">
        <v>17229.577680000002</v>
      </c>
    </row>
    <row r="2234" spans="1:6">
      <c r="A2234" s="971"/>
      <c r="B2234" s="941" t="s">
        <v>2667</v>
      </c>
      <c r="C2234" s="957" t="s">
        <v>5238</v>
      </c>
      <c r="D2234" s="929" t="s">
        <v>318</v>
      </c>
      <c r="E2234" s="894">
        <v>0</v>
      </c>
      <c r="F2234" s="893">
        <v>17563.28</v>
      </c>
    </row>
    <row r="2235" spans="1:6">
      <c r="A2235" s="971"/>
      <c r="B2235" s="941" t="s">
        <v>2675</v>
      </c>
      <c r="C2235" s="957" t="s">
        <v>5239</v>
      </c>
      <c r="D2235" s="929" t="s">
        <v>318</v>
      </c>
      <c r="E2235" s="894">
        <v>0</v>
      </c>
      <c r="F2235" s="893">
        <v>18441.444</v>
      </c>
    </row>
    <row r="2236" spans="1:6">
      <c r="A2236" s="971"/>
      <c r="B2236" s="941" t="s">
        <v>2683</v>
      </c>
      <c r="C2236" s="957" t="s">
        <v>5240</v>
      </c>
      <c r="D2236" s="929" t="s">
        <v>318</v>
      </c>
      <c r="E2236" s="894">
        <v>0</v>
      </c>
      <c r="F2236" s="893">
        <v>19143.975200000001</v>
      </c>
    </row>
    <row r="2237" spans="1:6">
      <c r="A2237" s="971"/>
      <c r="B2237" s="941" t="s">
        <v>2686</v>
      </c>
      <c r="C2237" s="957" t="s">
        <v>2687</v>
      </c>
      <c r="D2237" s="929" t="s">
        <v>318</v>
      </c>
      <c r="E2237" s="894">
        <v>0</v>
      </c>
      <c r="F2237" s="893">
        <v>19319.608</v>
      </c>
    </row>
    <row r="2238" spans="1:6">
      <c r="A2238" s="971"/>
      <c r="B2238" s="941" t="s">
        <v>2548</v>
      </c>
      <c r="C2238" s="957" t="s">
        <v>5241</v>
      </c>
      <c r="D2238" s="929" t="s">
        <v>318</v>
      </c>
      <c r="E2238" s="894">
        <v>0</v>
      </c>
      <c r="F2238" s="893">
        <v>26344.92</v>
      </c>
    </row>
    <row r="2239" spans="1:6">
      <c r="A2239" s="971"/>
      <c r="B2239" s="941" t="s">
        <v>2549</v>
      </c>
      <c r="C2239" s="957" t="s">
        <v>5242</v>
      </c>
      <c r="D2239" s="929" t="s">
        <v>318</v>
      </c>
      <c r="E2239" s="894">
        <v>0</v>
      </c>
      <c r="F2239" s="893">
        <v>27662.166000000001</v>
      </c>
    </row>
    <row r="2240" spans="1:6">
      <c r="A2240" s="971"/>
      <c r="B2240" s="941" t="s">
        <v>2550</v>
      </c>
      <c r="C2240" s="957" t="s">
        <v>5243</v>
      </c>
      <c r="D2240" s="929" t="s">
        <v>318</v>
      </c>
      <c r="E2240" s="894">
        <v>0</v>
      </c>
      <c r="F2240" s="893">
        <v>28715.962800000001</v>
      </c>
    </row>
    <row r="2241" spans="1:7">
      <c r="A2241" s="971"/>
      <c r="B2241" s="941" t="s">
        <v>2668</v>
      </c>
      <c r="C2241" s="957" t="s">
        <v>5244</v>
      </c>
      <c r="D2241" s="929" t="s">
        <v>318</v>
      </c>
      <c r="E2241" s="894">
        <v>0</v>
      </c>
      <c r="F2241" s="893">
        <v>35126.559999999998</v>
      </c>
    </row>
    <row r="2242" spans="1:7">
      <c r="A2242" s="971"/>
      <c r="B2242" s="941" t="s">
        <v>2676</v>
      </c>
      <c r="C2242" s="957" t="s">
        <v>5245</v>
      </c>
      <c r="D2242" s="929" t="s">
        <v>318</v>
      </c>
      <c r="E2242" s="894">
        <v>0</v>
      </c>
      <c r="F2242" s="893">
        <v>36882.887999999999</v>
      </c>
    </row>
    <row r="2243" spans="1:7">
      <c r="A2243" s="971"/>
      <c r="B2243" s="941" t="s">
        <v>2684</v>
      </c>
      <c r="C2243" s="957" t="s">
        <v>5246</v>
      </c>
      <c r="D2243" s="929" t="s">
        <v>318</v>
      </c>
      <c r="E2243" s="894">
        <v>0</v>
      </c>
      <c r="F2243" s="893">
        <v>38287.950400000002</v>
      </c>
    </row>
    <row r="2244" spans="1:7">
      <c r="A2244" s="971"/>
      <c r="B2244" s="941" t="s">
        <v>2574</v>
      </c>
      <c r="C2244" s="957" t="s">
        <v>2575</v>
      </c>
      <c r="D2244" s="929" t="s">
        <v>318</v>
      </c>
      <c r="E2244" s="894">
        <v>0</v>
      </c>
      <c r="F2244" s="893">
        <v>87816.4</v>
      </c>
    </row>
    <row r="2245" spans="1:7">
      <c r="A2245" s="971"/>
      <c r="B2245" s="941" t="s">
        <v>2576</v>
      </c>
      <c r="C2245" s="957" t="s">
        <v>2577</v>
      </c>
      <c r="D2245" s="929" t="s">
        <v>318</v>
      </c>
      <c r="E2245" s="894">
        <v>0</v>
      </c>
      <c r="F2245" s="893">
        <v>92207.22</v>
      </c>
    </row>
    <row r="2246" spans="1:7">
      <c r="A2246" s="971"/>
      <c r="B2246" s="941" t="s">
        <v>2685</v>
      </c>
      <c r="C2246" s="957" t="s">
        <v>5247</v>
      </c>
      <c r="D2246" s="929" t="s">
        <v>318</v>
      </c>
      <c r="E2246" s="894">
        <v>0</v>
      </c>
      <c r="F2246" s="893">
        <v>95719.876000000004</v>
      </c>
    </row>
    <row r="2247" spans="1:7">
      <c r="A2247" s="956"/>
      <c r="B2247" s="990" t="s">
        <v>2578</v>
      </c>
      <c r="C2247" s="994" t="s">
        <v>5248</v>
      </c>
      <c r="D2247" s="990" t="s">
        <v>930</v>
      </c>
      <c r="E2247" s="894">
        <v>0</v>
      </c>
      <c r="F2247" s="893">
        <v>1482522.6</v>
      </c>
      <c r="G2247" s="908" t="s">
        <v>5374</v>
      </c>
    </row>
    <row r="2248" spans="1:7">
      <c r="A2248" s="956"/>
      <c r="B2248" s="990" t="s">
        <v>2579</v>
      </c>
      <c r="C2248" s="957" t="s">
        <v>2580</v>
      </c>
      <c r="D2248" s="990" t="s">
        <v>930</v>
      </c>
      <c r="E2248" s="894">
        <v>0</v>
      </c>
      <c r="F2248" s="893">
        <v>132000</v>
      </c>
      <c r="G2248" s="935" t="s">
        <v>5374</v>
      </c>
    </row>
    <row r="2249" spans="1:7">
      <c r="A2249" s="956"/>
      <c r="B2249" s="990" t="s">
        <v>2581</v>
      </c>
      <c r="C2249" s="994" t="s">
        <v>5249</v>
      </c>
      <c r="D2249" s="990" t="s">
        <v>930</v>
      </c>
      <c r="E2249" s="894">
        <v>0</v>
      </c>
      <c r="F2249" s="893">
        <v>160642.47</v>
      </c>
      <c r="G2249" s="908" t="s">
        <v>5374</v>
      </c>
    </row>
    <row r="2250" spans="1:7">
      <c r="A2250" s="1015"/>
      <c r="B2250" s="917"/>
      <c r="C2250" s="927"/>
      <c r="D2250" s="1016"/>
      <c r="E2250" s="920"/>
      <c r="F2250" s="921"/>
    </row>
    <row r="2251" spans="1:7">
      <c r="A2251" s="1015"/>
      <c r="B2251" s="1017" t="s">
        <v>2582</v>
      </c>
    </row>
    <row r="2252" spans="1:7" ht="25.5">
      <c r="A2252" s="956"/>
      <c r="B2252" s="900" t="s">
        <v>315</v>
      </c>
      <c r="C2252" s="926" t="s">
        <v>1036</v>
      </c>
      <c r="D2252" s="900" t="s">
        <v>1037</v>
      </c>
      <c r="E2252" s="901" t="s">
        <v>316</v>
      </c>
      <c r="F2252" s="902" t="s">
        <v>317</v>
      </c>
    </row>
    <row r="2253" spans="1:7" ht="13.5" customHeight="1">
      <c r="A2253" s="956"/>
      <c r="B2253" s="903" t="s">
        <v>2583</v>
      </c>
      <c r="C2253" s="957" t="s">
        <v>2584</v>
      </c>
      <c r="D2253" s="990" t="s">
        <v>318</v>
      </c>
      <c r="E2253" s="894">
        <v>0</v>
      </c>
      <c r="F2253" s="893">
        <v>277320.19626551343</v>
      </c>
      <c r="G2253" s="908" t="s">
        <v>5375</v>
      </c>
    </row>
    <row r="2254" spans="1:7">
      <c r="A2254" s="956"/>
      <c r="B2254" s="903" t="s">
        <v>2585</v>
      </c>
      <c r="C2254" s="957" t="s">
        <v>2584</v>
      </c>
      <c r="D2254" s="990" t="s">
        <v>318</v>
      </c>
      <c r="E2254" s="894">
        <v>0</v>
      </c>
      <c r="F2254" s="893">
        <v>295871.32164707984</v>
      </c>
      <c r="G2254" s="908" t="s">
        <v>5375</v>
      </c>
    </row>
    <row r="2255" spans="1:7">
      <c r="A2255" s="956"/>
      <c r="B2255" s="903" t="s">
        <v>2586</v>
      </c>
      <c r="C2255" s="957" t="s">
        <v>2584</v>
      </c>
      <c r="D2255" s="990" t="s">
        <v>318</v>
      </c>
      <c r="E2255" s="894">
        <v>0</v>
      </c>
      <c r="F2255" s="893">
        <v>554764.75129225804</v>
      </c>
      <c r="G2255" s="908" t="s">
        <v>5375</v>
      </c>
    </row>
    <row r="2256" spans="1:7">
      <c r="A2256" s="956"/>
      <c r="B2256" s="903" t="s">
        <v>2587</v>
      </c>
      <c r="C2256" s="957" t="s">
        <v>2584</v>
      </c>
      <c r="D2256" s="990" t="s">
        <v>318</v>
      </c>
      <c r="E2256" s="894">
        <v>0</v>
      </c>
      <c r="F2256" s="893">
        <v>147935.66082353992</v>
      </c>
      <c r="G2256" s="908" t="s">
        <v>5375</v>
      </c>
    </row>
    <row r="2257" spans="1:7">
      <c r="A2257" s="956"/>
      <c r="B2257" s="903" t="s">
        <v>2588</v>
      </c>
      <c r="C2257" s="957" t="s">
        <v>2584</v>
      </c>
      <c r="D2257" s="990" t="s">
        <v>318</v>
      </c>
      <c r="E2257" s="894">
        <v>0</v>
      </c>
      <c r="F2257" s="893">
        <v>443806.98247061978</v>
      </c>
      <c r="G2257" s="908" t="s">
        <v>5375</v>
      </c>
    </row>
    <row r="2258" spans="1:7" ht="9.75" customHeight="1"/>
    <row r="2259" spans="1:7" ht="20.25">
      <c r="B2259" s="896" t="s">
        <v>5250</v>
      </c>
    </row>
    <row r="2260" spans="1:7" ht="25.5">
      <c r="B2260" s="900" t="s">
        <v>315</v>
      </c>
      <c r="C2260" s="926" t="s">
        <v>1036</v>
      </c>
      <c r="D2260" s="900" t="s">
        <v>1037</v>
      </c>
      <c r="E2260" s="901" t="s">
        <v>316</v>
      </c>
      <c r="F2260" s="902" t="s">
        <v>317</v>
      </c>
    </row>
    <row r="2261" spans="1:7">
      <c r="B2261" s="915" t="s">
        <v>2560</v>
      </c>
      <c r="C2261" s="994" t="s">
        <v>2561</v>
      </c>
      <c r="D2261" s="990" t="s">
        <v>318</v>
      </c>
      <c r="E2261" s="894">
        <v>0</v>
      </c>
      <c r="F2261" s="893">
        <v>7193.48</v>
      </c>
      <c r="G2261" s="908" t="s">
        <v>5374</v>
      </c>
    </row>
    <row r="2262" spans="1:7">
      <c r="B2262" s="903" t="s">
        <v>2562</v>
      </c>
      <c r="C2262" s="957" t="s">
        <v>2563</v>
      </c>
      <c r="D2262" s="990" t="s">
        <v>318</v>
      </c>
      <c r="E2262" s="894">
        <v>0</v>
      </c>
      <c r="F2262" s="893">
        <v>7553.1539999999995</v>
      </c>
      <c r="G2262" s="908" t="s">
        <v>5374</v>
      </c>
    </row>
    <row r="2263" spans="1:7">
      <c r="B2263" s="903" t="s">
        <v>2564</v>
      </c>
      <c r="C2263" s="957" t="s">
        <v>2565</v>
      </c>
      <c r="D2263" s="990" t="s">
        <v>318</v>
      </c>
      <c r="E2263" s="894">
        <v>0</v>
      </c>
      <c r="F2263" s="893">
        <v>7768.9584000000004</v>
      </c>
      <c r="G2263" s="908" t="s">
        <v>5374</v>
      </c>
    </row>
    <row r="2264" spans="1:7">
      <c r="B2264" s="903" t="s">
        <v>2566</v>
      </c>
      <c r="C2264" s="957" t="s">
        <v>2567</v>
      </c>
      <c r="D2264" s="990" t="s">
        <v>318</v>
      </c>
      <c r="E2264" s="894">
        <v>0</v>
      </c>
      <c r="F2264" s="893">
        <v>7156.6189999999997</v>
      </c>
      <c r="G2264" s="908" t="s">
        <v>5374</v>
      </c>
    </row>
    <row r="2265" spans="1:7">
      <c r="B2265" s="903" t="s">
        <v>2568</v>
      </c>
      <c r="C2265" s="957" t="s">
        <v>2569</v>
      </c>
      <c r="D2265" s="990" t="s">
        <v>318</v>
      </c>
      <c r="E2265" s="894">
        <v>0</v>
      </c>
      <c r="F2265" s="893">
        <v>7514.4499500000002</v>
      </c>
      <c r="G2265" s="908" t="s">
        <v>5374</v>
      </c>
    </row>
    <row r="2266" spans="1:7">
      <c r="B2266" s="903" t="s">
        <v>2570</v>
      </c>
      <c r="C2266" s="957" t="s">
        <v>2571</v>
      </c>
      <c r="D2266" s="990" t="s">
        <v>318</v>
      </c>
      <c r="E2266" s="894">
        <v>0</v>
      </c>
      <c r="F2266" s="893">
        <v>7729.1485199999997</v>
      </c>
      <c r="G2266" s="908" t="s">
        <v>5374</v>
      </c>
    </row>
    <row r="2267" spans="1:7">
      <c r="B2267" s="915" t="s">
        <v>2572</v>
      </c>
      <c r="C2267" s="957" t="s">
        <v>2573</v>
      </c>
      <c r="D2267" s="990" t="s">
        <v>318</v>
      </c>
      <c r="E2267" s="894">
        <v>0</v>
      </c>
      <c r="F2267" s="893">
        <v>7369.9038</v>
      </c>
      <c r="G2267" s="908" t="s">
        <v>5374</v>
      </c>
    </row>
    <row r="2268" spans="1:7">
      <c r="B2268" s="903" t="s">
        <v>2589</v>
      </c>
      <c r="C2268" s="994" t="s">
        <v>5251</v>
      </c>
      <c r="D2268" s="990" t="s">
        <v>318</v>
      </c>
      <c r="E2268" s="894">
        <v>0</v>
      </c>
      <c r="F2268" s="893">
        <v>3016.5478599999997</v>
      </c>
      <c r="G2268" s="908" t="s">
        <v>5375</v>
      </c>
    </row>
    <row r="2269" spans="1:7">
      <c r="B2269" s="903" t="s">
        <v>2590</v>
      </c>
      <c r="C2269" s="994" t="s">
        <v>5252</v>
      </c>
      <c r="D2269" s="990" t="s">
        <v>318</v>
      </c>
      <c r="E2269" s="894">
        <v>0</v>
      </c>
      <c r="F2269" s="893">
        <v>3016.5478599999997</v>
      </c>
      <c r="G2269" s="908" t="s">
        <v>5375</v>
      </c>
    </row>
    <row r="2270" spans="1:7">
      <c r="B2270" s="903" t="s">
        <v>2591</v>
      </c>
      <c r="C2270" s="994" t="s">
        <v>5253</v>
      </c>
      <c r="D2270" s="990" t="s">
        <v>318</v>
      </c>
      <c r="E2270" s="894">
        <v>0</v>
      </c>
      <c r="F2270" s="893">
        <v>17626.814999999999</v>
      </c>
      <c r="G2270" s="908" t="s">
        <v>5375</v>
      </c>
    </row>
    <row r="2271" spans="1:7" ht="7.5" customHeight="1">
      <c r="B2271" s="903"/>
      <c r="C2271" s="957"/>
      <c r="D2271" s="990"/>
      <c r="E2271" s="894"/>
      <c r="F2271" s="893"/>
    </row>
    <row r="2272" spans="1:7" ht="25.5">
      <c r="B2272" s="900" t="s">
        <v>315</v>
      </c>
      <c r="C2272" s="926" t="s">
        <v>1036</v>
      </c>
      <c r="D2272" s="900" t="s">
        <v>1037</v>
      </c>
      <c r="E2272" s="901" t="s">
        <v>316</v>
      </c>
      <c r="F2272" s="902" t="s">
        <v>317</v>
      </c>
    </row>
    <row r="2273" spans="2:8">
      <c r="B2273" s="903" t="s">
        <v>2592</v>
      </c>
      <c r="C2273" s="957" t="s">
        <v>2593</v>
      </c>
      <c r="D2273" s="990" t="s">
        <v>930</v>
      </c>
      <c r="E2273" s="894">
        <v>0</v>
      </c>
      <c r="F2273" s="893">
        <v>613240.3125</v>
      </c>
      <c r="G2273" s="908" t="s">
        <v>5375</v>
      </c>
    </row>
    <row r="2274" spans="2:8">
      <c r="B2274" s="903" t="s">
        <v>2594</v>
      </c>
      <c r="C2274" s="957" t="s">
        <v>2595</v>
      </c>
      <c r="D2274" s="990" t="s">
        <v>930</v>
      </c>
      <c r="E2274" s="894">
        <v>0</v>
      </c>
      <c r="F2274" s="893">
        <v>762406.875</v>
      </c>
      <c r="G2274" s="908" t="s">
        <v>5375</v>
      </c>
    </row>
    <row r="2275" spans="2:8" ht="7.5" customHeight="1">
      <c r="B2275" s="903"/>
      <c r="C2275" s="957"/>
      <c r="D2275" s="990"/>
      <c r="E2275" s="894"/>
      <c r="F2275" s="893"/>
    </row>
    <row r="2276" spans="2:8" ht="25.5">
      <c r="B2276" s="900" t="s">
        <v>315</v>
      </c>
      <c r="C2276" s="926" t="s">
        <v>1036</v>
      </c>
      <c r="D2276" s="900" t="s">
        <v>1037</v>
      </c>
      <c r="E2276" s="901" t="s">
        <v>316</v>
      </c>
      <c r="F2276" s="902" t="s">
        <v>317</v>
      </c>
    </row>
    <row r="2277" spans="2:8">
      <c r="B2277" s="915" t="s">
        <v>5254</v>
      </c>
      <c r="C2277" s="994" t="s">
        <v>5255</v>
      </c>
      <c r="D2277" s="990" t="s">
        <v>922</v>
      </c>
      <c r="E2277" s="894">
        <v>0</v>
      </c>
      <c r="F2277" s="893">
        <v>453844.0463333333</v>
      </c>
      <c r="G2277" s="908" t="s">
        <v>5375</v>
      </c>
    </row>
    <row r="2278" spans="2:8">
      <c r="B2278" s="915" t="s">
        <v>5256</v>
      </c>
      <c r="C2278" s="994" t="s">
        <v>5257</v>
      </c>
      <c r="D2278" s="990" t="s">
        <v>922</v>
      </c>
      <c r="E2278" s="894">
        <v>0</v>
      </c>
      <c r="F2278" s="893">
        <v>87237</v>
      </c>
      <c r="G2278" s="908" t="s">
        <v>5375</v>
      </c>
    </row>
    <row r="2279" spans="2:8">
      <c r="B2279" s="915" t="s">
        <v>2596</v>
      </c>
      <c r="C2279" s="994" t="s">
        <v>5258</v>
      </c>
      <c r="D2279" s="990" t="s">
        <v>930</v>
      </c>
      <c r="E2279" s="894">
        <v>0</v>
      </c>
      <c r="F2279" s="893">
        <v>328829.40000000002</v>
      </c>
      <c r="G2279" s="908" t="s">
        <v>5375</v>
      </c>
    </row>
    <row r="2280" spans="2:8">
      <c r="B2280" s="915" t="s">
        <v>2599</v>
      </c>
      <c r="C2280" s="994" t="s">
        <v>5259</v>
      </c>
      <c r="D2280" s="990" t="s">
        <v>930</v>
      </c>
      <c r="E2280" s="894">
        <v>0</v>
      </c>
      <c r="F2280" s="893">
        <v>280568.92499999999</v>
      </c>
      <c r="G2280" s="908" t="s">
        <v>5375</v>
      </c>
      <c r="H2280" s="1018"/>
    </row>
    <row r="2281" spans="2:8">
      <c r="B2281" s="915" t="s">
        <v>2597</v>
      </c>
      <c r="C2281" s="994" t="s">
        <v>5260</v>
      </c>
      <c r="D2281" s="990" t="s">
        <v>930</v>
      </c>
      <c r="E2281" s="894">
        <v>0</v>
      </c>
      <c r="F2281" s="893">
        <v>267208.5</v>
      </c>
      <c r="G2281" s="908" t="s">
        <v>5375</v>
      </c>
      <c r="H2281" s="1018"/>
    </row>
    <row r="2282" spans="2:8">
      <c r="B2282" s="915" t="s">
        <v>2598</v>
      </c>
      <c r="C2282" s="994" t="s">
        <v>5261</v>
      </c>
      <c r="D2282" s="990" t="s">
        <v>930</v>
      </c>
      <c r="E2282" s="894">
        <v>0</v>
      </c>
      <c r="F2282" s="893">
        <v>205518.375</v>
      </c>
      <c r="G2282" s="908" t="s">
        <v>5375</v>
      </c>
      <c r="H2282" s="1018"/>
    </row>
    <row r="2283" spans="2:8">
      <c r="B2283" s="915" t="s">
        <v>2611</v>
      </c>
      <c r="C2283" s="994" t="s">
        <v>5262</v>
      </c>
      <c r="D2283" s="990" t="s">
        <v>930</v>
      </c>
      <c r="E2283" s="894">
        <v>0</v>
      </c>
      <c r="F2283" s="893">
        <v>195776.00000000003</v>
      </c>
      <c r="G2283" s="908" t="s">
        <v>5375</v>
      </c>
      <c r="H2283" s="1018"/>
    </row>
    <row r="2284" spans="2:8">
      <c r="B2284" s="915" t="s">
        <v>2610</v>
      </c>
      <c r="C2284" s="994" t="s">
        <v>5263</v>
      </c>
      <c r="D2284" s="990" t="s">
        <v>930</v>
      </c>
      <c r="E2284" s="894">
        <v>0</v>
      </c>
      <c r="F2284" s="893">
        <v>188784</v>
      </c>
      <c r="G2284" s="908" t="s">
        <v>5375</v>
      </c>
      <c r="H2284" s="1018"/>
    </row>
    <row r="2285" spans="2:8">
      <c r="B2285" s="915" t="s">
        <v>2609</v>
      </c>
      <c r="C2285" s="994" t="s">
        <v>5264</v>
      </c>
      <c r="D2285" s="990" t="s">
        <v>930</v>
      </c>
      <c r="E2285" s="894">
        <v>0</v>
      </c>
      <c r="F2285" s="893">
        <v>183540</v>
      </c>
      <c r="G2285" s="908" t="s">
        <v>5375</v>
      </c>
      <c r="H2285" s="1018"/>
    </row>
    <row r="2286" spans="2:8">
      <c r="B2286" s="915" t="s">
        <v>2608</v>
      </c>
      <c r="C2286" s="994" t="s">
        <v>5265</v>
      </c>
      <c r="D2286" s="990" t="s">
        <v>930</v>
      </c>
      <c r="E2286" s="894">
        <v>0</v>
      </c>
      <c r="F2286" s="893">
        <v>174800</v>
      </c>
      <c r="G2286" s="908" t="s">
        <v>5375</v>
      </c>
      <c r="H2286" s="1018"/>
    </row>
    <row r="2287" spans="2:8">
      <c r="B2287" s="915" t="s">
        <v>2607</v>
      </c>
      <c r="C2287" s="994" t="s">
        <v>5266</v>
      </c>
      <c r="D2287" s="990" t="s">
        <v>930</v>
      </c>
      <c r="E2287" s="894">
        <v>0</v>
      </c>
      <c r="F2287" s="893">
        <v>160025.60000000001</v>
      </c>
      <c r="G2287" s="908" t="s">
        <v>5375</v>
      </c>
      <c r="H2287" s="1018"/>
    </row>
    <row r="2288" spans="2:8">
      <c r="B2288" s="915" t="s">
        <v>2606</v>
      </c>
      <c r="C2288" s="994" t="s">
        <v>5267</v>
      </c>
      <c r="D2288" s="990" t="s">
        <v>930</v>
      </c>
      <c r="E2288" s="894">
        <v>0</v>
      </c>
      <c r="F2288" s="893">
        <v>154310.40000000002</v>
      </c>
      <c r="G2288" s="908" t="s">
        <v>5375</v>
      </c>
      <c r="H2288" s="1018"/>
    </row>
    <row r="2289" spans="2:8">
      <c r="B2289" s="915" t="s">
        <v>2605</v>
      </c>
      <c r="C2289" s="994" t="s">
        <v>5268</v>
      </c>
      <c r="D2289" s="990" t="s">
        <v>930</v>
      </c>
      <c r="E2289" s="894">
        <v>0</v>
      </c>
      <c r="F2289" s="893">
        <v>150024</v>
      </c>
      <c r="G2289" s="908" t="s">
        <v>5375</v>
      </c>
      <c r="H2289" s="1018"/>
    </row>
    <row r="2290" spans="2:8">
      <c r="B2290" s="915" t="s">
        <v>2604</v>
      </c>
      <c r="C2290" s="994" t="s">
        <v>5269</v>
      </c>
      <c r="D2290" s="990" t="s">
        <v>930</v>
      </c>
      <c r="E2290" s="894">
        <v>0</v>
      </c>
      <c r="F2290" s="893">
        <v>142880</v>
      </c>
      <c r="G2290" s="908" t="s">
        <v>5375</v>
      </c>
      <c r="H2290" s="1018"/>
    </row>
    <row r="2291" spans="2:8">
      <c r="B2291" s="915" t="s">
        <v>2603</v>
      </c>
      <c r="C2291" s="994" t="s">
        <v>5270</v>
      </c>
      <c r="D2291" s="990" t="s">
        <v>930</v>
      </c>
      <c r="E2291" s="894">
        <v>0</v>
      </c>
      <c r="F2291" s="893">
        <v>145555.20000000001</v>
      </c>
      <c r="G2291" s="908" t="s">
        <v>5375</v>
      </c>
      <c r="H2291" s="1018"/>
    </row>
    <row r="2292" spans="2:8">
      <c r="B2292" s="915" t="s">
        <v>2602</v>
      </c>
      <c r="C2292" s="994" t="s">
        <v>5271</v>
      </c>
      <c r="D2292" s="990" t="s">
        <v>930</v>
      </c>
      <c r="E2292" s="894">
        <v>0</v>
      </c>
      <c r="F2292" s="893">
        <v>140356.80000000002</v>
      </c>
      <c r="G2292" s="908" t="s">
        <v>5375</v>
      </c>
      <c r="H2292" s="1018"/>
    </row>
    <row r="2293" spans="2:8">
      <c r="B2293" s="915" t="s">
        <v>2601</v>
      </c>
      <c r="C2293" s="994" t="s">
        <v>5272</v>
      </c>
      <c r="D2293" s="990" t="s">
        <v>930</v>
      </c>
      <c r="E2293" s="894">
        <v>0</v>
      </c>
      <c r="F2293" s="893">
        <v>136458</v>
      </c>
      <c r="G2293" s="908" t="s">
        <v>5375</v>
      </c>
      <c r="H2293" s="1018"/>
    </row>
    <row r="2294" spans="2:8">
      <c r="B2294" s="915" t="s">
        <v>2600</v>
      </c>
      <c r="C2294" s="994" t="s">
        <v>5273</v>
      </c>
      <c r="D2294" s="990" t="s">
        <v>930</v>
      </c>
      <c r="E2294" s="894">
        <v>0</v>
      </c>
      <c r="F2294" s="893">
        <v>129960</v>
      </c>
      <c r="G2294" s="908" t="s">
        <v>5375</v>
      </c>
      <c r="H2294" s="1018"/>
    </row>
    <row r="2295" spans="2:8">
      <c r="B2295" s="915" t="s">
        <v>2612</v>
      </c>
      <c r="C2295" s="994" t="s">
        <v>5274</v>
      </c>
      <c r="D2295" s="990" t="s">
        <v>930</v>
      </c>
      <c r="E2295" s="894">
        <v>0</v>
      </c>
      <c r="F2295" s="893">
        <v>1184080.2912000003</v>
      </c>
      <c r="G2295" s="908" t="s">
        <v>5375</v>
      </c>
      <c r="H2295" s="1018"/>
    </row>
    <row r="2296" spans="2:8">
      <c r="B2296" s="915" t="s">
        <v>2613</v>
      </c>
      <c r="C2296" s="994" t="s">
        <v>5275</v>
      </c>
      <c r="D2296" s="990" t="s">
        <v>930</v>
      </c>
      <c r="E2296" s="894">
        <v>0</v>
      </c>
      <c r="F2296" s="893">
        <v>182728.44</v>
      </c>
      <c r="G2296" s="908" t="s">
        <v>5375</v>
      </c>
      <c r="H2296" s="1018"/>
    </row>
    <row r="2297" spans="2:8">
      <c r="B2297" s="915" t="s">
        <v>2615</v>
      </c>
      <c r="C2297" s="994" t="s">
        <v>5276</v>
      </c>
      <c r="D2297" s="990" t="s">
        <v>930</v>
      </c>
      <c r="E2297" s="894">
        <v>0</v>
      </c>
      <c r="F2297" s="893">
        <v>53295.795000000006</v>
      </c>
      <c r="G2297" s="908" t="s">
        <v>5375</v>
      </c>
      <c r="H2297" s="1018"/>
    </row>
    <row r="2298" spans="2:8">
      <c r="B2298" s="915" t="s">
        <v>2614</v>
      </c>
      <c r="C2298" s="994" t="s">
        <v>5277</v>
      </c>
      <c r="D2298" s="990" t="s">
        <v>930</v>
      </c>
      <c r="E2298" s="894">
        <v>0</v>
      </c>
      <c r="F2298" s="893">
        <v>50757.9</v>
      </c>
      <c r="G2298" s="908" t="s">
        <v>5375</v>
      </c>
      <c r="H2298" s="1018"/>
    </row>
    <row r="2299" spans="2:8">
      <c r="B2299" s="903"/>
      <c r="C2299" s="957"/>
      <c r="D2299" s="990"/>
      <c r="E2299" s="894"/>
      <c r="F2299" s="893"/>
    </row>
    <row r="2300" spans="2:8" ht="25.5">
      <c r="B2300" s="900" t="s">
        <v>315</v>
      </c>
      <c r="C2300" s="926" t="s">
        <v>1036</v>
      </c>
      <c r="D2300" s="900" t="s">
        <v>1037</v>
      </c>
      <c r="E2300" s="901" t="s">
        <v>316</v>
      </c>
      <c r="F2300" s="902" t="s">
        <v>317</v>
      </c>
    </row>
    <row r="2301" spans="2:8">
      <c r="B2301" s="903" t="s">
        <v>2616</v>
      </c>
      <c r="C2301" s="957" t="s">
        <v>5278</v>
      </c>
      <c r="D2301" s="990" t="s">
        <v>930</v>
      </c>
      <c r="E2301" s="894">
        <v>0</v>
      </c>
      <c r="F2301" s="893">
        <v>508651.90789120767</v>
      </c>
      <c r="G2301" s="908" t="s">
        <v>5375</v>
      </c>
    </row>
    <row r="2302" spans="2:8">
      <c r="B2302" s="903" t="s">
        <v>2617</v>
      </c>
      <c r="C2302" s="957" t="s">
        <v>5279</v>
      </c>
      <c r="D2302" s="990" t="s">
        <v>930</v>
      </c>
      <c r="E2302" s="894">
        <v>0</v>
      </c>
      <c r="F2302" s="893">
        <v>553477.17137216311</v>
      </c>
      <c r="G2302" s="908" t="s">
        <v>5375</v>
      </c>
    </row>
    <row r="2303" spans="2:8">
      <c r="B2303" s="903" t="s">
        <v>2618</v>
      </c>
      <c r="C2303" s="957" t="s">
        <v>5280</v>
      </c>
      <c r="D2303" s="990" t="s">
        <v>930</v>
      </c>
      <c r="E2303" s="894">
        <v>0</v>
      </c>
      <c r="F2303" s="893">
        <v>752800.81484772393</v>
      </c>
      <c r="G2303" s="908" t="s">
        <v>5375</v>
      </c>
    </row>
    <row r="2304" spans="2:8">
      <c r="C2304" s="1019"/>
      <c r="D2304" s="1020"/>
      <c r="E2304" s="1020"/>
      <c r="F2304" s="1021"/>
    </row>
    <row r="2305" spans="2:7">
      <c r="B2305" s="1022" t="s">
        <v>2626</v>
      </c>
    </row>
    <row r="2306" spans="2:7" ht="25.5">
      <c r="B2306" s="900" t="s">
        <v>315</v>
      </c>
      <c r="C2306" s="926" t="s">
        <v>1036</v>
      </c>
      <c r="D2306" s="900" t="s">
        <v>1037</v>
      </c>
      <c r="E2306" s="901" t="s">
        <v>316</v>
      </c>
      <c r="F2306" s="902" t="s">
        <v>317</v>
      </c>
    </row>
    <row r="2307" spans="2:7">
      <c r="B2307" s="903" t="s">
        <v>2627</v>
      </c>
      <c r="C2307" s="1023" t="s">
        <v>2628</v>
      </c>
      <c r="D2307" s="990" t="s">
        <v>2629</v>
      </c>
      <c r="E2307" s="894">
        <v>0</v>
      </c>
      <c r="F2307" s="893">
        <v>17008.102007697194</v>
      </c>
      <c r="G2307" s="908" t="s">
        <v>5376</v>
      </c>
    </row>
    <row r="2308" spans="2:7">
      <c r="B2308" s="903" t="s">
        <v>2630</v>
      </c>
      <c r="C2308" s="1023" t="s">
        <v>5281</v>
      </c>
      <c r="D2308" s="990" t="s">
        <v>2629</v>
      </c>
      <c r="E2308" s="894">
        <v>0</v>
      </c>
      <c r="F2308" s="893">
        <v>40243.854129146159</v>
      </c>
      <c r="G2308" s="908" t="s">
        <v>5376</v>
      </c>
    </row>
    <row r="2309" spans="2:7">
      <c r="B2309" s="903" t="s">
        <v>2631</v>
      </c>
      <c r="C2309" s="1023" t="s">
        <v>5282</v>
      </c>
      <c r="D2309" s="990" t="s">
        <v>2632</v>
      </c>
      <c r="E2309" s="894">
        <v>0</v>
      </c>
      <c r="F2309" s="893">
        <v>38071.726052094898</v>
      </c>
      <c r="G2309" s="908" t="s">
        <v>5376</v>
      </c>
    </row>
    <row r="2310" spans="2:7">
      <c r="B2310" s="903" t="s">
        <v>2633</v>
      </c>
      <c r="C2310" s="1023" t="s">
        <v>2634</v>
      </c>
      <c r="D2310" s="990" t="s">
        <v>2629</v>
      </c>
      <c r="E2310" s="894">
        <v>0</v>
      </c>
      <c r="F2310" s="893">
        <v>39455.634191993333</v>
      </c>
      <c r="G2310" s="908" t="s">
        <v>5376</v>
      </c>
    </row>
    <row r="2311" spans="2:7">
      <c r="B2311" s="903" t="s">
        <v>2635</v>
      </c>
      <c r="C2311" s="1023" t="s">
        <v>5283</v>
      </c>
      <c r="D2311" s="990" t="s">
        <v>2629</v>
      </c>
      <c r="E2311" s="894">
        <v>0</v>
      </c>
      <c r="F2311" s="893">
        <v>26664.558048325664</v>
      </c>
      <c r="G2311" s="908" t="s">
        <v>5376</v>
      </c>
    </row>
    <row r="2312" spans="2:7">
      <c r="B2312" s="903" t="s">
        <v>2636</v>
      </c>
      <c r="C2312" s="1023" t="s">
        <v>5284</v>
      </c>
      <c r="D2312" s="990" t="s">
        <v>2629</v>
      </c>
      <c r="E2312" s="894">
        <v>0</v>
      </c>
      <c r="F2312" s="893">
        <v>83028.457394064433</v>
      </c>
      <c r="G2312" s="908" t="s">
        <v>5376</v>
      </c>
    </row>
    <row r="2313" spans="2:7">
      <c r="B2313" s="903" t="s">
        <v>2619</v>
      </c>
      <c r="C2313" s="957" t="s">
        <v>2620</v>
      </c>
      <c r="D2313" s="990" t="s">
        <v>318</v>
      </c>
      <c r="E2313" s="894">
        <v>0</v>
      </c>
      <c r="F2313" s="893">
        <v>18083.51260242422</v>
      </c>
      <c r="G2313" s="908" t="s">
        <v>5375</v>
      </c>
    </row>
    <row r="2314" spans="2:7">
      <c r="B2314" s="903" t="s">
        <v>2621</v>
      </c>
      <c r="C2314" s="957" t="s">
        <v>5285</v>
      </c>
      <c r="D2314" s="990" t="s">
        <v>318</v>
      </c>
      <c r="E2314" s="894">
        <v>0</v>
      </c>
      <c r="F2314" s="893">
        <v>3179.5669229090618</v>
      </c>
      <c r="G2314" s="908" t="s">
        <v>5375</v>
      </c>
    </row>
    <row r="2315" spans="2:7">
      <c r="B2315" s="1024" t="s">
        <v>2622</v>
      </c>
      <c r="C2315" s="957" t="s">
        <v>2623</v>
      </c>
      <c r="D2315" s="990" t="s">
        <v>318</v>
      </c>
      <c r="E2315" s="894">
        <v>0</v>
      </c>
      <c r="F2315" s="893">
        <v>1256.2969445722902</v>
      </c>
      <c r="G2315" s="908" t="s">
        <v>5375</v>
      </c>
    </row>
    <row r="2316" spans="2:7">
      <c r="B2316" s="915" t="s">
        <v>2624</v>
      </c>
      <c r="C2316" s="957" t="s">
        <v>2625</v>
      </c>
      <c r="D2316" s="990" t="s">
        <v>318</v>
      </c>
      <c r="E2316" s="894">
        <v>0</v>
      </c>
      <c r="F2316" s="893">
        <v>1733.0554175527693</v>
      </c>
      <c r="G2316" s="908" t="s">
        <v>5375</v>
      </c>
    </row>
    <row r="2317" spans="2:7">
      <c r="B2317" s="1025"/>
      <c r="C2317" s="1025"/>
      <c r="F2317" s="1026"/>
    </row>
    <row r="2318" spans="2:7" ht="32.25" customHeight="1">
      <c r="B2318" s="1027" t="s">
        <v>2712</v>
      </c>
      <c r="C2318" s="1028"/>
      <c r="D2318" s="1028"/>
      <c r="E2318" s="1028"/>
      <c r="F2318" s="1029"/>
    </row>
    <row r="2319" spans="2:7" ht="26.25">
      <c r="B2319" s="969"/>
      <c r="C2319" s="969"/>
      <c r="D2319" s="969"/>
      <c r="E2319" s="969"/>
      <c r="F2319" s="970"/>
    </row>
    <row r="2320" spans="2:7" ht="14.25" customHeight="1">
      <c r="B2320" s="988"/>
      <c r="C2320" s="989" t="s">
        <v>313</v>
      </c>
      <c r="D2320" s="990" t="s">
        <v>865</v>
      </c>
      <c r="E2320" s="894">
        <v>1</v>
      </c>
      <c r="F2320" s="890"/>
    </row>
    <row r="2321" spans="2:6" ht="12.75" customHeight="1">
      <c r="B2321" s="991"/>
      <c r="C2321" s="992"/>
      <c r="D2321" s="990" t="s">
        <v>314</v>
      </c>
      <c r="E2321" s="894">
        <v>0</v>
      </c>
    </row>
    <row r="2322" spans="2:6">
      <c r="B2322" s="890"/>
      <c r="F2322" s="921"/>
    </row>
    <row r="2323" spans="2:6" ht="25.5">
      <c r="B2323" s="900" t="s">
        <v>315</v>
      </c>
      <c r="C2323" s="926" t="s">
        <v>1036</v>
      </c>
      <c r="D2323" s="900" t="s">
        <v>1037</v>
      </c>
      <c r="E2323" s="901" t="s">
        <v>316</v>
      </c>
      <c r="F2323" s="902" t="s">
        <v>317</v>
      </c>
    </row>
    <row r="2324" spans="2:6">
      <c r="B2324" s="941" t="s">
        <v>5286</v>
      </c>
      <c r="C2324" s="940" t="s">
        <v>5287</v>
      </c>
      <c r="D2324" s="941" t="s">
        <v>1062</v>
      </c>
      <c r="E2324" s="942">
        <v>1</v>
      </c>
      <c r="F2324" s="975">
        <v>6.0649999999999995</v>
      </c>
    </row>
    <row r="2325" spans="2:6">
      <c r="B2325" s="941" t="s">
        <v>5288</v>
      </c>
      <c r="C2325" s="940" t="s">
        <v>5289</v>
      </c>
      <c r="D2325" s="941" t="s">
        <v>1062</v>
      </c>
      <c r="E2325" s="942">
        <v>1</v>
      </c>
      <c r="F2325" s="975">
        <v>9.3699999999999992</v>
      </c>
    </row>
    <row r="2326" spans="2:6">
      <c r="B2326" s="941" t="s">
        <v>5290</v>
      </c>
      <c r="C2326" s="940" t="s">
        <v>5291</v>
      </c>
      <c r="D2326" s="941" t="s">
        <v>922</v>
      </c>
      <c r="E2326" s="942">
        <v>1</v>
      </c>
      <c r="F2326" s="975">
        <v>0.59480250000000001</v>
      </c>
    </row>
    <row r="2327" spans="2:6">
      <c r="B2327" s="941" t="s">
        <v>5292</v>
      </c>
      <c r="C2327" s="940" t="s">
        <v>5293</v>
      </c>
      <c r="D2327" s="941" t="s">
        <v>922</v>
      </c>
      <c r="E2327" s="942">
        <v>1</v>
      </c>
      <c r="F2327" s="975">
        <v>14.071412429378531</v>
      </c>
    </row>
    <row r="2328" spans="2:6">
      <c r="B2328" s="941" t="s">
        <v>5294</v>
      </c>
      <c r="C2328" s="940" t="s">
        <v>5295</v>
      </c>
      <c r="D2328" s="941" t="s">
        <v>922</v>
      </c>
      <c r="E2328" s="942">
        <v>1</v>
      </c>
      <c r="F2328" s="975">
        <v>23.457000000000001</v>
      </c>
    </row>
    <row r="2329" spans="2:6">
      <c r="B2329" s="941" t="s">
        <v>5296</v>
      </c>
      <c r="C2329" s="940" t="s">
        <v>5297</v>
      </c>
      <c r="D2329" s="941" t="s">
        <v>922</v>
      </c>
      <c r="E2329" s="942">
        <v>1</v>
      </c>
      <c r="F2329" s="975">
        <v>37.531199999999998</v>
      </c>
    </row>
    <row r="2330" spans="2:6">
      <c r="B2330" s="941" t="s">
        <v>5298</v>
      </c>
      <c r="C2330" s="940" t="s">
        <v>5299</v>
      </c>
      <c r="D2330" s="941" t="s">
        <v>922</v>
      </c>
      <c r="E2330" s="942">
        <v>1</v>
      </c>
      <c r="F2330" s="975">
        <v>78.19</v>
      </c>
    </row>
    <row r="2331" spans="2:6">
      <c r="B2331" s="941" t="s">
        <v>5300</v>
      </c>
      <c r="C2331" s="940" t="s">
        <v>5301</v>
      </c>
      <c r="D2331" s="941" t="s">
        <v>922</v>
      </c>
      <c r="E2331" s="942">
        <v>1</v>
      </c>
      <c r="F2331" s="975">
        <v>40.630000000000003</v>
      </c>
    </row>
    <row r="2334" spans="2:6" ht="33.75" customHeight="1">
      <c r="B2334" s="1027" t="s">
        <v>2713</v>
      </c>
      <c r="C2334" s="1028"/>
      <c r="D2334" s="1028"/>
      <c r="E2334" s="1028"/>
      <c r="F2334" s="1029"/>
    </row>
    <row r="2335" spans="2:6" ht="26.25">
      <c r="B2335" s="969"/>
      <c r="C2335" s="969"/>
      <c r="D2335" s="969"/>
      <c r="E2335" s="969"/>
      <c r="F2335" s="970"/>
    </row>
    <row r="2336" spans="2:6" ht="14.25" customHeight="1">
      <c r="B2336" s="988"/>
      <c r="C2336" s="989" t="s">
        <v>313</v>
      </c>
      <c r="D2336" s="990" t="s">
        <v>865</v>
      </c>
      <c r="E2336" s="894">
        <v>1</v>
      </c>
      <c r="F2336" s="890"/>
    </row>
    <row r="2337" spans="2:6" ht="12.75" customHeight="1">
      <c r="B2337" s="991"/>
      <c r="C2337" s="992"/>
      <c r="D2337" s="990" t="s">
        <v>314</v>
      </c>
      <c r="E2337" s="894">
        <v>0</v>
      </c>
    </row>
    <row r="2338" spans="2:6">
      <c r="B2338" s="890"/>
      <c r="F2338" s="921"/>
    </row>
    <row r="2339" spans="2:6" ht="25.5">
      <c r="B2339" s="900" t="s">
        <v>315</v>
      </c>
      <c r="C2339" s="926" t="s">
        <v>1036</v>
      </c>
      <c r="D2339" s="900" t="s">
        <v>1037</v>
      </c>
      <c r="E2339" s="901" t="s">
        <v>316</v>
      </c>
      <c r="F2339" s="902" t="s">
        <v>317</v>
      </c>
    </row>
    <row r="2340" spans="2:6">
      <c r="B2340" s="941" t="s">
        <v>5302</v>
      </c>
      <c r="C2340" s="940" t="s">
        <v>5303</v>
      </c>
      <c r="D2340" s="975" t="s">
        <v>922</v>
      </c>
      <c r="E2340" s="942">
        <v>1</v>
      </c>
      <c r="F2340" s="975">
        <v>120.88047958036718</v>
      </c>
    </row>
    <row r="2341" spans="2:6">
      <c r="B2341" s="941" t="s">
        <v>5304</v>
      </c>
      <c r="C2341" s="940" t="s">
        <v>5305</v>
      </c>
      <c r="D2341" s="941" t="s">
        <v>922</v>
      </c>
      <c r="E2341" s="942">
        <v>1</v>
      </c>
      <c r="F2341" s="975">
        <v>39.394350000000003</v>
      </c>
    </row>
    <row r="2342" spans="2:6">
      <c r="B2342" s="941" t="s">
        <v>5306</v>
      </c>
      <c r="C2342" s="940" t="s">
        <v>5307</v>
      </c>
      <c r="D2342" s="941" t="s">
        <v>922</v>
      </c>
      <c r="E2342" s="942">
        <v>1</v>
      </c>
      <c r="F2342" s="975">
        <v>28.265099999999997</v>
      </c>
    </row>
    <row r="2343" spans="2:6">
      <c r="B2343" s="941" t="s">
        <v>5308</v>
      </c>
      <c r="C2343" s="940" t="s">
        <v>5309</v>
      </c>
      <c r="D2343" s="941" t="s">
        <v>922</v>
      </c>
      <c r="E2343" s="942">
        <v>1</v>
      </c>
      <c r="F2343" s="975">
        <v>73.599999999999994</v>
      </c>
    </row>
    <row r="2344" spans="2:6">
      <c r="B2344" s="941" t="s">
        <v>5310</v>
      </c>
      <c r="C2344" s="940" t="s">
        <v>5311</v>
      </c>
      <c r="D2344" s="941" t="s">
        <v>922</v>
      </c>
      <c r="E2344" s="942">
        <v>1</v>
      </c>
      <c r="F2344" s="975">
        <v>155.64122999999998</v>
      </c>
    </row>
    <row r="2345" spans="2:6">
      <c r="B2345" s="941" t="s">
        <v>5312</v>
      </c>
      <c r="C2345" s="940" t="s">
        <v>5313</v>
      </c>
      <c r="D2345" s="941" t="s">
        <v>922</v>
      </c>
      <c r="E2345" s="942">
        <v>1</v>
      </c>
      <c r="F2345" s="975">
        <v>36.24</v>
      </c>
    </row>
    <row r="2346" spans="2:6">
      <c r="B2346" s="941" t="s">
        <v>5314</v>
      </c>
      <c r="C2346" s="940" t="s">
        <v>5315</v>
      </c>
      <c r="D2346" s="941" t="s">
        <v>922</v>
      </c>
      <c r="E2346" s="942">
        <v>1</v>
      </c>
      <c r="F2346" s="975">
        <v>9.7547610000000002</v>
      </c>
    </row>
    <row r="2347" spans="2:6">
      <c r="B2347" s="941" t="s">
        <v>5316</v>
      </c>
      <c r="C2347" s="940" t="s">
        <v>5317</v>
      </c>
      <c r="D2347" s="941" t="s">
        <v>922</v>
      </c>
      <c r="E2347" s="942">
        <v>1</v>
      </c>
      <c r="F2347" s="975">
        <v>13.680457500000001</v>
      </c>
    </row>
    <row r="2348" spans="2:6">
      <c r="B2348" s="941" t="s">
        <v>5318</v>
      </c>
      <c r="C2348" s="940" t="s">
        <v>5319</v>
      </c>
      <c r="D2348" s="941" t="s">
        <v>1062</v>
      </c>
      <c r="E2348" s="942">
        <v>1</v>
      </c>
      <c r="F2348" s="975">
        <v>3.78</v>
      </c>
    </row>
    <row r="2349" spans="2:6">
      <c r="B2349" s="941" t="s">
        <v>5320</v>
      </c>
      <c r="C2349" s="940" t="s">
        <v>5321</v>
      </c>
      <c r="D2349" s="941" t="s">
        <v>1062</v>
      </c>
      <c r="E2349" s="942">
        <v>1</v>
      </c>
      <c r="F2349" s="975">
        <v>2.17815</v>
      </c>
    </row>
    <row r="2350" spans="2:6">
      <c r="B2350" s="941" t="s">
        <v>5322</v>
      </c>
      <c r="C2350" s="940" t="s">
        <v>5323</v>
      </c>
      <c r="D2350" s="941" t="s">
        <v>1062</v>
      </c>
      <c r="E2350" s="942">
        <v>1</v>
      </c>
      <c r="F2350" s="975">
        <v>3.1052599999999999</v>
      </c>
    </row>
    <row r="2351" spans="2:6">
      <c r="B2351" s="941" t="s">
        <v>5324</v>
      </c>
      <c r="C2351" s="940" t="s">
        <v>5325</v>
      </c>
      <c r="D2351" s="941" t="s">
        <v>1062</v>
      </c>
      <c r="E2351" s="942">
        <v>1</v>
      </c>
      <c r="F2351" s="975">
        <v>2.17815</v>
      </c>
    </row>
    <row r="2352" spans="2:6">
      <c r="B2352" s="941" t="s">
        <v>5326</v>
      </c>
      <c r="C2352" s="940" t="s">
        <v>5327</v>
      </c>
      <c r="D2352" s="941" t="s">
        <v>1062</v>
      </c>
      <c r="E2352" s="942">
        <v>1</v>
      </c>
      <c r="F2352" s="975">
        <v>1.7984028529411811</v>
      </c>
    </row>
    <row r="2353" spans="2:6">
      <c r="B2353" s="941" t="s">
        <v>5328</v>
      </c>
      <c r="C2353" s="940" t="s">
        <v>5329</v>
      </c>
      <c r="D2353" s="941" t="s">
        <v>922</v>
      </c>
      <c r="E2353" s="942">
        <v>1</v>
      </c>
      <c r="F2353" s="975">
        <v>2.0744569910999999</v>
      </c>
    </row>
  </sheetData>
  <dataValidations count="7">
    <dataValidation type="custom" allowBlank="1" showInputMessage="1" showErrorMessage="1" sqref="B1631:B1755 IX1631:IX1755 ST1631:ST1755 ACP1631:ACP1755 AML1631:AML1755 AWH1631:AWH1755 BGD1631:BGD1755 BPZ1631:BPZ1755 BZV1631:BZV1755 CJR1631:CJR1755 CTN1631:CTN1755 DDJ1631:DDJ1755 DNF1631:DNF1755 DXB1631:DXB1755 EGX1631:EGX1755 EQT1631:EQT1755 FAP1631:FAP1755 FKL1631:FKL1755 FUH1631:FUH1755 GED1631:GED1755 GNZ1631:GNZ1755 GXV1631:GXV1755 HHR1631:HHR1755 HRN1631:HRN1755 IBJ1631:IBJ1755 ILF1631:ILF1755 IVB1631:IVB1755 JEX1631:JEX1755 JOT1631:JOT1755 JYP1631:JYP1755 KIL1631:KIL1755 KSH1631:KSH1755 LCD1631:LCD1755 LLZ1631:LLZ1755 LVV1631:LVV1755 MFR1631:MFR1755 MPN1631:MPN1755 MZJ1631:MZJ1755 NJF1631:NJF1755 NTB1631:NTB1755 OCX1631:OCX1755 OMT1631:OMT1755 OWP1631:OWP1755 PGL1631:PGL1755 PQH1631:PQH1755 QAD1631:QAD1755 QJZ1631:QJZ1755 QTV1631:QTV1755 RDR1631:RDR1755 RNN1631:RNN1755 RXJ1631:RXJ1755 SHF1631:SHF1755 SRB1631:SRB1755 TAX1631:TAX1755 TKT1631:TKT1755 TUP1631:TUP1755 UEL1631:UEL1755 UOH1631:UOH1755 UYD1631:UYD1755 VHZ1631:VHZ1755 VRV1631:VRV1755 WBR1631:WBR1755 WLN1631:WLN1755 WVJ1631:WVJ1755 B67167:B67291 IX67167:IX67291 ST67167:ST67291 ACP67167:ACP67291 AML67167:AML67291 AWH67167:AWH67291 BGD67167:BGD67291 BPZ67167:BPZ67291 BZV67167:BZV67291 CJR67167:CJR67291 CTN67167:CTN67291 DDJ67167:DDJ67291 DNF67167:DNF67291 DXB67167:DXB67291 EGX67167:EGX67291 EQT67167:EQT67291 FAP67167:FAP67291 FKL67167:FKL67291 FUH67167:FUH67291 GED67167:GED67291 GNZ67167:GNZ67291 GXV67167:GXV67291 HHR67167:HHR67291 HRN67167:HRN67291 IBJ67167:IBJ67291 ILF67167:ILF67291 IVB67167:IVB67291 JEX67167:JEX67291 JOT67167:JOT67291 JYP67167:JYP67291 KIL67167:KIL67291 KSH67167:KSH67291 LCD67167:LCD67291 LLZ67167:LLZ67291 LVV67167:LVV67291 MFR67167:MFR67291 MPN67167:MPN67291 MZJ67167:MZJ67291 NJF67167:NJF67291 NTB67167:NTB67291 OCX67167:OCX67291 OMT67167:OMT67291 OWP67167:OWP67291 PGL67167:PGL67291 PQH67167:PQH67291 QAD67167:QAD67291 QJZ67167:QJZ67291 QTV67167:QTV67291 RDR67167:RDR67291 RNN67167:RNN67291 RXJ67167:RXJ67291 SHF67167:SHF67291 SRB67167:SRB67291 TAX67167:TAX67291 TKT67167:TKT67291 TUP67167:TUP67291 UEL67167:UEL67291 UOH67167:UOH67291 UYD67167:UYD67291 VHZ67167:VHZ67291 VRV67167:VRV67291 WBR67167:WBR67291 WLN67167:WLN67291 WVJ67167:WVJ67291 B132703:B132827 IX132703:IX132827 ST132703:ST132827 ACP132703:ACP132827 AML132703:AML132827 AWH132703:AWH132827 BGD132703:BGD132827 BPZ132703:BPZ132827 BZV132703:BZV132827 CJR132703:CJR132827 CTN132703:CTN132827 DDJ132703:DDJ132827 DNF132703:DNF132827 DXB132703:DXB132827 EGX132703:EGX132827 EQT132703:EQT132827 FAP132703:FAP132827 FKL132703:FKL132827 FUH132703:FUH132827 GED132703:GED132827 GNZ132703:GNZ132827 GXV132703:GXV132827 HHR132703:HHR132827 HRN132703:HRN132827 IBJ132703:IBJ132827 ILF132703:ILF132827 IVB132703:IVB132827 JEX132703:JEX132827 JOT132703:JOT132827 JYP132703:JYP132827 KIL132703:KIL132827 KSH132703:KSH132827 LCD132703:LCD132827 LLZ132703:LLZ132827 LVV132703:LVV132827 MFR132703:MFR132827 MPN132703:MPN132827 MZJ132703:MZJ132827 NJF132703:NJF132827 NTB132703:NTB132827 OCX132703:OCX132827 OMT132703:OMT132827 OWP132703:OWP132827 PGL132703:PGL132827 PQH132703:PQH132827 QAD132703:QAD132827 QJZ132703:QJZ132827 QTV132703:QTV132827 RDR132703:RDR132827 RNN132703:RNN132827 RXJ132703:RXJ132827 SHF132703:SHF132827 SRB132703:SRB132827 TAX132703:TAX132827 TKT132703:TKT132827 TUP132703:TUP132827 UEL132703:UEL132827 UOH132703:UOH132827 UYD132703:UYD132827 VHZ132703:VHZ132827 VRV132703:VRV132827 WBR132703:WBR132827 WLN132703:WLN132827 WVJ132703:WVJ132827 B198239:B198363 IX198239:IX198363 ST198239:ST198363 ACP198239:ACP198363 AML198239:AML198363 AWH198239:AWH198363 BGD198239:BGD198363 BPZ198239:BPZ198363 BZV198239:BZV198363 CJR198239:CJR198363 CTN198239:CTN198363 DDJ198239:DDJ198363 DNF198239:DNF198363 DXB198239:DXB198363 EGX198239:EGX198363 EQT198239:EQT198363 FAP198239:FAP198363 FKL198239:FKL198363 FUH198239:FUH198363 GED198239:GED198363 GNZ198239:GNZ198363 GXV198239:GXV198363 HHR198239:HHR198363 HRN198239:HRN198363 IBJ198239:IBJ198363 ILF198239:ILF198363 IVB198239:IVB198363 JEX198239:JEX198363 JOT198239:JOT198363 JYP198239:JYP198363 KIL198239:KIL198363 KSH198239:KSH198363 LCD198239:LCD198363 LLZ198239:LLZ198363 LVV198239:LVV198363 MFR198239:MFR198363 MPN198239:MPN198363 MZJ198239:MZJ198363 NJF198239:NJF198363 NTB198239:NTB198363 OCX198239:OCX198363 OMT198239:OMT198363 OWP198239:OWP198363 PGL198239:PGL198363 PQH198239:PQH198363 QAD198239:QAD198363 QJZ198239:QJZ198363 QTV198239:QTV198363 RDR198239:RDR198363 RNN198239:RNN198363 RXJ198239:RXJ198363 SHF198239:SHF198363 SRB198239:SRB198363 TAX198239:TAX198363 TKT198239:TKT198363 TUP198239:TUP198363 UEL198239:UEL198363 UOH198239:UOH198363 UYD198239:UYD198363 VHZ198239:VHZ198363 VRV198239:VRV198363 WBR198239:WBR198363 WLN198239:WLN198363 WVJ198239:WVJ198363 B263775:B263899 IX263775:IX263899 ST263775:ST263899 ACP263775:ACP263899 AML263775:AML263899 AWH263775:AWH263899 BGD263775:BGD263899 BPZ263775:BPZ263899 BZV263775:BZV263899 CJR263775:CJR263899 CTN263775:CTN263899 DDJ263775:DDJ263899 DNF263775:DNF263899 DXB263775:DXB263899 EGX263775:EGX263899 EQT263775:EQT263899 FAP263775:FAP263899 FKL263775:FKL263899 FUH263775:FUH263899 GED263775:GED263899 GNZ263775:GNZ263899 GXV263775:GXV263899 HHR263775:HHR263899 HRN263775:HRN263899 IBJ263775:IBJ263899 ILF263775:ILF263899 IVB263775:IVB263899 JEX263775:JEX263899 JOT263775:JOT263899 JYP263775:JYP263899 KIL263775:KIL263899 KSH263775:KSH263899 LCD263775:LCD263899 LLZ263775:LLZ263899 LVV263775:LVV263899 MFR263775:MFR263899 MPN263775:MPN263899 MZJ263775:MZJ263899 NJF263775:NJF263899 NTB263775:NTB263899 OCX263775:OCX263899 OMT263775:OMT263899 OWP263775:OWP263899 PGL263775:PGL263899 PQH263775:PQH263899 QAD263775:QAD263899 QJZ263775:QJZ263899 QTV263775:QTV263899 RDR263775:RDR263899 RNN263775:RNN263899 RXJ263775:RXJ263899 SHF263775:SHF263899 SRB263775:SRB263899 TAX263775:TAX263899 TKT263775:TKT263899 TUP263775:TUP263899 UEL263775:UEL263899 UOH263775:UOH263899 UYD263775:UYD263899 VHZ263775:VHZ263899 VRV263775:VRV263899 WBR263775:WBR263899 WLN263775:WLN263899 WVJ263775:WVJ263899 B329311:B329435 IX329311:IX329435 ST329311:ST329435 ACP329311:ACP329435 AML329311:AML329435 AWH329311:AWH329435 BGD329311:BGD329435 BPZ329311:BPZ329435 BZV329311:BZV329435 CJR329311:CJR329435 CTN329311:CTN329435 DDJ329311:DDJ329435 DNF329311:DNF329435 DXB329311:DXB329435 EGX329311:EGX329435 EQT329311:EQT329435 FAP329311:FAP329435 FKL329311:FKL329435 FUH329311:FUH329435 GED329311:GED329435 GNZ329311:GNZ329435 GXV329311:GXV329435 HHR329311:HHR329435 HRN329311:HRN329435 IBJ329311:IBJ329435 ILF329311:ILF329435 IVB329311:IVB329435 JEX329311:JEX329435 JOT329311:JOT329435 JYP329311:JYP329435 KIL329311:KIL329435 KSH329311:KSH329435 LCD329311:LCD329435 LLZ329311:LLZ329435 LVV329311:LVV329435 MFR329311:MFR329435 MPN329311:MPN329435 MZJ329311:MZJ329435 NJF329311:NJF329435 NTB329311:NTB329435 OCX329311:OCX329435 OMT329311:OMT329435 OWP329311:OWP329435 PGL329311:PGL329435 PQH329311:PQH329435 QAD329311:QAD329435 QJZ329311:QJZ329435 QTV329311:QTV329435 RDR329311:RDR329435 RNN329311:RNN329435 RXJ329311:RXJ329435 SHF329311:SHF329435 SRB329311:SRB329435 TAX329311:TAX329435 TKT329311:TKT329435 TUP329311:TUP329435 UEL329311:UEL329435 UOH329311:UOH329435 UYD329311:UYD329435 VHZ329311:VHZ329435 VRV329311:VRV329435 WBR329311:WBR329435 WLN329311:WLN329435 WVJ329311:WVJ329435 B394847:B394971 IX394847:IX394971 ST394847:ST394971 ACP394847:ACP394971 AML394847:AML394971 AWH394847:AWH394971 BGD394847:BGD394971 BPZ394847:BPZ394971 BZV394847:BZV394971 CJR394847:CJR394971 CTN394847:CTN394971 DDJ394847:DDJ394971 DNF394847:DNF394971 DXB394847:DXB394971 EGX394847:EGX394971 EQT394847:EQT394971 FAP394847:FAP394971 FKL394847:FKL394971 FUH394847:FUH394971 GED394847:GED394971 GNZ394847:GNZ394971 GXV394847:GXV394971 HHR394847:HHR394971 HRN394847:HRN394971 IBJ394847:IBJ394971 ILF394847:ILF394971 IVB394847:IVB394971 JEX394847:JEX394971 JOT394847:JOT394971 JYP394847:JYP394971 KIL394847:KIL394971 KSH394847:KSH394971 LCD394847:LCD394971 LLZ394847:LLZ394971 LVV394847:LVV394971 MFR394847:MFR394971 MPN394847:MPN394971 MZJ394847:MZJ394971 NJF394847:NJF394971 NTB394847:NTB394971 OCX394847:OCX394971 OMT394847:OMT394971 OWP394847:OWP394971 PGL394847:PGL394971 PQH394847:PQH394971 QAD394847:QAD394971 QJZ394847:QJZ394971 QTV394847:QTV394971 RDR394847:RDR394971 RNN394847:RNN394971 RXJ394847:RXJ394971 SHF394847:SHF394971 SRB394847:SRB394971 TAX394847:TAX394971 TKT394847:TKT394971 TUP394847:TUP394971 UEL394847:UEL394971 UOH394847:UOH394971 UYD394847:UYD394971 VHZ394847:VHZ394971 VRV394847:VRV394971 WBR394847:WBR394971 WLN394847:WLN394971 WVJ394847:WVJ394971 B460383:B460507 IX460383:IX460507 ST460383:ST460507 ACP460383:ACP460507 AML460383:AML460507 AWH460383:AWH460507 BGD460383:BGD460507 BPZ460383:BPZ460507 BZV460383:BZV460507 CJR460383:CJR460507 CTN460383:CTN460507 DDJ460383:DDJ460507 DNF460383:DNF460507 DXB460383:DXB460507 EGX460383:EGX460507 EQT460383:EQT460507 FAP460383:FAP460507 FKL460383:FKL460507 FUH460383:FUH460507 GED460383:GED460507 GNZ460383:GNZ460507 GXV460383:GXV460507 HHR460383:HHR460507 HRN460383:HRN460507 IBJ460383:IBJ460507 ILF460383:ILF460507 IVB460383:IVB460507 JEX460383:JEX460507 JOT460383:JOT460507 JYP460383:JYP460507 KIL460383:KIL460507 KSH460383:KSH460507 LCD460383:LCD460507 LLZ460383:LLZ460507 LVV460383:LVV460507 MFR460383:MFR460507 MPN460383:MPN460507 MZJ460383:MZJ460507 NJF460383:NJF460507 NTB460383:NTB460507 OCX460383:OCX460507 OMT460383:OMT460507 OWP460383:OWP460507 PGL460383:PGL460507 PQH460383:PQH460507 QAD460383:QAD460507 QJZ460383:QJZ460507 QTV460383:QTV460507 RDR460383:RDR460507 RNN460383:RNN460507 RXJ460383:RXJ460507 SHF460383:SHF460507 SRB460383:SRB460507 TAX460383:TAX460507 TKT460383:TKT460507 TUP460383:TUP460507 UEL460383:UEL460507 UOH460383:UOH460507 UYD460383:UYD460507 VHZ460383:VHZ460507 VRV460383:VRV460507 WBR460383:WBR460507 WLN460383:WLN460507 WVJ460383:WVJ460507 B525919:B526043 IX525919:IX526043 ST525919:ST526043 ACP525919:ACP526043 AML525919:AML526043 AWH525919:AWH526043 BGD525919:BGD526043 BPZ525919:BPZ526043 BZV525919:BZV526043 CJR525919:CJR526043 CTN525919:CTN526043 DDJ525919:DDJ526043 DNF525919:DNF526043 DXB525919:DXB526043 EGX525919:EGX526043 EQT525919:EQT526043 FAP525919:FAP526043 FKL525919:FKL526043 FUH525919:FUH526043 GED525919:GED526043 GNZ525919:GNZ526043 GXV525919:GXV526043 HHR525919:HHR526043 HRN525919:HRN526043 IBJ525919:IBJ526043 ILF525919:ILF526043 IVB525919:IVB526043 JEX525919:JEX526043 JOT525919:JOT526043 JYP525919:JYP526043 KIL525919:KIL526043 KSH525919:KSH526043 LCD525919:LCD526043 LLZ525919:LLZ526043 LVV525919:LVV526043 MFR525919:MFR526043 MPN525919:MPN526043 MZJ525919:MZJ526043 NJF525919:NJF526043 NTB525919:NTB526043 OCX525919:OCX526043 OMT525919:OMT526043 OWP525919:OWP526043 PGL525919:PGL526043 PQH525919:PQH526043 QAD525919:QAD526043 QJZ525919:QJZ526043 QTV525919:QTV526043 RDR525919:RDR526043 RNN525919:RNN526043 RXJ525919:RXJ526043 SHF525919:SHF526043 SRB525919:SRB526043 TAX525919:TAX526043 TKT525919:TKT526043 TUP525919:TUP526043 UEL525919:UEL526043 UOH525919:UOH526043 UYD525919:UYD526043 VHZ525919:VHZ526043 VRV525919:VRV526043 WBR525919:WBR526043 WLN525919:WLN526043 WVJ525919:WVJ526043 B591455:B591579 IX591455:IX591579 ST591455:ST591579 ACP591455:ACP591579 AML591455:AML591579 AWH591455:AWH591579 BGD591455:BGD591579 BPZ591455:BPZ591579 BZV591455:BZV591579 CJR591455:CJR591579 CTN591455:CTN591579 DDJ591455:DDJ591579 DNF591455:DNF591579 DXB591455:DXB591579 EGX591455:EGX591579 EQT591455:EQT591579 FAP591455:FAP591579 FKL591455:FKL591579 FUH591455:FUH591579 GED591455:GED591579 GNZ591455:GNZ591579 GXV591455:GXV591579 HHR591455:HHR591579 HRN591455:HRN591579 IBJ591455:IBJ591579 ILF591455:ILF591579 IVB591455:IVB591579 JEX591455:JEX591579 JOT591455:JOT591579 JYP591455:JYP591579 KIL591455:KIL591579 KSH591455:KSH591579 LCD591455:LCD591579 LLZ591455:LLZ591579 LVV591455:LVV591579 MFR591455:MFR591579 MPN591455:MPN591579 MZJ591455:MZJ591579 NJF591455:NJF591579 NTB591455:NTB591579 OCX591455:OCX591579 OMT591455:OMT591579 OWP591455:OWP591579 PGL591455:PGL591579 PQH591455:PQH591579 QAD591455:QAD591579 QJZ591455:QJZ591579 QTV591455:QTV591579 RDR591455:RDR591579 RNN591455:RNN591579 RXJ591455:RXJ591579 SHF591455:SHF591579 SRB591455:SRB591579 TAX591455:TAX591579 TKT591455:TKT591579 TUP591455:TUP591579 UEL591455:UEL591579 UOH591455:UOH591579 UYD591455:UYD591579 VHZ591455:VHZ591579 VRV591455:VRV591579 WBR591455:WBR591579 WLN591455:WLN591579 WVJ591455:WVJ591579 B656991:B657115 IX656991:IX657115 ST656991:ST657115 ACP656991:ACP657115 AML656991:AML657115 AWH656991:AWH657115 BGD656991:BGD657115 BPZ656991:BPZ657115 BZV656991:BZV657115 CJR656991:CJR657115 CTN656991:CTN657115 DDJ656991:DDJ657115 DNF656991:DNF657115 DXB656991:DXB657115 EGX656991:EGX657115 EQT656991:EQT657115 FAP656991:FAP657115 FKL656991:FKL657115 FUH656991:FUH657115 GED656991:GED657115 GNZ656991:GNZ657115 GXV656991:GXV657115 HHR656991:HHR657115 HRN656991:HRN657115 IBJ656991:IBJ657115 ILF656991:ILF657115 IVB656991:IVB657115 JEX656991:JEX657115 JOT656991:JOT657115 JYP656991:JYP657115 KIL656991:KIL657115 KSH656991:KSH657115 LCD656991:LCD657115 LLZ656991:LLZ657115 LVV656991:LVV657115 MFR656991:MFR657115 MPN656991:MPN657115 MZJ656991:MZJ657115 NJF656991:NJF657115 NTB656991:NTB657115 OCX656991:OCX657115 OMT656991:OMT657115 OWP656991:OWP657115 PGL656991:PGL657115 PQH656991:PQH657115 QAD656991:QAD657115 QJZ656991:QJZ657115 QTV656991:QTV657115 RDR656991:RDR657115 RNN656991:RNN657115 RXJ656991:RXJ657115 SHF656991:SHF657115 SRB656991:SRB657115 TAX656991:TAX657115 TKT656991:TKT657115 TUP656991:TUP657115 UEL656991:UEL657115 UOH656991:UOH657115 UYD656991:UYD657115 VHZ656991:VHZ657115 VRV656991:VRV657115 WBR656991:WBR657115 WLN656991:WLN657115 WVJ656991:WVJ657115 B722527:B722651 IX722527:IX722651 ST722527:ST722651 ACP722527:ACP722651 AML722527:AML722651 AWH722527:AWH722651 BGD722527:BGD722651 BPZ722527:BPZ722651 BZV722527:BZV722651 CJR722527:CJR722651 CTN722527:CTN722651 DDJ722527:DDJ722651 DNF722527:DNF722651 DXB722527:DXB722651 EGX722527:EGX722651 EQT722527:EQT722651 FAP722527:FAP722651 FKL722527:FKL722651 FUH722527:FUH722651 GED722527:GED722651 GNZ722527:GNZ722651 GXV722527:GXV722651 HHR722527:HHR722651 HRN722527:HRN722651 IBJ722527:IBJ722651 ILF722527:ILF722651 IVB722527:IVB722651 JEX722527:JEX722651 JOT722527:JOT722651 JYP722527:JYP722651 KIL722527:KIL722651 KSH722527:KSH722651 LCD722527:LCD722651 LLZ722527:LLZ722651 LVV722527:LVV722651 MFR722527:MFR722651 MPN722527:MPN722651 MZJ722527:MZJ722651 NJF722527:NJF722651 NTB722527:NTB722651 OCX722527:OCX722651 OMT722527:OMT722651 OWP722527:OWP722651 PGL722527:PGL722651 PQH722527:PQH722651 QAD722527:QAD722651 QJZ722527:QJZ722651 QTV722527:QTV722651 RDR722527:RDR722651 RNN722527:RNN722651 RXJ722527:RXJ722651 SHF722527:SHF722651 SRB722527:SRB722651 TAX722527:TAX722651 TKT722527:TKT722651 TUP722527:TUP722651 UEL722527:UEL722651 UOH722527:UOH722651 UYD722527:UYD722651 VHZ722527:VHZ722651 VRV722527:VRV722651 WBR722527:WBR722651 WLN722527:WLN722651 WVJ722527:WVJ722651 B788063:B788187 IX788063:IX788187 ST788063:ST788187 ACP788063:ACP788187 AML788063:AML788187 AWH788063:AWH788187 BGD788063:BGD788187 BPZ788063:BPZ788187 BZV788063:BZV788187 CJR788063:CJR788187 CTN788063:CTN788187 DDJ788063:DDJ788187 DNF788063:DNF788187 DXB788063:DXB788187 EGX788063:EGX788187 EQT788063:EQT788187 FAP788063:FAP788187 FKL788063:FKL788187 FUH788063:FUH788187 GED788063:GED788187 GNZ788063:GNZ788187 GXV788063:GXV788187 HHR788063:HHR788187 HRN788063:HRN788187 IBJ788063:IBJ788187 ILF788063:ILF788187 IVB788063:IVB788187 JEX788063:JEX788187 JOT788063:JOT788187 JYP788063:JYP788187 KIL788063:KIL788187 KSH788063:KSH788187 LCD788063:LCD788187 LLZ788063:LLZ788187 LVV788063:LVV788187 MFR788063:MFR788187 MPN788063:MPN788187 MZJ788063:MZJ788187 NJF788063:NJF788187 NTB788063:NTB788187 OCX788063:OCX788187 OMT788063:OMT788187 OWP788063:OWP788187 PGL788063:PGL788187 PQH788063:PQH788187 QAD788063:QAD788187 QJZ788063:QJZ788187 QTV788063:QTV788187 RDR788063:RDR788187 RNN788063:RNN788187 RXJ788063:RXJ788187 SHF788063:SHF788187 SRB788063:SRB788187 TAX788063:TAX788187 TKT788063:TKT788187 TUP788063:TUP788187 UEL788063:UEL788187 UOH788063:UOH788187 UYD788063:UYD788187 VHZ788063:VHZ788187 VRV788063:VRV788187 WBR788063:WBR788187 WLN788063:WLN788187 WVJ788063:WVJ788187 B853599:B853723 IX853599:IX853723 ST853599:ST853723 ACP853599:ACP853723 AML853599:AML853723 AWH853599:AWH853723 BGD853599:BGD853723 BPZ853599:BPZ853723 BZV853599:BZV853723 CJR853599:CJR853723 CTN853599:CTN853723 DDJ853599:DDJ853723 DNF853599:DNF853723 DXB853599:DXB853723 EGX853599:EGX853723 EQT853599:EQT853723 FAP853599:FAP853723 FKL853599:FKL853723 FUH853599:FUH853723 GED853599:GED853723 GNZ853599:GNZ853723 GXV853599:GXV853723 HHR853599:HHR853723 HRN853599:HRN853723 IBJ853599:IBJ853723 ILF853599:ILF853723 IVB853599:IVB853723 JEX853599:JEX853723 JOT853599:JOT853723 JYP853599:JYP853723 KIL853599:KIL853723 KSH853599:KSH853723 LCD853599:LCD853723 LLZ853599:LLZ853723 LVV853599:LVV853723 MFR853599:MFR853723 MPN853599:MPN853723 MZJ853599:MZJ853723 NJF853599:NJF853723 NTB853599:NTB853723 OCX853599:OCX853723 OMT853599:OMT853723 OWP853599:OWP853723 PGL853599:PGL853723 PQH853599:PQH853723 QAD853599:QAD853723 QJZ853599:QJZ853723 QTV853599:QTV853723 RDR853599:RDR853723 RNN853599:RNN853723 RXJ853599:RXJ853723 SHF853599:SHF853723 SRB853599:SRB853723 TAX853599:TAX853723 TKT853599:TKT853723 TUP853599:TUP853723 UEL853599:UEL853723 UOH853599:UOH853723 UYD853599:UYD853723 VHZ853599:VHZ853723 VRV853599:VRV853723 WBR853599:WBR853723 WLN853599:WLN853723 WVJ853599:WVJ853723 B919135:B919259 IX919135:IX919259 ST919135:ST919259 ACP919135:ACP919259 AML919135:AML919259 AWH919135:AWH919259 BGD919135:BGD919259 BPZ919135:BPZ919259 BZV919135:BZV919259 CJR919135:CJR919259 CTN919135:CTN919259 DDJ919135:DDJ919259 DNF919135:DNF919259 DXB919135:DXB919259 EGX919135:EGX919259 EQT919135:EQT919259 FAP919135:FAP919259 FKL919135:FKL919259 FUH919135:FUH919259 GED919135:GED919259 GNZ919135:GNZ919259 GXV919135:GXV919259 HHR919135:HHR919259 HRN919135:HRN919259 IBJ919135:IBJ919259 ILF919135:ILF919259 IVB919135:IVB919259 JEX919135:JEX919259 JOT919135:JOT919259 JYP919135:JYP919259 KIL919135:KIL919259 KSH919135:KSH919259 LCD919135:LCD919259 LLZ919135:LLZ919259 LVV919135:LVV919259 MFR919135:MFR919259 MPN919135:MPN919259 MZJ919135:MZJ919259 NJF919135:NJF919259 NTB919135:NTB919259 OCX919135:OCX919259 OMT919135:OMT919259 OWP919135:OWP919259 PGL919135:PGL919259 PQH919135:PQH919259 QAD919135:QAD919259 QJZ919135:QJZ919259 QTV919135:QTV919259 RDR919135:RDR919259 RNN919135:RNN919259 RXJ919135:RXJ919259 SHF919135:SHF919259 SRB919135:SRB919259 TAX919135:TAX919259 TKT919135:TKT919259 TUP919135:TUP919259 UEL919135:UEL919259 UOH919135:UOH919259 UYD919135:UYD919259 VHZ919135:VHZ919259 VRV919135:VRV919259 WBR919135:WBR919259 WLN919135:WLN919259 WVJ919135:WVJ919259 B984671:B984795 IX984671:IX984795 ST984671:ST984795 ACP984671:ACP984795 AML984671:AML984795 AWH984671:AWH984795 BGD984671:BGD984795 BPZ984671:BPZ984795 BZV984671:BZV984795 CJR984671:CJR984795 CTN984671:CTN984795 DDJ984671:DDJ984795 DNF984671:DNF984795 DXB984671:DXB984795 EGX984671:EGX984795 EQT984671:EQT984795 FAP984671:FAP984795 FKL984671:FKL984795 FUH984671:FUH984795 GED984671:GED984795 GNZ984671:GNZ984795 GXV984671:GXV984795 HHR984671:HHR984795 HRN984671:HRN984795 IBJ984671:IBJ984795 ILF984671:ILF984795 IVB984671:IVB984795 JEX984671:JEX984795 JOT984671:JOT984795 JYP984671:JYP984795 KIL984671:KIL984795 KSH984671:KSH984795 LCD984671:LCD984795 LLZ984671:LLZ984795 LVV984671:LVV984795 MFR984671:MFR984795 MPN984671:MPN984795 MZJ984671:MZJ984795 NJF984671:NJF984795 NTB984671:NTB984795 OCX984671:OCX984795 OMT984671:OMT984795 OWP984671:OWP984795 PGL984671:PGL984795 PQH984671:PQH984795 QAD984671:QAD984795 QJZ984671:QJZ984795 QTV984671:QTV984795 RDR984671:RDR984795 RNN984671:RNN984795 RXJ984671:RXJ984795 SHF984671:SHF984795 SRB984671:SRB984795 TAX984671:TAX984795 TKT984671:TKT984795 TUP984671:TUP984795 UEL984671:UEL984795 UOH984671:UOH984795 UYD984671:UYD984795 VHZ984671:VHZ984795 VRV984671:VRV984795 WBR984671:WBR984795 WLN984671:WLN984795 WVJ984671:WVJ984795 B320 IX320 ST320 ACP320 AML320 AWH320 BGD320 BPZ320 BZV320 CJR320 CTN320 DDJ320 DNF320 DXB320 EGX320 EQT320 FAP320 FKL320 FUH320 GED320 GNZ320 GXV320 HHR320 HRN320 IBJ320 ILF320 IVB320 JEX320 JOT320 JYP320 KIL320 KSH320 LCD320 LLZ320 LVV320 MFR320 MPN320 MZJ320 NJF320 NTB320 OCX320 OMT320 OWP320 PGL320 PQH320 QAD320 QJZ320 QTV320 RDR320 RNN320 RXJ320 SHF320 SRB320 TAX320 TKT320 TUP320 UEL320 UOH320 UYD320 VHZ320 VRV320 WBR320 WLN320 WVJ320 B65856 IX65856 ST65856 ACP65856 AML65856 AWH65856 BGD65856 BPZ65856 BZV65856 CJR65856 CTN65856 DDJ65856 DNF65856 DXB65856 EGX65856 EQT65856 FAP65856 FKL65856 FUH65856 GED65856 GNZ65856 GXV65856 HHR65856 HRN65856 IBJ65856 ILF65856 IVB65856 JEX65856 JOT65856 JYP65856 KIL65856 KSH65856 LCD65856 LLZ65856 LVV65856 MFR65856 MPN65856 MZJ65856 NJF65856 NTB65856 OCX65856 OMT65856 OWP65856 PGL65856 PQH65856 QAD65856 QJZ65856 QTV65856 RDR65856 RNN65856 RXJ65856 SHF65856 SRB65856 TAX65856 TKT65856 TUP65856 UEL65856 UOH65856 UYD65856 VHZ65856 VRV65856 WBR65856 WLN65856 WVJ65856 B131392 IX131392 ST131392 ACP131392 AML131392 AWH131392 BGD131392 BPZ131392 BZV131392 CJR131392 CTN131392 DDJ131392 DNF131392 DXB131392 EGX131392 EQT131392 FAP131392 FKL131392 FUH131392 GED131392 GNZ131392 GXV131392 HHR131392 HRN131392 IBJ131392 ILF131392 IVB131392 JEX131392 JOT131392 JYP131392 KIL131392 KSH131392 LCD131392 LLZ131392 LVV131392 MFR131392 MPN131392 MZJ131392 NJF131392 NTB131392 OCX131392 OMT131392 OWP131392 PGL131392 PQH131392 QAD131392 QJZ131392 QTV131392 RDR131392 RNN131392 RXJ131392 SHF131392 SRB131392 TAX131392 TKT131392 TUP131392 UEL131392 UOH131392 UYD131392 VHZ131392 VRV131392 WBR131392 WLN131392 WVJ131392 B196928 IX196928 ST196928 ACP196928 AML196928 AWH196928 BGD196928 BPZ196928 BZV196928 CJR196928 CTN196928 DDJ196928 DNF196928 DXB196928 EGX196928 EQT196928 FAP196928 FKL196928 FUH196928 GED196928 GNZ196928 GXV196928 HHR196928 HRN196928 IBJ196928 ILF196928 IVB196928 JEX196928 JOT196928 JYP196928 KIL196928 KSH196928 LCD196928 LLZ196928 LVV196928 MFR196928 MPN196928 MZJ196928 NJF196928 NTB196928 OCX196928 OMT196928 OWP196928 PGL196928 PQH196928 QAD196928 QJZ196928 QTV196928 RDR196928 RNN196928 RXJ196928 SHF196928 SRB196928 TAX196928 TKT196928 TUP196928 UEL196928 UOH196928 UYD196928 VHZ196928 VRV196928 WBR196928 WLN196928 WVJ196928 B262464 IX262464 ST262464 ACP262464 AML262464 AWH262464 BGD262464 BPZ262464 BZV262464 CJR262464 CTN262464 DDJ262464 DNF262464 DXB262464 EGX262464 EQT262464 FAP262464 FKL262464 FUH262464 GED262464 GNZ262464 GXV262464 HHR262464 HRN262464 IBJ262464 ILF262464 IVB262464 JEX262464 JOT262464 JYP262464 KIL262464 KSH262464 LCD262464 LLZ262464 LVV262464 MFR262464 MPN262464 MZJ262464 NJF262464 NTB262464 OCX262464 OMT262464 OWP262464 PGL262464 PQH262464 QAD262464 QJZ262464 QTV262464 RDR262464 RNN262464 RXJ262464 SHF262464 SRB262464 TAX262464 TKT262464 TUP262464 UEL262464 UOH262464 UYD262464 VHZ262464 VRV262464 WBR262464 WLN262464 WVJ262464 B328000 IX328000 ST328000 ACP328000 AML328000 AWH328000 BGD328000 BPZ328000 BZV328000 CJR328000 CTN328000 DDJ328000 DNF328000 DXB328000 EGX328000 EQT328000 FAP328000 FKL328000 FUH328000 GED328000 GNZ328000 GXV328000 HHR328000 HRN328000 IBJ328000 ILF328000 IVB328000 JEX328000 JOT328000 JYP328000 KIL328000 KSH328000 LCD328000 LLZ328000 LVV328000 MFR328000 MPN328000 MZJ328000 NJF328000 NTB328000 OCX328000 OMT328000 OWP328000 PGL328000 PQH328000 QAD328000 QJZ328000 QTV328000 RDR328000 RNN328000 RXJ328000 SHF328000 SRB328000 TAX328000 TKT328000 TUP328000 UEL328000 UOH328000 UYD328000 VHZ328000 VRV328000 WBR328000 WLN328000 WVJ328000 B393536 IX393536 ST393536 ACP393536 AML393536 AWH393536 BGD393536 BPZ393536 BZV393536 CJR393536 CTN393536 DDJ393536 DNF393536 DXB393536 EGX393536 EQT393536 FAP393536 FKL393536 FUH393536 GED393536 GNZ393536 GXV393536 HHR393536 HRN393536 IBJ393536 ILF393536 IVB393536 JEX393536 JOT393536 JYP393536 KIL393536 KSH393536 LCD393536 LLZ393536 LVV393536 MFR393536 MPN393536 MZJ393536 NJF393536 NTB393536 OCX393536 OMT393536 OWP393536 PGL393536 PQH393536 QAD393536 QJZ393536 QTV393536 RDR393536 RNN393536 RXJ393536 SHF393536 SRB393536 TAX393536 TKT393536 TUP393536 UEL393536 UOH393536 UYD393536 VHZ393536 VRV393536 WBR393536 WLN393536 WVJ393536 B459072 IX459072 ST459072 ACP459072 AML459072 AWH459072 BGD459072 BPZ459072 BZV459072 CJR459072 CTN459072 DDJ459072 DNF459072 DXB459072 EGX459072 EQT459072 FAP459072 FKL459072 FUH459072 GED459072 GNZ459072 GXV459072 HHR459072 HRN459072 IBJ459072 ILF459072 IVB459072 JEX459072 JOT459072 JYP459072 KIL459072 KSH459072 LCD459072 LLZ459072 LVV459072 MFR459072 MPN459072 MZJ459072 NJF459072 NTB459072 OCX459072 OMT459072 OWP459072 PGL459072 PQH459072 QAD459072 QJZ459072 QTV459072 RDR459072 RNN459072 RXJ459072 SHF459072 SRB459072 TAX459072 TKT459072 TUP459072 UEL459072 UOH459072 UYD459072 VHZ459072 VRV459072 WBR459072 WLN459072 WVJ459072 B524608 IX524608 ST524608 ACP524608 AML524608 AWH524608 BGD524608 BPZ524608 BZV524608 CJR524608 CTN524608 DDJ524608 DNF524608 DXB524608 EGX524608 EQT524608 FAP524608 FKL524608 FUH524608 GED524608 GNZ524608 GXV524608 HHR524608 HRN524608 IBJ524608 ILF524608 IVB524608 JEX524608 JOT524608 JYP524608 KIL524608 KSH524608 LCD524608 LLZ524608 LVV524608 MFR524608 MPN524608 MZJ524608 NJF524608 NTB524608 OCX524608 OMT524608 OWP524608 PGL524608 PQH524608 QAD524608 QJZ524608 QTV524608 RDR524608 RNN524608 RXJ524608 SHF524608 SRB524608 TAX524608 TKT524608 TUP524608 UEL524608 UOH524608 UYD524608 VHZ524608 VRV524608 WBR524608 WLN524608 WVJ524608 B590144 IX590144 ST590144 ACP590144 AML590144 AWH590144 BGD590144 BPZ590144 BZV590144 CJR590144 CTN590144 DDJ590144 DNF590144 DXB590144 EGX590144 EQT590144 FAP590144 FKL590144 FUH590144 GED590144 GNZ590144 GXV590144 HHR590144 HRN590144 IBJ590144 ILF590144 IVB590144 JEX590144 JOT590144 JYP590144 KIL590144 KSH590144 LCD590144 LLZ590144 LVV590144 MFR590144 MPN590144 MZJ590144 NJF590144 NTB590144 OCX590144 OMT590144 OWP590144 PGL590144 PQH590144 QAD590144 QJZ590144 QTV590144 RDR590144 RNN590144 RXJ590144 SHF590144 SRB590144 TAX590144 TKT590144 TUP590144 UEL590144 UOH590144 UYD590144 VHZ590144 VRV590144 WBR590144 WLN590144 WVJ590144 B655680 IX655680 ST655680 ACP655680 AML655680 AWH655680 BGD655680 BPZ655680 BZV655680 CJR655680 CTN655680 DDJ655680 DNF655680 DXB655680 EGX655680 EQT655680 FAP655680 FKL655680 FUH655680 GED655680 GNZ655680 GXV655680 HHR655680 HRN655680 IBJ655680 ILF655680 IVB655680 JEX655680 JOT655680 JYP655680 KIL655680 KSH655680 LCD655680 LLZ655680 LVV655680 MFR655680 MPN655680 MZJ655680 NJF655680 NTB655680 OCX655680 OMT655680 OWP655680 PGL655680 PQH655680 QAD655680 QJZ655680 QTV655680 RDR655680 RNN655680 RXJ655680 SHF655680 SRB655680 TAX655680 TKT655680 TUP655680 UEL655680 UOH655680 UYD655680 VHZ655680 VRV655680 WBR655680 WLN655680 WVJ655680 B721216 IX721216 ST721216 ACP721216 AML721216 AWH721216 BGD721216 BPZ721216 BZV721216 CJR721216 CTN721216 DDJ721216 DNF721216 DXB721216 EGX721216 EQT721216 FAP721216 FKL721216 FUH721216 GED721216 GNZ721216 GXV721216 HHR721216 HRN721216 IBJ721216 ILF721216 IVB721216 JEX721216 JOT721216 JYP721216 KIL721216 KSH721216 LCD721216 LLZ721216 LVV721216 MFR721216 MPN721216 MZJ721216 NJF721216 NTB721216 OCX721216 OMT721216 OWP721216 PGL721216 PQH721216 QAD721216 QJZ721216 QTV721216 RDR721216 RNN721216 RXJ721216 SHF721216 SRB721216 TAX721216 TKT721216 TUP721216 UEL721216 UOH721216 UYD721216 VHZ721216 VRV721216 WBR721216 WLN721216 WVJ721216 B786752 IX786752 ST786752 ACP786752 AML786752 AWH786752 BGD786752 BPZ786752 BZV786752 CJR786752 CTN786752 DDJ786752 DNF786752 DXB786752 EGX786752 EQT786752 FAP786752 FKL786752 FUH786752 GED786752 GNZ786752 GXV786752 HHR786752 HRN786752 IBJ786752 ILF786752 IVB786752 JEX786752 JOT786752 JYP786752 KIL786752 KSH786752 LCD786752 LLZ786752 LVV786752 MFR786752 MPN786752 MZJ786752 NJF786752 NTB786752 OCX786752 OMT786752 OWP786752 PGL786752 PQH786752 QAD786752 QJZ786752 QTV786752 RDR786752 RNN786752 RXJ786752 SHF786752 SRB786752 TAX786752 TKT786752 TUP786752 UEL786752 UOH786752 UYD786752 VHZ786752 VRV786752 WBR786752 WLN786752 WVJ786752 B852288 IX852288 ST852288 ACP852288 AML852288 AWH852288 BGD852288 BPZ852288 BZV852288 CJR852288 CTN852288 DDJ852288 DNF852288 DXB852288 EGX852288 EQT852288 FAP852288 FKL852288 FUH852288 GED852288 GNZ852288 GXV852288 HHR852288 HRN852288 IBJ852288 ILF852288 IVB852288 JEX852288 JOT852288 JYP852288 KIL852288 KSH852288 LCD852288 LLZ852288 LVV852288 MFR852288 MPN852288 MZJ852288 NJF852288 NTB852288 OCX852288 OMT852288 OWP852288 PGL852288 PQH852288 QAD852288 QJZ852288 QTV852288 RDR852288 RNN852288 RXJ852288 SHF852288 SRB852288 TAX852288 TKT852288 TUP852288 UEL852288 UOH852288 UYD852288 VHZ852288 VRV852288 WBR852288 WLN852288 WVJ852288 B917824 IX917824 ST917824 ACP917824 AML917824 AWH917824 BGD917824 BPZ917824 BZV917824 CJR917824 CTN917824 DDJ917824 DNF917824 DXB917824 EGX917824 EQT917824 FAP917824 FKL917824 FUH917824 GED917824 GNZ917824 GXV917824 HHR917824 HRN917824 IBJ917824 ILF917824 IVB917824 JEX917824 JOT917824 JYP917824 KIL917824 KSH917824 LCD917824 LLZ917824 LVV917824 MFR917824 MPN917824 MZJ917824 NJF917824 NTB917824 OCX917824 OMT917824 OWP917824 PGL917824 PQH917824 QAD917824 QJZ917824 QTV917824 RDR917824 RNN917824 RXJ917824 SHF917824 SRB917824 TAX917824 TKT917824 TUP917824 UEL917824 UOH917824 UYD917824 VHZ917824 VRV917824 WBR917824 WLN917824 WVJ917824 B983360 IX983360 ST983360 ACP983360 AML983360 AWH983360 BGD983360 BPZ983360 BZV983360 CJR983360 CTN983360 DDJ983360 DNF983360 DXB983360 EGX983360 EQT983360 FAP983360 FKL983360 FUH983360 GED983360 GNZ983360 GXV983360 HHR983360 HRN983360 IBJ983360 ILF983360 IVB983360 JEX983360 JOT983360 JYP983360 KIL983360 KSH983360 LCD983360 LLZ983360 LVV983360 MFR983360 MPN983360 MZJ983360 NJF983360 NTB983360 OCX983360 OMT983360 OWP983360 PGL983360 PQH983360 QAD983360 QJZ983360 QTV983360 RDR983360 RNN983360 RXJ983360 SHF983360 SRB983360 TAX983360 TKT983360 TUP983360 UEL983360 UOH983360 UYD983360 VHZ983360 VRV983360 WBR983360 WLN983360 WVJ983360 B1757:B1811 IX1757:IX1811 ST1757:ST1811 ACP1757:ACP1811 AML1757:AML1811 AWH1757:AWH1811 BGD1757:BGD1811 BPZ1757:BPZ1811 BZV1757:BZV1811 CJR1757:CJR1811 CTN1757:CTN1811 DDJ1757:DDJ1811 DNF1757:DNF1811 DXB1757:DXB1811 EGX1757:EGX1811 EQT1757:EQT1811 FAP1757:FAP1811 FKL1757:FKL1811 FUH1757:FUH1811 GED1757:GED1811 GNZ1757:GNZ1811 GXV1757:GXV1811 HHR1757:HHR1811 HRN1757:HRN1811 IBJ1757:IBJ1811 ILF1757:ILF1811 IVB1757:IVB1811 JEX1757:JEX1811 JOT1757:JOT1811 JYP1757:JYP1811 KIL1757:KIL1811 KSH1757:KSH1811 LCD1757:LCD1811 LLZ1757:LLZ1811 LVV1757:LVV1811 MFR1757:MFR1811 MPN1757:MPN1811 MZJ1757:MZJ1811 NJF1757:NJF1811 NTB1757:NTB1811 OCX1757:OCX1811 OMT1757:OMT1811 OWP1757:OWP1811 PGL1757:PGL1811 PQH1757:PQH1811 QAD1757:QAD1811 QJZ1757:QJZ1811 QTV1757:QTV1811 RDR1757:RDR1811 RNN1757:RNN1811 RXJ1757:RXJ1811 SHF1757:SHF1811 SRB1757:SRB1811 TAX1757:TAX1811 TKT1757:TKT1811 TUP1757:TUP1811 UEL1757:UEL1811 UOH1757:UOH1811 UYD1757:UYD1811 VHZ1757:VHZ1811 VRV1757:VRV1811 WBR1757:WBR1811 WLN1757:WLN1811 WVJ1757:WVJ1811 B67293:B67347 IX67293:IX67347 ST67293:ST67347 ACP67293:ACP67347 AML67293:AML67347 AWH67293:AWH67347 BGD67293:BGD67347 BPZ67293:BPZ67347 BZV67293:BZV67347 CJR67293:CJR67347 CTN67293:CTN67347 DDJ67293:DDJ67347 DNF67293:DNF67347 DXB67293:DXB67347 EGX67293:EGX67347 EQT67293:EQT67347 FAP67293:FAP67347 FKL67293:FKL67347 FUH67293:FUH67347 GED67293:GED67347 GNZ67293:GNZ67347 GXV67293:GXV67347 HHR67293:HHR67347 HRN67293:HRN67347 IBJ67293:IBJ67347 ILF67293:ILF67347 IVB67293:IVB67347 JEX67293:JEX67347 JOT67293:JOT67347 JYP67293:JYP67347 KIL67293:KIL67347 KSH67293:KSH67347 LCD67293:LCD67347 LLZ67293:LLZ67347 LVV67293:LVV67347 MFR67293:MFR67347 MPN67293:MPN67347 MZJ67293:MZJ67347 NJF67293:NJF67347 NTB67293:NTB67347 OCX67293:OCX67347 OMT67293:OMT67347 OWP67293:OWP67347 PGL67293:PGL67347 PQH67293:PQH67347 QAD67293:QAD67347 QJZ67293:QJZ67347 QTV67293:QTV67347 RDR67293:RDR67347 RNN67293:RNN67347 RXJ67293:RXJ67347 SHF67293:SHF67347 SRB67293:SRB67347 TAX67293:TAX67347 TKT67293:TKT67347 TUP67293:TUP67347 UEL67293:UEL67347 UOH67293:UOH67347 UYD67293:UYD67347 VHZ67293:VHZ67347 VRV67293:VRV67347 WBR67293:WBR67347 WLN67293:WLN67347 WVJ67293:WVJ67347 B132829:B132883 IX132829:IX132883 ST132829:ST132883 ACP132829:ACP132883 AML132829:AML132883 AWH132829:AWH132883 BGD132829:BGD132883 BPZ132829:BPZ132883 BZV132829:BZV132883 CJR132829:CJR132883 CTN132829:CTN132883 DDJ132829:DDJ132883 DNF132829:DNF132883 DXB132829:DXB132883 EGX132829:EGX132883 EQT132829:EQT132883 FAP132829:FAP132883 FKL132829:FKL132883 FUH132829:FUH132883 GED132829:GED132883 GNZ132829:GNZ132883 GXV132829:GXV132883 HHR132829:HHR132883 HRN132829:HRN132883 IBJ132829:IBJ132883 ILF132829:ILF132883 IVB132829:IVB132883 JEX132829:JEX132883 JOT132829:JOT132883 JYP132829:JYP132883 KIL132829:KIL132883 KSH132829:KSH132883 LCD132829:LCD132883 LLZ132829:LLZ132883 LVV132829:LVV132883 MFR132829:MFR132883 MPN132829:MPN132883 MZJ132829:MZJ132883 NJF132829:NJF132883 NTB132829:NTB132883 OCX132829:OCX132883 OMT132829:OMT132883 OWP132829:OWP132883 PGL132829:PGL132883 PQH132829:PQH132883 QAD132829:QAD132883 QJZ132829:QJZ132883 QTV132829:QTV132883 RDR132829:RDR132883 RNN132829:RNN132883 RXJ132829:RXJ132883 SHF132829:SHF132883 SRB132829:SRB132883 TAX132829:TAX132883 TKT132829:TKT132883 TUP132829:TUP132883 UEL132829:UEL132883 UOH132829:UOH132883 UYD132829:UYD132883 VHZ132829:VHZ132883 VRV132829:VRV132883 WBR132829:WBR132883 WLN132829:WLN132883 WVJ132829:WVJ132883 B198365:B198419 IX198365:IX198419 ST198365:ST198419 ACP198365:ACP198419 AML198365:AML198419 AWH198365:AWH198419 BGD198365:BGD198419 BPZ198365:BPZ198419 BZV198365:BZV198419 CJR198365:CJR198419 CTN198365:CTN198419 DDJ198365:DDJ198419 DNF198365:DNF198419 DXB198365:DXB198419 EGX198365:EGX198419 EQT198365:EQT198419 FAP198365:FAP198419 FKL198365:FKL198419 FUH198365:FUH198419 GED198365:GED198419 GNZ198365:GNZ198419 GXV198365:GXV198419 HHR198365:HHR198419 HRN198365:HRN198419 IBJ198365:IBJ198419 ILF198365:ILF198419 IVB198365:IVB198419 JEX198365:JEX198419 JOT198365:JOT198419 JYP198365:JYP198419 KIL198365:KIL198419 KSH198365:KSH198419 LCD198365:LCD198419 LLZ198365:LLZ198419 LVV198365:LVV198419 MFR198365:MFR198419 MPN198365:MPN198419 MZJ198365:MZJ198419 NJF198365:NJF198419 NTB198365:NTB198419 OCX198365:OCX198419 OMT198365:OMT198419 OWP198365:OWP198419 PGL198365:PGL198419 PQH198365:PQH198419 QAD198365:QAD198419 QJZ198365:QJZ198419 QTV198365:QTV198419 RDR198365:RDR198419 RNN198365:RNN198419 RXJ198365:RXJ198419 SHF198365:SHF198419 SRB198365:SRB198419 TAX198365:TAX198419 TKT198365:TKT198419 TUP198365:TUP198419 UEL198365:UEL198419 UOH198365:UOH198419 UYD198365:UYD198419 VHZ198365:VHZ198419 VRV198365:VRV198419 WBR198365:WBR198419 WLN198365:WLN198419 WVJ198365:WVJ198419 B263901:B263955 IX263901:IX263955 ST263901:ST263955 ACP263901:ACP263955 AML263901:AML263955 AWH263901:AWH263955 BGD263901:BGD263955 BPZ263901:BPZ263955 BZV263901:BZV263955 CJR263901:CJR263955 CTN263901:CTN263955 DDJ263901:DDJ263955 DNF263901:DNF263955 DXB263901:DXB263955 EGX263901:EGX263955 EQT263901:EQT263955 FAP263901:FAP263955 FKL263901:FKL263955 FUH263901:FUH263955 GED263901:GED263955 GNZ263901:GNZ263955 GXV263901:GXV263955 HHR263901:HHR263955 HRN263901:HRN263955 IBJ263901:IBJ263955 ILF263901:ILF263955 IVB263901:IVB263955 JEX263901:JEX263955 JOT263901:JOT263955 JYP263901:JYP263955 KIL263901:KIL263955 KSH263901:KSH263955 LCD263901:LCD263955 LLZ263901:LLZ263955 LVV263901:LVV263955 MFR263901:MFR263955 MPN263901:MPN263955 MZJ263901:MZJ263955 NJF263901:NJF263955 NTB263901:NTB263955 OCX263901:OCX263955 OMT263901:OMT263955 OWP263901:OWP263955 PGL263901:PGL263955 PQH263901:PQH263955 QAD263901:QAD263955 QJZ263901:QJZ263955 QTV263901:QTV263955 RDR263901:RDR263955 RNN263901:RNN263955 RXJ263901:RXJ263955 SHF263901:SHF263955 SRB263901:SRB263955 TAX263901:TAX263955 TKT263901:TKT263955 TUP263901:TUP263955 UEL263901:UEL263955 UOH263901:UOH263955 UYD263901:UYD263955 VHZ263901:VHZ263955 VRV263901:VRV263955 WBR263901:WBR263955 WLN263901:WLN263955 WVJ263901:WVJ263955 B329437:B329491 IX329437:IX329491 ST329437:ST329491 ACP329437:ACP329491 AML329437:AML329491 AWH329437:AWH329491 BGD329437:BGD329491 BPZ329437:BPZ329491 BZV329437:BZV329491 CJR329437:CJR329491 CTN329437:CTN329491 DDJ329437:DDJ329491 DNF329437:DNF329491 DXB329437:DXB329491 EGX329437:EGX329491 EQT329437:EQT329491 FAP329437:FAP329491 FKL329437:FKL329491 FUH329437:FUH329491 GED329437:GED329491 GNZ329437:GNZ329491 GXV329437:GXV329491 HHR329437:HHR329491 HRN329437:HRN329491 IBJ329437:IBJ329491 ILF329437:ILF329491 IVB329437:IVB329491 JEX329437:JEX329491 JOT329437:JOT329491 JYP329437:JYP329491 KIL329437:KIL329491 KSH329437:KSH329491 LCD329437:LCD329491 LLZ329437:LLZ329491 LVV329437:LVV329491 MFR329437:MFR329491 MPN329437:MPN329491 MZJ329437:MZJ329491 NJF329437:NJF329491 NTB329437:NTB329491 OCX329437:OCX329491 OMT329437:OMT329491 OWP329437:OWP329491 PGL329437:PGL329491 PQH329437:PQH329491 QAD329437:QAD329491 QJZ329437:QJZ329491 QTV329437:QTV329491 RDR329437:RDR329491 RNN329437:RNN329491 RXJ329437:RXJ329491 SHF329437:SHF329491 SRB329437:SRB329491 TAX329437:TAX329491 TKT329437:TKT329491 TUP329437:TUP329491 UEL329437:UEL329491 UOH329437:UOH329491 UYD329437:UYD329491 VHZ329437:VHZ329491 VRV329437:VRV329491 WBR329437:WBR329491 WLN329437:WLN329491 WVJ329437:WVJ329491 B394973:B395027 IX394973:IX395027 ST394973:ST395027 ACP394973:ACP395027 AML394973:AML395027 AWH394973:AWH395027 BGD394973:BGD395027 BPZ394973:BPZ395027 BZV394973:BZV395027 CJR394973:CJR395027 CTN394973:CTN395027 DDJ394973:DDJ395027 DNF394973:DNF395027 DXB394973:DXB395027 EGX394973:EGX395027 EQT394973:EQT395027 FAP394973:FAP395027 FKL394973:FKL395027 FUH394973:FUH395027 GED394973:GED395027 GNZ394973:GNZ395027 GXV394973:GXV395027 HHR394973:HHR395027 HRN394973:HRN395027 IBJ394973:IBJ395027 ILF394973:ILF395027 IVB394973:IVB395027 JEX394973:JEX395027 JOT394973:JOT395027 JYP394973:JYP395027 KIL394973:KIL395027 KSH394973:KSH395027 LCD394973:LCD395027 LLZ394973:LLZ395027 LVV394973:LVV395027 MFR394973:MFR395027 MPN394973:MPN395027 MZJ394973:MZJ395027 NJF394973:NJF395027 NTB394973:NTB395027 OCX394973:OCX395027 OMT394973:OMT395027 OWP394973:OWP395027 PGL394973:PGL395027 PQH394973:PQH395027 QAD394973:QAD395027 QJZ394973:QJZ395027 QTV394973:QTV395027 RDR394973:RDR395027 RNN394973:RNN395027 RXJ394973:RXJ395027 SHF394973:SHF395027 SRB394973:SRB395027 TAX394973:TAX395027 TKT394973:TKT395027 TUP394973:TUP395027 UEL394973:UEL395027 UOH394973:UOH395027 UYD394973:UYD395027 VHZ394973:VHZ395027 VRV394973:VRV395027 WBR394973:WBR395027 WLN394973:WLN395027 WVJ394973:WVJ395027 B460509:B460563 IX460509:IX460563 ST460509:ST460563 ACP460509:ACP460563 AML460509:AML460563 AWH460509:AWH460563 BGD460509:BGD460563 BPZ460509:BPZ460563 BZV460509:BZV460563 CJR460509:CJR460563 CTN460509:CTN460563 DDJ460509:DDJ460563 DNF460509:DNF460563 DXB460509:DXB460563 EGX460509:EGX460563 EQT460509:EQT460563 FAP460509:FAP460563 FKL460509:FKL460563 FUH460509:FUH460563 GED460509:GED460563 GNZ460509:GNZ460563 GXV460509:GXV460563 HHR460509:HHR460563 HRN460509:HRN460563 IBJ460509:IBJ460563 ILF460509:ILF460563 IVB460509:IVB460563 JEX460509:JEX460563 JOT460509:JOT460563 JYP460509:JYP460563 KIL460509:KIL460563 KSH460509:KSH460563 LCD460509:LCD460563 LLZ460509:LLZ460563 LVV460509:LVV460563 MFR460509:MFR460563 MPN460509:MPN460563 MZJ460509:MZJ460563 NJF460509:NJF460563 NTB460509:NTB460563 OCX460509:OCX460563 OMT460509:OMT460563 OWP460509:OWP460563 PGL460509:PGL460563 PQH460509:PQH460563 QAD460509:QAD460563 QJZ460509:QJZ460563 QTV460509:QTV460563 RDR460509:RDR460563 RNN460509:RNN460563 RXJ460509:RXJ460563 SHF460509:SHF460563 SRB460509:SRB460563 TAX460509:TAX460563 TKT460509:TKT460563 TUP460509:TUP460563 UEL460509:UEL460563 UOH460509:UOH460563 UYD460509:UYD460563 VHZ460509:VHZ460563 VRV460509:VRV460563 WBR460509:WBR460563 WLN460509:WLN460563 WVJ460509:WVJ460563 B526045:B526099 IX526045:IX526099 ST526045:ST526099 ACP526045:ACP526099 AML526045:AML526099 AWH526045:AWH526099 BGD526045:BGD526099 BPZ526045:BPZ526099 BZV526045:BZV526099 CJR526045:CJR526099 CTN526045:CTN526099 DDJ526045:DDJ526099 DNF526045:DNF526099 DXB526045:DXB526099 EGX526045:EGX526099 EQT526045:EQT526099 FAP526045:FAP526099 FKL526045:FKL526099 FUH526045:FUH526099 GED526045:GED526099 GNZ526045:GNZ526099 GXV526045:GXV526099 HHR526045:HHR526099 HRN526045:HRN526099 IBJ526045:IBJ526099 ILF526045:ILF526099 IVB526045:IVB526099 JEX526045:JEX526099 JOT526045:JOT526099 JYP526045:JYP526099 KIL526045:KIL526099 KSH526045:KSH526099 LCD526045:LCD526099 LLZ526045:LLZ526099 LVV526045:LVV526099 MFR526045:MFR526099 MPN526045:MPN526099 MZJ526045:MZJ526099 NJF526045:NJF526099 NTB526045:NTB526099 OCX526045:OCX526099 OMT526045:OMT526099 OWP526045:OWP526099 PGL526045:PGL526099 PQH526045:PQH526099 QAD526045:QAD526099 QJZ526045:QJZ526099 QTV526045:QTV526099 RDR526045:RDR526099 RNN526045:RNN526099 RXJ526045:RXJ526099 SHF526045:SHF526099 SRB526045:SRB526099 TAX526045:TAX526099 TKT526045:TKT526099 TUP526045:TUP526099 UEL526045:UEL526099 UOH526045:UOH526099 UYD526045:UYD526099 VHZ526045:VHZ526099 VRV526045:VRV526099 WBR526045:WBR526099 WLN526045:WLN526099 WVJ526045:WVJ526099 B591581:B591635 IX591581:IX591635 ST591581:ST591635 ACP591581:ACP591635 AML591581:AML591635 AWH591581:AWH591635 BGD591581:BGD591635 BPZ591581:BPZ591635 BZV591581:BZV591635 CJR591581:CJR591635 CTN591581:CTN591635 DDJ591581:DDJ591635 DNF591581:DNF591635 DXB591581:DXB591635 EGX591581:EGX591635 EQT591581:EQT591635 FAP591581:FAP591635 FKL591581:FKL591635 FUH591581:FUH591635 GED591581:GED591635 GNZ591581:GNZ591635 GXV591581:GXV591635 HHR591581:HHR591635 HRN591581:HRN591635 IBJ591581:IBJ591635 ILF591581:ILF591635 IVB591581:IVB591635 JEX591581:JEX591635 JOT591581:JOT591635 JYP591581:JYP591635 KIL591581:KIL591635 KSH591581:KSH591635 LCD591581:LCD591635 LLZ591581:LLZ591635 LVV591581:LVV591635 MFR591581:MFR591635 MPN591581:MPN591635 MZJ591581:MZJ591635 NJF591581:NJF591635 NTB591581:NTB591635 OCX591581:OCX591635 OMT591581:OMT591635 OWP591581:OWP591635 PGL591581:PGL591635 PQH591581:PQH591635 QAD591581:QAD591635 QJZ591581:QJZ591635 QTV591581:QTV591635 RDR591581:RDR591635 RNN591581:RNN591635 RXJ591581:RXJ591635 SHF591581:SHF591635 SRB591581:SRB591635 TAX591581:TAX591635 TKT591581:TKT591635 TUP591581:TUP591635 UEL591581:UEL591635 UOH591581:UOH591635 UYD591581:UYD591635 VHZ591581:VHZ591635 VRV591581:VRV591635 WBR591581:WBR591635 WLN591581:WLN591635 WVJ591581:WVJ591635 B657117:B657171 IX657117:IX657171 ST657117:ST657171 ACP657117:ACP657171 AML657117:AML657171 AWH657117:AWH657171 BGD657117:BGD657171 BPZ657117:BPZ657171 BZV657117:BZV657171 CJR657117:CJR657171 CTN657117:CTN657171 DDJ657117:DDJ657171 DNF657117:DNF657171 DXB657117:DXB657171 EGX657117:EGX657171 EQT657117:EQT657171 FAP657117:FAP657171 FKL657117:FKL657171 FUH657117:FUH657171 GED657117:GED657171 GNZ657117:GNZ657171 GXV657117:GXV657171 HHR657117:HHR657171 HRN657117:HRN657171 IBJ657117:IBJ657171 ILF657117:ILF657171 IVB657117:IVB657171 JEX657117:JEX657171 JOT657117:JOT657171 JYP657117:JYP657171 KIL657117:KIL657171 KSH657117:KSH657171 LCD657117:LCD657171 LLZ657117:LLZ657171 LVV657117:LVV657171 MFR657117:MFR657171 MPN657117:MPN657171 MZJ657117:MZJ657171 NJF657117:NJF657171 NTB657117:NTB657171 OCX657117:OCX657171 OMT657117:OMT657171 OWP657117:OWP657171 PGL657117:PGL657171 PQH657117:PQH657171 QAD657117:QAD657171 QJZ657117:QJZ657171 QTV657117:QTV657171 RDR657117:RDR657171 RNN657117:RNN657171 RXJ657117:RXJ657171 SHF657117:SHF657171 SRB657117:SRB657171 TAX657117:TAX657171 TKT657117:TKT657171 TUP657117:TUP657171 UEL657117:UEL657171 UOH657117:UOH657171 UYD657117:UYD657171 VHZ657117:VHZ657171 VRV657117:VRV657171 WBR657117:WBR657171 WLN657117:WLN657171 WVJ657117:WVJ657171 B722653:B722707 IX722653:IX722707 ST722653:ST722707 ACP722653:ACP722707 AML722653:AML722707 AWH722653:AWH722707 BGD722653:BGD722707 BPZ722653:BPZ722707 BZV722653:BZV722707 CJR722653:CJR722707 CTN722653:CTN722707 DDJ722653:DDJ722707 DNF722653:DNF722707 DXB722653:DXB722707 EGX722653:EGX722707 EQT722653:EQT722707 FAP722653:FAP722707 FKL722653:FKL722707 FUH722653:FUH722707 GED722653:GED722707 GNZ722653:GNZ722707 GXV722653:GXV722707 HHR722653:HHR722707 HRN722653:HRN722707 IBJ722653:IBJ722707 ILF722653:ILF722707 IVB722653:IVB722707 JEX722653:JEX722707 JOT722653:JOT722707 JYP722653:JYP722707 KIL722653:KIL722707 KSH722653:KSH722707 LCD722653:LCD722707 LLZ722653:LLZ722707 LVV722653:LVV722707 MFR722653:MFR722707 MPN722653:MPN722707 MZJ722653:MZJ722707 NJF722653:NJF722707 NTB722653:NTB722707 OCX722653:OCX722707 OMT722653:OMT722707 OWP722653:OWP722707 PGL722653:PGL722707 PQH722653:PQH722707 QAD722653:QAD722707 QJZ722653:QJZ722707 QTV722653:QTV722707 RDR722653:RDR722707 RNN722653:RNN722707 RXJ722653:RXJ722707 SHF722653:SHF722707 SRB722653:SRB722707 TAX722653:TAX722707 TKT722653:TKT722707 TUP722653:TUP722707 UEL722653:UEL722707 UOH722653:UOH722707 UYD722653:UYD722707 VHZ722653:VHZ722707 VRV722653:VRV722707 WBR722653:WBR722707 WLN722653:WLN722707 WVJ722653:WVJ722707 B788189:B788243 IX788189:IX788243 ST788189:ST788243 ACP788189:ACP788243 AML788189:AML788243 AWH788189:AWH788243 BGD788189:BGD788243 BPZ788189:BPZ788243 BZV788189:BZV788243 CJR788189:CJR788243 CTN788189:CTN788243 DDJ788189:DDJ788243 DNF788189:DNF788243 DXB788189:DXB788243 EGX788189:EGX788243 EQT788189:EQT788243 FAP788189:FAP788243 FKL788189:FKL788243 FUH788189:FUH788243 GED788189:GED788243 GNZ788189:GNZ788243 GXV788189:GXV788243 HHR788189:HHR788243 HRN788189:HRN788243 IBJ788189:IBJ788243 ILF788189:ILF788243 IVB788189:IVB788243 JEX788189:JEX788243 JOT788189:JOT788243 JYP788189:JYP788243 KIL788189:KIL788243 KSH788189:KSH788243 LCD788189:LCD788243 LLZ788189:LLZ788243 LVV788189:LVV788243 MFR788189:MFR788243 MPN788189:MPN788243 MZJ788189:MZJ788243 NJF788189:NJF788243 NTB788189:NTB788243 OCX788189:OCX788243 OMT788189:OMT788243 OWP788189:OWP788243 PGL788189:PGL788243 PQH788189:PQH788243 QAD788189:QAD788243 QJZ788189:QJZ788243 QTV788189:QTV788243 RDR788189:RDR788243 RNN788189:RNN788243 RXJ788189:RXJ788243 SHF788189:SHF788243 SRB788189:SRB788243 TAX788189:TAX788243 TKT788189:TKT788243 TUP788189:TUP788243 UEL788189:UEL788243 UOH788189:UOH788243 UYD788189:UYD788243 VHZ788189:VHZ788243 VRV788189:VRV788243 WBR788189:WBR788243 WLN788189:WLN788243 WVJ788189:WVJ788243 B853725:B853779 IX853725:IX853779 ST853725:ST853779 ACP853725:ACP853779 AML853725:AML853779 AWH853725:AWH853779 BGD853725:BGD853779 BPZ853725:BPZ853779 BZV853725:BZV853779 CJR853725:CJR853779 CTN853725:CTN853779 DDJ853725:DDJ853779 DNF853725:DNF853779 DXB853725:DXB853779 EGX853725:EGX853779 EQT853725:EQT853779 FAP853725:FAP853779 FKL853725:FKL853779 FUH853725:FUH853779 GED853725:GED853779 GNZ853725:GNZ853779 GXV853725:GXV853779 HHR853725:HHR853779 HRN853725:HRN853779 IBJ853725:IBJ853779 ILF853725:ILF853779 IVB853725:IVB853779 JEX853725:JEX853779 JOT853725:JOT853779 JYP853725:JYP853779 KIL853725:KIL853779 KSH853725:KSH853779 LCD853725:LCD853779 LLZ853725:LLZ853779 LVV853725:LVV853779 MFR853725:MFR853779 MPN853725:MPN853779 MZJ853725:MZJ853779 NJF853725:NJF853779 NTB853725:NTB853779 OCX853725:OCX853779 OMT853725:OMT853779 OWP853725:OWP853779 PGL853725:PGL853779 PQH853725:PQH853779 QAD853725:QAD853779 QJZ853725:QJZ853779 QTV853725:QTV853779 RDR853725:RDR853779 RNN853725:RNN853779 RXJ853725:RXJ853779 SHF853725:SHF853779 SRB853725:SRB853779 TAX853725:TAX853779 TKT853725:TKT853779 TUP853725:TUP853779 UEL853725:UEL853779 UOH853725:UOH853779 UYD853725:UYD853779 VHZ853725:VHZ853779 VRV853725:VRV853779 WBR853725:WBR853779 WLN853725:WLN853779 WVJ853725:WVJ853779 B919261:B919315 IX919261:IX919315 ST919261:ST919315 ACP919261:ACP919315 AML919261:AML919315 AWH919261:AWH919315 BGD919261:BGD919315 BPZ919261:BPZ919315 BZV919261:BZV919315 CJR919261:CJR919315 CTN919261:CTN919315 DDJ919261:DDJ919315 DNF919261:DNF919315 DXB919261:DXB919315 EGX919261:EGX919315 EQT919261:EQT919315 FAP919261:FAP919315 FKL919261:FKL919315 FUH919261:FUH919315 GED919261:GED919315 GNZ919261:GNZ919315 GXV919261:GXV919315 HHR919261:HHR919315 HRN919261:HRN919315 IBJ919261:IBJ919315 ILF919261:ILF919315 IVB919261:IVB919315 JEX919261:JEX919315 JOT919261:JOT919315 JYP919261:JYP919315 KIL919261:KIL919315 KSH919261:KSH919315 LCD919261:LCD919315 LLZ919261:LLZ919315 LVV919261:LVV919315 MFR919261:MFR919315 MPN919261:MPN919315 MZJ919261:MZJ919315 NJF919261:NJF919315 NTB919261:NTB919315 OCX919261:OCX919315 OMT919261:OMT919315 OWP919261:OWP919315 PGL919261:PGL919315 PQH919261:PQH919315 QAD919261:QAD919315 QJZ919261:QJZ919315 QTV919261:QTV919315 RDR919261:RDR919315 RNN919261:RNN919315 RXJ919261:RXJ919315 SHF919261:SHF919315 SRB919261:SRB919315 TAX919261:TAX919315 TKT919261:TKT919315 TUP919261:TUP919315 UEL919261:UEL919315 UOH919261:UOH919315 UYD919261:UYD919315 VHZ919261:VHZ919315 VRV919261:VRV919315 WBR919261:WBR919315 WLN919261:WLN919315 WVJ919261:WVJ919315 B984797:B984851 IX984797:IX984851 ST984797:ST984851 ACP984797:ACP984851 AML984797:AML984851 AWH984797:AWH984851 BGD984797:BGD984851 BPZ984797:BPZ984851 BZV984797:BZV984851 CJR984797:CJR984851 CTN984797:CTN984851 DDJ984797:DDJ984851 DNF984797:DNF984851 DXB984797:DXB984851 EGX984797:EGX984851 EQT984797:EQT984851 FAP984797:FAP984851 FKL984797:FKL984851 FUH984797:FUH984851 GED984797:GED984851 GNZ984797:GNZ984851 GXV984797:GXV984851 HHR984797:HHR984851 HRN984797:HRN984851 IBJ984797:IBJ984851 ILF984797:ILF984851 IVB984797:IVB984851 JEX984797:JEX984851 JOT984797:JOT984851 JYP984797:JYP984851 KIL984797:KIL984851 KSH984797:KSH984851 LCD984797:LCD984851 LLZ984797:LLZ984851 LVV984797:LVV984851 MFR984797:MFR984851 MPN984797:MPN984851 MZJ984797:MZJ984851 NJF984797:NJF984851 NTB984797:NTB984851 OCX984797:OCX984851 OMT984797:OMT984851 OWP984797:OWP984851 PGL984797:PGL984851 PQH984797:PQH984851 QAD984797:QAD984851 QJZ984797:QJZ984851 QTV984797:QTV984851 RDR984797:RDR984851 RNN984797:RNN984851 RXJ984797:RXJ984851 SHF984797:SHF984851 SRB984797:SRB984851 TAX984797:TAX984851 TKT984797:TKT984851 TUP984797:TUP984851 UEL984797:UEL984851 UOH984797:UOH984851 UYD984797:UYD984851 VHZ984797:VHZ984851 VRV984797:VRV984851 WBR984797:WBR984851 WLN984797:WLN984851 WVJ984797:WVJ984851 B325:B769 IX325:IX769 ST325:ST769 ACP325:ACP769 AML325:AML769 AWH325:AWH769 BGD325:BGD769 BPZ325:BPZ769 BZV325:BZV769 CJR325:CJR769 CTN325:CTN769 DDJ325:DDJ769 DNF325:DNF769 DXB325:DXB769 EGX325:EGX769 EQT325:EQT769 FAP325:FAP769 FKL325:FKL769 FUH325:FUH769 GED325:GED769 GNZ325:GNZ769 GXV325:GXV769 HHR325:HHR769 HRN325:HRN769 IBJ325:IBJ769 ILF325:ILF769 IVB325:IVB769 JEX325:JEX769 JOT325:JOT769 JYP325:JYP769 KIL325:KIL769 KSH325:KSH769 LCD325:LCD769 LLZ325:LLZ769 LVV325:LVV769 MFR325:MFR769 MPN325:MPN769 MZJ325:MZJ769 NJF325:NJF769 NTB325:NTB769 OCX325:OCX769 OMT325:OMT769 OWP325:OWP769 PGL325:PGL769 PQH325:PQH769 QAD325:QAD769 QJZ325:QJZ769 QTV325:QTV769 RDR325:RDR769 RNN325:RNN769 RXJ325:RXJ769 SHF325:SHF769 SRB325:SRB769 TAX325:TAX769 TKT325:TKT769 TUP325:TUP769 UEL325:UEL769 UOH325:UOH769 UYD325:UYD769 VHZ325:VHZ769 VRV325:VRV769 WBR325:WBR769 WLN325:WLN769 WVJ325:WVJ769 B65861:B66305 IX65861:IX66305 ST65861:ST66305 ACP65861:ACP66305 AML65861:AML66305 AWH65861:AWH66305 BGD65861:BGD66305 BPZ65861:BPZ66305 BZV65861:BZV66305 CJR65861:CJR66305 CTN65861:CTN66305 DDJ65861:DDJ66305 DNF65861:DNF66305 DXB65861:DXB66305 EGX65861:EGX66305 EQT65861:EQT66305 FAP65861:FAP66305 FKL65861:FKL66305 FUH65861:FUH66305 GED65861:GED66305 GNZ65861:GNZ66305 GXV65861:GXV66305 HHR65861:HHR66305 HRN65861:HRN66305 IBJ65861:IBJ66305 ILF65861:ILF66305 IVB65861:IVB66305 JEX65861:JEX66305 JOT65861:JOT66305 JYP65861:JYP66305 KIL65861:KIL66305 KSH65861:KSH66305 LCD65861:LCD66305 LLZ65861:LLZ66305 LVV65861:LVV66305 MFR65861:MFR66305 MPN65861:MPN66305 MZJ65861:MZJ66305 NJF65861:NJF66305 NTB65861:NTB66305 OCX65861:OCX66305 OMT65861:OMT66305 OWP65861:OWP66305 PGL65861:PGL66305 PQH65861:PQH66305 QAD65861:QAD66305 QJZ65861:QJZ66305 QTV65861:QTV66305 RDR65861:RDR66305 RNN65861:RNN66305 RXJ65861:RXJ66305 SHF65861:SHF66305 SRB65861:SRB66305 TAX65861:TAX66305 TKT65861:TKT66305 TUP65861:TUP66305 UEL65861:UEL66305 UOH65861:UOH66305 UYD65861:UYD66305 VHZ65861:VHZ66305 VRV65861:VRV66305 WBR65861:WBR66305 WLN65861:WLN66305 WVJ65861:WVJ66305 B131397:B131841 IX131397:IX131841 ST131397:ST131841 ACP131397:ACP131841 AML131397:AML131841 AWH131397:AWH131841 BGD131397:BGD131841 BPZ131397:BPZ131841 BZV131397:BZV131841 CJR131397:CJR131841 CTN131397:CTN131841 DDJ131397:DDJ131841 DNF131397:DNF131841 DXB131397:DXB131841 EGX131397:EGX131841 EQT131397:EQT131841 FAP131397:FAP131841 FKL131397:FKL131841 FUH131397:FUH131841 GED131397:GED131841 GNZ131397:GNZ131841 GXV131397:GXV131841 HHR131397:HHR131841 HRN131397:HRN131841 IBJ131397:IBJ131841 ILF131397:ILF131841 IVB131397:IVB131841 JEX131397:JEX131841 JOT131397:JOT131841 JYP131397:JYP131841 KIL131397:KIL131841 KSH131397:KSH131841 LCD131397:LCD131841 LLZ131397:LLZ131841 LVV131397:LVV131841 MFR131397:MFR131841 MPN131397:MPN131841 MZJ131397:MZJ131841 NJF131397:NJF131841 NTB131397:NTB131841 OCX131397:OCX131841 OMT131397:OMT131841 OWP131397:OWP131841 PGL131397:PGL131841 PQH131397:PQH131841 QAD131397:QAD131841 QJZ131397:QJZ131841 QTV131397:QTV131841 RDR131397:RDR131841 RNN131397:RNN131841 RXJ131397:RXJ131841 SHF131397:SHF131841 SRB131397:SRB131841 TAX131397:TAX131841 TKT131397:TKT131841 TUP131397:TUP131841 UEL131397:UEL131841 UOH131397:UOH131841 UYD131397:UYD131841 VHZ131397:VHZ131841 VRV131397:VRV131841 WBR131397:WBR131841 WLN131397:WLN131841 WVJ131397:WVJ131841 B196933:B197377 IX196933:IX197377 ST196933:ST197377 ACP196933:ACP197377 AML196933:AML197377 AWH196933:AWH197377 BGD196933:BGD197377 BPZ196933:BPZ197377 BZV196933:BZV197377 CJR196933:CJR197377 CTN196933:CTN197377 DDJ196933:DDJ197377 DNF196933:DNF197377 DXB196933:DXB197377 EGX196933:EGX197377 EQT196933:EQT197377 FAP196933:FAP197377 FKL196933:FKL197377 FUH196933:FUH197377 GED196933:GED197377 GNZ196933:GNZ197377 GXV196933:GXV197377 HHR196933:HHR197377 HRN196933:HRN197377 IBJ196933:IBJ197377 ILF196933:ILF197377 IVB196933:IVB197377 JEX196933:JEX197377 JOT196933:JOT197377 JYP196933:JYP197377 KIL196933:KIL197377 KSH196933:KSH197377 LCD196933:LCD197377 LLZ196933:LLZ197377 LVV196933:LVV197377 MFR196933:MFR197377 MPN196933:MPN197377 MZJ196933:MZJ197377 NJF196933:NJF197377 NTB196933:NTB197377 OCX196933:OCX197377 OMT196933:OMT197377 OWP196933:OWP197377 PGL196933:PGL197377 PQH196933:PQH197377 QAD196933:QAD197377 QJZ196933:QJZ197377 QTV196933:QTV197377 RDR196933:RDR197377 RNN196933:RNN197377 RXJ196933:RXJ197377 SHF196933:SHF197377 SRB196933:SRB197377 TAX196933:TAX197377 TKT196933:TKT197377 TUP196933:TUP197377 UEL196933:UEL197377 UOH196933:UOH197377 UYD196933:UYD197377 VHZ196933:VHZ197377 VRV196933:VRV197377 WBR196933:WBR197377 WLN196933:WLN197377 WVJ196933:WVJ197377 B262469:B262913 IX262469:IX262913 ST262469:ST262913 ACP262469:ACP262913 AML262469:AML262913 AWH262469:AWH262913 BGD262469:BGD262913 BPZ262469:BPZ262913 BZV262469:BZV262913 CJR262469:CJR262913 CTN262469:CTN262913 DDJ262469:DDJ262913 DNF262469:DNF262913 DXB262469:DXB262913 EGX262469:EGX262913 EQT262469:EQT262913 FAP262469:FAP262913 FKL262469:FKL262913 FUH262469:FUH262913 GED262469:GED262913 GNZ262469:GNZ262913 GXV262469:GXV262913 HHR262469:HHR262913 HRN262469:HRN262913 IBJ262469:IBJ262913 ILF262469:ILF262913 IVB262469:IVB262913 JEX262469:JEX262913 JOT262469:JOT262913 JYP262469:JYP262913 KIL262469:KIL262913 KSH262469:KSH262913 LCD262469:LCD262913 LLZ262469:LLZ262913 LVV262469:LVV262913 MFR262469:MFR262913 MPN262469:MPN262913 MZJ262469:MZJ262913 NJF262469:NJF262913 NTB262469:NTB262913 OCX262469:OCX262913 OMT262469:OMT262913 OWP262469:OWP262913 PGL262469:PGL262913 PQH262469:PQH262913 QAD262469:QAD262913 QJZ262469:QJZ262913 QTV262469:QTV262913 RDR262469:RDR262913 RNN262469:RNN262913 RXJ262469:RXJ262913 SHF262469:SHF262913 SRB262469:SRB262913 TAX262469:TAX262913 TKT262469:TKT262913 TUP262469:TUP262913 UEL262469:UEL262913 UOH262469:UOH262913 UYD262469:UYD262913 VHZ262469:VHZ262913 VRV262469:VRV262913 WBR262469:WBR262913 WLN262469:WLN262913 WVJ262469:WVJ262913 B328005:B328449 IX328005:IX328449 ST328005:ST328449 ACP328005:ACP328449 AML328005:AML328449 AWH328005:AWH328449 BGD328005:BGD328449 BPZ328005:BPZ328449 BZV328005:BZV328449 CJR328005:CJR328449 CTN328005:CTN328449 DDJ328005:DDJ328449 DNF328005:DNF328449 DXB328005:DXB328449 EGX328005:EGX328449 EQT328005:EQT328449 FAP328005:FAP328449 FKL328005:FKL328449 FUH328005:FUH328449 GED328005:GED328449 GNZ328005:GNZ328449 GXV328005:GXV328449 HHR328005:HHR328449 HRN328005:HRN328449 IBJ328005:IBJ328449 ILF328005:ILF328449 IVB328005:IVB328449 JEX328005:JEX328449 JOT328005:JOT328449 JYP328005:JYP328449 KIL328005:KIL328449 KSH328005:KSH328449 LCD328005:LCD328449 LLZ328005:LLZ328449 LVV328005:LVV328449 MFR328005:MFR328449 MPN328005:MPN328449 MZJ328005:MZJ328449 NJF328005:NJF328449 NTB328005:NTB328449 OCX328005:OCX328449 OMT328005:OMT328449 OWP328005:OWP328449 PGL328005:PGL328449 PQH328005:PQH328449 QAD328005:QAD328449 QJZ328005:QJZ328449 QTV328005:QTV328449 RDR328005:RDR328449 RNN328005:RNN328449 RXJ328005:RXJ328449 SHF328005:SHF328449 SRB328005:SRB328449 TAX328005:TAX328449 TKT328005:TKT328449 TUP328005:TUP328449 UEL328005:UEL328449 UOH328005:UOH328449 UYD328005:UYD328449 VHZ328005:VHZ328449 VRV328005:VRV328449 WBR328005:WBR328449 WLN328005:WLN328449 WVJ328005:WVJ328449 B393541:B393985 IX393541:IX393985 ST393541:ST393985 ACP393541:ACP393985 AML393541:AML393985 AWH393541:AWH393985 BGD393541:BGD393985 BPZ393541:BPZ393985 BZV393541:BZV393985 CJR393541:CJR393985 CTN393541:CTN393985 DDJ393541:DDJ393985 DNF393541:DNF393985 DXB393541:DXB393985 EGX393541:EGX393985 EQT393541:EQT393985 FAP393541:FAP393985 FKL393541:FKL393985 FUH393541:FUH393985 GED393541:GED393985 GNZ393541:GNZ393985 GXV393541:GXV393985 HHR393541:HHR393985 HRN393541:HRN393985 IBJ393541:IBJ393985 ILF393541:ILF393985 IVB393541:IVB393985 JEX393541:JEX393985 JOT393541:JOT393985 JYP393541:JYP393985 KIL393541:KIL393985 KSH393541:KSH393985 LCD393541:LCD393985 LLZ393541:LLZ393985 LVV393541:LVV393985 MFR393541:MFR393985 MPN393541:MPN393985 MZJ393541:MZJ393985 NJF393541:NJF393985 NTB393541:NTB393985 OCX393541:OCX393985 OMT393541:OMT393985 OWP393541:OWP393985 PGL393541:PGL393985 PQH393541:PQH393985 QAD393541:QAD393985 QJZ393541:QJZ393985 QTV393541:QTV393985 RDR393541:RDR393985 RNN393541:RNN393985 RXJ393541:RXJ393985 SHF393541:SHF393985 SRB393541:SRB393985 TAX393541:TAX393985 TKT393541:TKT393985 TUP393541:TUP393985 UEL393541:UEL393985 UOH393541:UOH393985 UYD393541:UYD393985 VHZ393541:VHZ393985 VRV393541:VRV393985 WBR393541:WBR393985 WLN393541:WLN393985 WVJ393541:WVJ393985 B459077:B459521 IX459077:IX459521 ST459077:ST459521 ACP459077:ACP459521 AML459077:AML459521 AWH459077:AWH459521 BGD459077:BGD459521 BPZ459077:BPZ459521 BZV459077:BZV459521 CJR459077:CJR459521 CTN459077:CTN459521 DDJ459077:DDJ459521 DNF459077:DNF459521 DXB459077:DXB459521 EGX459077:EGX459521 EQT459077:EQT459521 FAP459077:FAP459521 FKL459077:FKL459521 FUH459077:FUH459521 GED459077:GED459521 GNZ459077:GNZ459521 GXV459077:GXV459521 HHR459077:HHR459521 HRN459077:HRN459521 IBJ459077:IBJ459521 ILF459077:ILF459521 IVB459077:IVB459521 JEX459077:JEX459521 JOT459077:JOT459521 JYP459077:JYP459521 KIL459077:KIL459521 KSH459077:KSH459521 LCD459077:LCD459521 LLZ459077:LLZ459521 LVV459077:LVV459521 MFR459077:MFR459521 MPN459077:MPN459521 MZJ459077:MZJ459521 NJF459077:NJF459521 NTB459077:NTB459521 OCX459077:OCX459521 OMT459077:OMT459521 OWP459077:OWP459521 PGL459077:PGL459521 PQH459077:PQH459521 QAD459077:QAD459521 QJZ459077:QJZ459521 QTV459077:QTV459521 RDR459077:RDR459521 RNN459077:RNN459521 RXJ459077:RXJ459521 SHF459077:SHF459521 SRB459077:SRB459521 TAX459077:TAX459521 TKT459077:TKT459521 TUP459077:TUP459521 UEL459077:UEL459521 UOH459077:UOH459521 UYD459077:UYD459521 VHZ459077:VHZ459521 VRV459077:VRV459521 WBR459077:WBR459521 WLN459077:WLN459521 WVJ459077:WVJ459521 B524613:B525057 IX524613:IX525057 ST524613:ST525057 ACP524613:ACP525057 AML524613:AML525057 AWH524613:AWH525057 BGD524613:BGD525057 BPZ524613:BPZ525057 BZV524613:BZV525057 CJR524613:CJR525057 CTN524613:CTN525057 DDJ524613:DDJ525057 DNF524613:DNF525057 DXB524613:DXB525057 EGX524613:EGX525057 EQT524613:EQT525057 FAP524613:FAP525057 FKL524613:FKL525057 FUH524613:FUH525057 GED524613:GED525057 GNZ524613:GNZ525057 GXV524613:GXV525057 HHR524613:HHR525057 HRN524613:HRN525057 IBJ524613:IBJ525057 ILF524613:ILF525057 IVB524613:IVB525057 JEX524613:JEX525057 JOT524613:JOT525057 JYP524613:JYP525057 KIL524613:KIL525057 KSH524613:KSH525057 LCD524613:LCD525057 LLZ524613:LLZ525057 LVV524613:LVV525057 MFR524613:MFR525057 MPN524613:MPN525057 MZJ524613:MZJ525057 NJF524613:NJF525057 NTB524613:NTB525057 OCX524613:OCX525057 OMT524613:OMT525057 OWP524613:OWP525057 PGL524613:PGL525057 PQH524613:PQH525057 QAD524613:QAD525057 QJZ524613:QJZ525057 QTV524613:QTV525057 RDR524613:RDR525057 RNN524613:RNN525057 RXJ524613:RXJ525057 SHF524613:SHF525057 SRB524613:SRB525057 TAX524613:TAX525057 TKT524613:TKT525057 TUP524613:TUP525057 UEL524613:UEL525057 UOH524613:UOH525057 UYD524613:UYD525057 VHZ524613:VHZ525057 VRV524613:VRV525057 WBR524613:WBR525057 WLN524613:WLN525057 WVJ524613:WVJ525057 B590149:B590593 IX590149:IX590593 ST590149:ST590593 ACP590149:ACP590593 AML590149:AML590593 AWH590149:AWH590593 BGD590149:BGD590593 BPZ590149:BPZ590593 BZV590149:BZV590593 CJR590149:CJR590593 CTN590149:CTN590593 DDJ590149:DDJ590593 DNF590149:DNF590593 DXB590149:DXB590593 EGX590149:EGX590593 EQT590149:EQT590593 FAP590149:FAP590593 FKL590149:FKL590593 FUH590149:FUH590593 GED590149:GED590593 GNZ590149:GNZ590593 GXV590149:GXV590593 HHR590149:HHR590593 HRN590149:HRN590593 IBJ590149:IBJ590593 ILF590149:ILF590593 IVB590149:IVB590593 JEX590149:JEX590593 JOT590149:JOT590593 JYP590149:JYP590593 KIL590149:KIL590593 KSH590149:KSH590593 LCD590149:LCD590593 LLZ590149:LLZ590593 LVV590149:LVV590593 MFR590149:MFR590593 MPN590149:MPN590593 MZJ590149:MZJ590593 NJF590149:NJF590593 NTB590149:NTB590593 OCX590149:OCX590593 OMT590149:OMT590593 OWP590149:OWP590593 PGL590149:PGL590593 PQH590149:PQH590593 QAD590149:QAD590593 QJZ590149:QJZ590593 QTV590149:QTV590593 RDR590149:RDR590593 RNN590149:RNN590593 RXJ590149:RXJ590593 SHF590149:SHF590593 SRB590149:SRB590593 TAX590149:TAX590593 TKT590149:TKT590593 TUP590149:TUP590593 UEL590149:UEL590593 UOH590149:UOH590593 UYD590149:UYD590593 VHZ590149:VHZ590593 VRV590149:VRV590593 WBR590149:WBR590593 WLN590149:WLN590593 WVJ590149:WVJ590593 B655685:B656129 IX655685:IX656129 ST655685:ST656129 ACP655685:ACP656129 AML655685:AML656129 AWH655685:AWH656129 BGD655685:BGD656129 BPZ655685:BPZ656129 BZV655685:BZV656129 CJR655685:CJR656129 CTN655685:CTN656129 DDJ655685:DDJ656129 DNF655685:DNF656129 DXB655685:DXB656129 EGX655685:EGX656129 EQT655685:EQT656129 FAP655685:FAP656129 FKL655685:FKL656129 FUH655685:FUH656129 GED655685:GED656129 GNZ655685:GNZ656129 GXV655685:GXV656129 HHR655685:HHR656129 HRN655685:HRN656129 IBJ655685:IBJ656129 ILF655685:ILF656129 IVB655685:IVB656129 JEX655685:JEX656129 JOT655685:JOT656129 JYP655685:JYP656129 KIL655685:KIL656129 KSH655685:KSH656129 LCD655685:LCD656129 LLZ655685:LLZ656129 LVV655685:LVV656129 MFR655685:MFR656129 MPN655685:MPN656129 MZJ655685:MZJ656129 NJF655685:NJF656129 NTB655685:NTB656129 OCX655685:OCX656129 OMT655685:OMT656129 OWP655685:OWP656129 PGL655685:PGL656129 PQH655685:PQH656129 QAD655685:QAD656129 QJZ655685:QJZ656129 QTV655685:QTV656129 RDR655685:RDR656129 RNN655685:RNN656129 RXJ655685:RXJ656129 SHF655685:SHF656129 SRB655685:SRB656129 TAX655685:TAX656129 TKT655685:TKT656129 TUP655685:TUP656129 UEL655685:UEL656129 UOH655685:UOH656129 UYD655685:UYD656129 VHZ655685:VHZ656129 VRV655685:VRV656129 WBR655685:WBR656129 WLN655685:WLN656129 WVJ655685:WVJ656129 B721221:B721665 IX721221:IX721665 ST721221:ST721665 ACP721221:ACP721665 AML721221:AML721665 AWH721221:AWH721665 BGD721221:BGD721665 BPZ721221:BPZ721665 BZV721221:BZV721665 CJR721221:CJR721665 CTN721221:CTN721665 DDJ721221:DDJ721665 DNF721221:DNF721665 DXB721221:DXB721665 EGX721221:EGX721665 EQT721221:EQT721665 FAP721221:FAP721665 FKL721221:FKL721665 FUH721221:FUH721665 GED721221:GED721665 GNZ721221:GNZ721665 GXV721221:GXV721665 HHR721221:HHR721665 HRN721221:HRN721665 IBJ721221:IBJ721665 ILF721221:ILF721665 IVB721221:IVB721665 JEX721221:JEX721665 JOT721221:JOT721665 JYP721221:JYP721665 KIL721221:KIL721665 KSH721221:KSH721665 LCD721221:LCD721665 LLZ721221:LLZ721665 LVV721221:LVV721665 MFR721221:MFR721665 MPN721221:MPN721665 MZJ721221:MZJ721665 NJF721221:NJF721665 NTB721221:NTB721665 OCX721221:OCX721665 OMT721221:OMT721665 OWP721221:OWP721665 PGL721221:PGL721665 PQH721221:PQH721665 QAD721221:QAD721665 QJZ721221:QJZ721665 QTV721221:QTV721665 RDR721221:RDR721665 RNN721221:RNN721665 RXJ721221:RXJ721665 SHF721221:SHF721665 SRB721221:SRB721665 TAX721221:TAX721665 TKT721221:TKT721665 TUP721221:TUP721665 UEL721221:UEL721665 UOH721221:UOH721665 UYD721221:UYD721665 VHZ721221:VHZ721665 VRV721221:VRV721665 WBR721221:WBR721665 WLN721221:WLN721665 WVJ721221:WVJ721665 B786757:B787201 IX786757:IX787201 ST786757:ST787201 ACP786757:ACP787201 AML786757:AML787201 AWH786757:AWH787201 BGD786757:BGD787201 BPZ786757:BPZ787201 BZV786757:BZV787201 CJR786757:CJR787201 CTN786757:CTN787201 DDJ786757:DDJ787201 DNF786757:DNF787201 DXB786757:DXB787201 EGX786757:EGX787201 EQT786757:EQT787201 FAP786757:FAP787201 FKL786757:FKL787201 FUH786757:FUH787201 GED786757:GED787201 GNZ786757:GNZ787201 GXV786757:GXV787201 HHR786757:HHR787201 HRN786757:HRN787201 IBJ786757:IBJ787201 ILF786757:ILF787201 IVB786757:IVB787201 JEX786757:JEX787201 JOT786757:JOT787201 JYP786757:JYP787201 KIL786757:KIL787201 KSH786757:KSH787201 LCD786757:LCD787201 LLZ786757:LLZ787201 LVV786757:LVV787201 MFR786757:MFR787201 MPN786757:MPN787201 MZJ786757:MZJ787201 NJF786757:NJF787201 NTB786757:NTB787201 OCX786757:OCX787201 OMT786757:OMT787201 OWP786757:OWP787201 PGL786757:PGL787201 PQH786757:PQH787201 QAD786757:QAD787201 QJZ786757:QJZ787201 QTV786757:QTV787201 RDR786757:RDR787201 RNN786757:RNN787201 RXJ786757:RXJ787201 SHF786757:SHF787201 SRB786757:SRB787201 TAX786757:TAX787201 TKT786757:TKT787201 TUP786757:TUP787201 UEL786757:UEL787201 UOH786757:UOH787201 UYD786757:UYD787201 VHZ786757:VHZ787201 VRV786757:VRV787201 WBR786757:WBR787201 WLN786757:WLN787201 WVJ786757:WVJ787201 B852293:B852737 IX852293:IX852737 ST852293:ST852737 ACP852293:ACP852737 AML852293:AML852737 AWH852293:AWH852737 BGD852293:BGD852737 BPZ852293:BPZ852737 BZV852293:BZV852737 CJR852293:CJR852737 CTN852293:CTN852737 DDJ852293:DDJ852737 DNF852293:DNF852737 DXB852293:DXB852737 EGX852293:EGX852737 EQT852293:EQT852737 FAP852293:FAP852737 FKL852293:FKL852737 FUH852293:FUH852737 GED852293:GED852737 GNZ852293:GNZ852737 GXV852293:GXV852737 HHR852293:HHR852737 HRN852293:HRN852737 IBJ852293:IBJ852737 ILF852293:ILF852737 IVB852293:IVB852737 JEX852293:JEX852737 JOT852293:JOT852737 JYP852293:JYP852737 KIL852293:KIL852737 KSH852293:KSH852737 LCD852293:LCD852737 LLZ852293:LLZ852737 LVV852293:LVV852737 MFR852293:MFR852737 MPN852293:MPN852737 MZJ852293:MZJ852737 NJF852293:NJF852737 NTB852293:NTB852737 OCX852293:OCX852737 OMT852293:OMT852737 OWP852293:OWP852737 PGL852293:PGL852737 PQH852293:PQH852737 QAD852293:QAD852737 QJZ852293:QJZ852737 QTV852293:QTV852737 RDR852293:RDR852737 RNN852293:RNN852737 RXJ852293:RXJ852737 SHF852293:SHF852737 SRB852293:SRB852737 TAX852293:TAX852737 TKT852293:TKT852737 TUP852293:TUP852737 UEL852293:UEL852737 UOH852293:UOH852737 UYD852293:UYD852737 VHZ852293:VHZ852737 VRV852293:VRV852737 WBR852293:WBR852737 WLN852293:WLN852737 WVJ852293:WVJ852737 B917829:B918273 IX917829:IX918273 ST917829:ST918273 ACP917829:ACP918273 AML917829:AML918273 AWH917829:AWH918273 BGD917829:BGD918273 BPZ917829:BPZ918273 BZV917829:BZV918273 CJR917829:CJR918273 CTN917829:CTN918273 DDJ917829:DDJ918273 DNF917829:DNF918273 DXB917829:DXB918273 EGX917829:EGX918273 EQT917829:EQT918273 FAP917829:FAP918273 FKL917829:FKL918273 FUH917829:FUH918273 GED917829:GED918273 GNZ917829:GNZ918273 GXV917829:GXV918273 HHR917829:HHR918273 HRN917829:HRN918273 IBJ917829:IBJ918273 ILF917829:ILF918273 IVB917829:IVB918273 JEX917829:JEX918273 JOT917829:JOT918273 JYP917829:JYP918273 KIL917829:KIL918273 KSH917829:KSH918273 LCD917829:LCD918273 LLZ917829:LLZ918273 LVV917829:LVV918273 MFR917829:MFR918273 MPN917829:MPN918273 MZJ917829:MZJ918273 NJF917829:NJF918273 NTB917829:NTB918273 OCX917829:OCX918273 OMT917829:OMT918273 OWP917829:OWP918273 PGL917829:PGL918273 PQH917829:PQH918273 QAD917829:QAD918273 QJZ917829:QJZ918273 QTV917829:QTV918273 RDR917829:RDR918273 RNN917829:RNN918273 RXJ917829:RXJ918273 SHF917829:SHF918273 SRB917829:SRB918273 TAX917829:TAX918273 TKT917829:TKT918273 TUP917829:TUP918273 UEL917829:UEL918273 UOH917829:UOH918273 UYD917829:UYD918273 VHZ917829:VHZ918273 VRV917829:VRV918273 WBR917829:WBR918273 WLN917829:WLN918273 WVJ917829:WVJ918273 B983365:B983809 IX983365:IX983809 ST983365:ST983809 ACP983365:ACP983809 AML983365:AML983809 AWH983365:AWH983809 BGD983365:BGD983809 BPZ983365:BPZ983809 BZV983365:BZV983809 CJR983365:CJR983809 CTN983365:CTN983809 DDJ983365:DDJ983809 DNF983365:DNF983809 DXB983365:DXB983809 EGX983365:EGX983809 EQT983365:EQT983809 FAP983365:FAP983809 FKL983365:FKL983809 FUH983365:FUH983809 GED983365:GED983809 GNZ983365:GNZ983809 GXV983365:GXV983809 HHR983365:HHR983809 HRN983365:HRN983809 IBJ983365:IBJ983809 ILF983365:ILF983809 IVB983365:IVB983809 JEX983365:JEX983809 JOT983365:JOT983809 JYP983365:JYP983809 KIL983365:KIL983809 KSH983365:KSH983809 LCD983365:LCD983809 LLZ983365:LLZ983809 LVV983365:LVV983809 MFR983365:MFR983809 MPN983365:MPN983809 MZJ983365:MZJ983809 NJF983365:NJF983809 NTB983365:NTB983809 OCX983365:OCX983809 OMT983365:OMT983809 OWP983365:OWP983809 PGL983365:PGL983809 PQH983365:PQH983809 QAD983365:QAD983809 QJZ983365:QJZ983809 QTV983365:QTV983809 RDR983365:RDR983809 RNN983365:RNN983809 RXJ983365:RXJ983809 SHF983365:SHF983809 SRB983365:SRB983809 TAX983365:TAX983809 TKT983365:TKT983809 TUP983365:TUP983809 UEL983365:UEL983809 UOH983365:UOH983809 UYD983365:UYD983809 VHZ983365:VHZ983809 VRV983365:VRV983809 WBR983365:WBR983809 WLN983365:WLN983809 WVJ983365:WVJ983809 B1349:B1629 IX1349:IX1629 ST1349:ST1629 ACP1349:ACP1629 AML1349:AML1629 AWH1349:AWH1629 BGD1349:BGD1629 BPZ1349:BPZ1629 BZV1349:BZV1629 CJR1349:CJR1629 CTN1349:CTN1629 DDJ1349:DDJ1629 DNF1349:DNF1629 DXB1349:DXB1629 EGX1349:EGX1629 EQT1349:EQT1629 FAP1349:FAP1629 FKL1349:FKL1629 FUH1349:FUH1629 GED1349:GED1629 GNZ1349:GNZ1629 GXV1349:GXV1629 HHR1349:HHR1629 HRN1349:HRN1629 IBJ1349:IBJ1629 ILF1349:ILF1629 IVB1349:IVB1629 JEX1349:JEX1629 JOT1349:JOT1629 JYP1349:JYP1629 KIL1349:KIL1629 KSH1349:KSH1629 LCD1349:LCD1629 LLZ1349:LLZ1629 LVV1349:LVV1629 MFR1349:MFR1629 MPN1349:MPN1629 MZJ1349:MZJ1629 NJF1349:NJF1629 NTB1349:NTB1629 OCX1349:OCX1629 OMT1349:OMT1629 OWP1349:OWP1629 PGL1349:PGL1629 PQH1349:PQH1629 QAD1349:QAD1629 QJZ1349:QJZ1629 QTV1349:QTV1629 RDR1349:RDR1629 RNN1349:RNN1629 RXJ1349:RXJ1629 SHF1349:SHF1629 SRB1349:SRB1629 TAX1349:TAX1629 TKT1349:TKT1629 TUP1349:TUP1629 UEL1349:UEL1629 UOH1349:UOH1629 UYD1349:UYD1629 VHZ1349:VHZ1629 VRV1349:VRV1629 WBR1349:WBR1629 WLN1349:WLN1629 WVJ1349:WVJ1629 B66885:B67165 IX66885:IX67165 ST66885:ST67165 ACP66885:ACP67165 AML66885:AML67165 AWH66885:AWH67165 BGD66885:BGD67165 BPZ66885:BPZ67165 BZV66885:BZV67165 CJR66885:CJR67165 CTN66885:CTN67165 DDJ66885:DDJ67165 DNF66885:DNF67165 DXB66885:DXB67165 EGX66885:EGX67165 EQT66885:EQT67165 FAP66885:FAP67165 FKL66885:FKL67165 FUH66885:FUH67165 GED66885:GED67165 GNZ66885:GNZ67165 GXV66885:GXV67165 HHR66885:HHR67165 HRN66885:HRN67165 IBJ66885:IBJ67165 ILF66885:ILF67165 IVB66885:IVB67165 JEX66885:JEX67165 JOT66885:JOT67165 JYP66885:JYP67165 KIL66885:KIL67165 KSH66885:KSH67165 LCD66885:LCD67165 LLZ66885:LLZ67165 LVV66885:LVV67165 MFR66885:MFR67165 MPN66885:MPN67165 MZJ66885:MZJ67165 NJF66885:NJF67165 NTB66885:NTB67165 OCX66885:OCX67165 OMT66885:OMT67165 OWP66885:OWP67165 PGL66885:PGL67165 PQH66885:PQH67165 QAD66885:QAD67165 QJZ66885:QJZ67165 QTV66885:QTV67165 RDR66885:RDR67165 RNN66885:RNN67165 RXJ66885:RXJ67165 SHF66885:SHF67165 SRB66885:SRB67165 TAX66885:TAX67165 TKT66885:TKT67165 TUP66885:TUP67165 UEL66885:UEL67165 UOH66885:UOH67165 UYD66885:UYD67165 VHZ66885:VHZ67165 VRV66885:VRV67165 WBR66885:WBR67165 WLN66885:WLN67165 WVJ66885:WVJ67165 B132421:B132701 IX132421:IX132701 ST132421:ST132701 ACP132421:ACP132701 AML132421:AML132701 AWH132421:AWH132701 BGD132421:BGD132701 BPZ132421:BPZ132701 BZV132421:BZV132701 CJR132421:CJR132701 CTN132421:CTN132701 DDJ132421:DDJ132701 DNF132421:DNF132701 DXB132421:DXB132701 EGX132421:EGX132701 EQT132421:EQT132701 FAP132421:FAP132701 FKL132421:FKL132701 FUH132421:FUH132701 GED132421:GED132701 GNZ132421:GNZ132701 GXV132421:GXV132701 HHR132421:HHR132701 HRN132421:HRN132701 IBJ132421:IBJ132701 ILF132421:ILF132701 IVB132421:IVB132701 JEX132421:JEX132701 JOT132421:JOT132701 JYP132421:JYP132701 KIL132421:KIL132701 KSH132421:KSH132701 LCD132421:LCD132701 LLZ132421:LLZ132701 LVV132421:LVV132701 MFR132421:MFR132701 MPN132421:MPN132701 MZJ132421:MZJ132701 NJF132421:NJF132701 NTB132421:NTB132701 OCX132421:OCX132701 OMT132421:OMT132701 OWP132421:OWP132701 PGL132421:PGL132701 PQH132421:PQH132701 QAD132421:QAD132701 QJZ132421:QJZ132701 QTV132421:QTV132701 RDR132421:RDR132701 RNN132421:RNN132701 RXJ132421:RXJ132701 SHF132421:SHF132701 SRB132421:SRB132701 TAX132421:TAX132701 TKT132421:TKT132701 TUP132421:TUP132701 UEL132421:UEL132701 UOH132421:UOH132701 UYD132421:UYD132701 VHZ132421:VHZ132701 VRV132421:VRV132701 WBR132421:WBR132701 WLN132421:WLN132701 WVJ132421:WVJ132701 B197957:B198237 IX197957:IX198237 ST197957:ST198237 ACP197957:ACP198237 AML197957:AML198237 AWH197957:AWH198237 BGD197957:BGD198237 BPZ197957:BPZ198237 BZV197957:BZV198237 CJR197957:CJR198237 CTN197957:CTN198237 DDJ197957:DDJ198237 DNF197957:DNF198237 DXB197957:DXB198237 EGX197957:EGX198237 EQT197957:EQT198237 FAP197957:FAP198237 FKL197957:FKL198237 FUH197957:FUH198237 GED197957:GED198237 GNZ197957:GNZ198237 GXV197957:GXV198237 HHR197957:HHR198237 HRN197957:HRN198237 IBJ197957:IBJ198237 ILF197957:ILF198237 IVB197957:IVB198237 JEX197957:JEX198237 JOT197957:JOT198237 JYP197957:JYP198237 KIL197957:KIL198237 KSH197957:KSH198237 LCD197957:LCD198237 LLZ197957:LLZ198237 LVV197957:LVV198237 MFR197957:MFR198237 MPN197957:MPN198237 MZJ197957:MZJ198237 NJF197957:NJF198237 NTB197957:NTB198237 OCX197957:OCX198237 OMT197957:OMT198237 OWP197957:OWP198237 PGL197957:PGL198237 PQH197957:PQH198237 QAD197957:QAD198237 QJZ197957:QJZ198237 QTV197957:QTV198237 RDR197957:RDR198237 RNN197957:RNN198237 RXJ197957:RXJ198237 SHF197957:SHF198237 SRB197957:SRB198237 TAX197957:TAX198237 TKT197957:TKT198237 TUP197957:TUP198237 UEL197957:UEL198237 UOH197957:UOH198237 UYD197957:UYD198237 VHZ197957:VHZ198237 VRV197957:VRV198237 WBR197957:WBR198237 WLN197957:WLN198237 WVJ197957:WVJ198237 B263493:B263773 IX263493:IX263773 ST263493:ST263773 ACP263493:ACP263773 AML263493:AML263773 AWH263493:AWH263773 BGD263493:BGD263773 BPZ263493:BPZ263773 BZV263493:BZV263773 CJR263493:CJR263773 CTN263493:CTN263773 DDJ263493:DDJ263773 DNF263493:DNF263773 DXB263493:DXB263773 EGX263493:EGX263773 EQT263493:EQT263773 FAP263493:FAP263773 FKL263493:FKL263773 FUH263493:FUH263773 GED263493:GED263773 GNZ263493:GNZ263773 GXV263493:GXV263773 HHR263493:HHR263773 HRN263493:HRN263773 IBJ263493:IBJ263773 ILF263493:ILF263773 IVB263493:IVB263773 JEX263493:JEX263773 JOT263493:JOT263773 JYP263493:JYP263773 KIL263493:KIL263773 KSH263493:KSH263773 LCD263493:LCD263773 LLZ263493:LLZ263773 LVV263493:LVV263773 MFR263493:MFR263773 MPN263493:MPN263773 MZJ263493:MZJ263773 NJF263493:NJF263773 NTB263493:NTB263773 OCX263493:OCX263773 OMT263493:OMT263773 OWP263493:OWP263773 PGL263493:PGL263773 PQH263493:PQH263773 QAD263493:QAD263773 QJZ263493:QJZ263773 QTV263493:QTV263773 RDR263493:RDR263773 RNN263493:RNN263773 RXJ263493:RXJ263773 SHF263493:SHF263773 SRB263493:SRB263773 TAX263493:TAX263773 TKT263493:TKT263773 TUP263493:TUP263773 UEL263493:UEL263773 UOH263493:UOH263773 UYD263493:UYD263773 VHZ263493:VHZ263773 VRV263493:VRV263773 WBR263493:WBR263773 WLN263493:WLN263773 WVJ263493:WVJ263773 B329029:B329309 IX329029:IX329309 ST329029:ST329309 ACP329029:ACP329309 AML329029:AML329309 AWH329029:AWH329309 BGD329029:BGD329309 BPZ329029:BPZ329309 BZV329029:BZV329309 CJR329029:CJR329309 CTN329029:CTN329309 DDJ329029:DDJ329309 DNF329029:DNF329309 DXB329029:DXB329309 EGX329029:EGX329309 EQT329029:EQT329309 FAP329029:FAP329309 FKL329029:FKL329309 FUH329029:FUH329309 GED329029:GED329309 GNZ329029:GNZ329309 GXV329029:GXV329309 HHR329029:HHR329309 HRN329029:HRN329309 IBJ329029:IBJ329309 ILF329029:ILF329309 IVB329029:IVB329309 JEX329029:JEX329309 JOT329029:JOT329309 JYP329029:JYP329309 KIL329029:KIL329309 KSH329029:KSH329309 LCD329029:LCD329309 LLZ329029:LLZ329309 LVV329029:LVV329309 MFR329029:MFR329309 MPN329029:MPN329309 MZJ329029:MZJ329309 NJF329029:NJF329309 NTB329029:NTB329309 OCX329029:OCX329309 OMT329029:OMT329309 OWP329029:OWP329309 PGL329029:PGL329309 PQH329029:PQH329309 QAD329029:QAD329309 QJZ329029:QJZ329309 QTV329029:QTV329309 RDR329029:RDR329309 RNN329029:RNN329309 RXJ329029:RXJ329309 SHF329029:SHF329309 SRB329029:SRB329309 TAX329029:TAX329309 TKT329029:TKT329309 TUP329029:TUP329309 UEL329029:UEL329309 UOH329029:UOH329309 UYD329029:UYD329309 VHZ329029:VHZ329309 VRV329029:VRV329309 WBR329029:WBR329309 WLN329029:WLN329309 WVJ329029:WVJ329309 B394565:B394845 IX394565:IX394845 ST394565:ST394845 ACP394565:ACP394845 AML394565:AML394845 AWH394565:AWH394845 BGD394565:BGD394845 BPZ394565:BPZ394845 BZV394565:BZV394845 CJR394565:CJR394845 CTN394565:CTN394845 DDJ394565:DDJ394845 DNF394565:DNF394845 DXB394565:DXB394845 EGX394565:EGX394845 EQT394565:EQT394845 FAP394565:FAP394845 FKL394565:FKL394845 FUH394565:FUH394845 GED394565:GED394845 GNZ394565:GNZ394845 GXV394565:GXV394845 HHR394565:HHR394845 HRN394565:HRN394845 IBJ394565:IBJ394845 ILF394565:ILF394845 IVB394565:IVB394845 JEX394565:JEX394845 JOT394565:JOT394845 JYP394565:JYP394845 KIL394565:KIL394845 KSH394565:KSH394845 LCD394565:LCD394845 LLZ394565:LLZ394845 LVV394565:LVV394845 MFR394565:MFR394845 MPN394565:MPN394845 MZJ394565:MZJ394845 NJF394565:NJF394845 NTB394565:NTB394845 OCX394565:OCX394845 OMT394565:OMT394845 OWP394565:OWP394845 PGL394565:PGL394845 PQH394565:PQH394845 QAD394565:QAD394845 QJZ394565:QJZ394845 QTV394565:QTV394845 RDR394565:RDR394845 RNN394565:RNN394845 RXJ394565:RXJ394845 SHF394565:SHF394845 SRB394565:SRB394845 TAX394565:TAX394845 TKT394565:TKT394845 TUP394565:TUP394845 UEL394565:UEL394845 UOH394565:UOH394845 UYD394565:UYD394845 VHZ394565:VHZ394845 VRV394565:VRV394845 WBR394565:WBR394845 WLN394565:WLN394845 WVJ394565:WVJ394845 B460101:B460381 IX460101:IX460381 ST460101:ST460381 ACP460101:ACP460381 AML460101:AML460381 AWH460101:AWH460381 BGD460101:BGD460381 BPZ460101:BPZ460381 BZV460101:BZV460381 CJR460101:CJR460381 CTN460101:CTN460381 DDJ460101:DDJ460381 DNF460101:DNF460381 DXB460101:DXB460381 EGX460101:EGX460381 EQT460101:EQT460381 FAP460101:FAP460381 FKL460101:FKL460381 FUH460101:FUH460381 GED460101:GED460381 GNZ460101:GNZ460381 GXV460101:GXV460381 HHR460101:HHR460381 HRN460101:HRN460381 IBJ460101:IBJ460381 ILF460101:ILF460381 IVB460101:IVB460381 JEX460101:JEX460381 JOT460101:JOT460381 JYP460101:JYP460381 KIL460101:KIL460381 KSH460101:KSH460381 LCD460101:LCD460381 LLZ460101:LLZ460381 LVV460101:LVV460381 MFR460101:MFR460381 MPN460101:MPN460381 MZJ460101:MZJ460381 NJF460101:NJF460381 NTB460101:NTB460381 OCX460101:OCX460381 OMT460101:OMT460381 OWP460101:OWP460381 PGL460101:PGL460381 PQH460101:PQH460381 QAD460101:QAD460381 QJZ460101:QJZ460381 QTV460101:QTV460381 RDR460101:RDR460381 RNN460101:RNN460381 RXJ460101:RXJ460381 SHF460101:SHF460381 SRB460101:SRB460381 TAX460101:TAX460381 TKT460101:TKT460381 TUP460101:TUP460381 UEL460101:UEL460381 UOH460101:UOH460381 UYD460101:UYD460381 VHZ460101:VHZ460381 VRV460101:VRV460381 WBR460101:WBR460381 WLN460101:WLN460381 WVJ460101:WVJ460381 B525637:B525917 IX525637:IX525917 ST525637:ST525917 ACP525637:ACP525917 AML525637:AML525917 AWH525637:AWH525917 BGD525637:BGD525917 BPZ525637:BPZ525917 BZV525637:BZV525917 CJR525637:CJR525917 CTN525637:CTN525917 DDJ525637:DDJ525917 DNF525637:DNF525917 DXB525637:DXB525917 EGX525637:EGX525917 EQT525637:EQT525917 FAP525637:FAP525917 FKL525637:FKL525917 FUH525637:FUH525917 GED525637:GED525917 GNZ525637:GNZ525917 GXV525637:GXV525917 HHR525637:HHR525917 HRN525637:HRN525917 IBJ525637:IBJ525917 ILF525637:ILF525917 IVB525637:IVB525917 JEX525637:JEX525917 JOT525637:JOT525917 JYP525637:JYP525917 KIL525637:KIL525917 KSH525637:KSH525917 LCD525637:LCD525917 LLZ525637:LLZ525917 LVV525637:LVV525917 MFR525637:MFR525917 MPN525637:MPN525917 MZJ525637:MZJ525917 NJF525637:NJF525917 NTB525637:NTB525917 OCX525637:OCX525917 OMT525637:OMT525917 OWP525637:OWP525917 PGL525637:PGL525917 PQH525637:PQH525917 QAD525637:QAD525917 QJZ525637:QJZ525917 QTV525637:QTV525917 RDR525637:RDR525917 RNN525637:RNN525917 RXJ525637:RXJ525917 SHF525637:SHF525917 SRB525637:SRB525917 TAX525637:TAX525917 TKT525637:TKT525917 TUP525637:TUP525917 UEL525637:UEL525917 UOH525637:UOH525917 UYD525637:UYD525917 VHZ525637:VHZ525917 VRV525637:VRV525917 WBR525637:WBR525917 WLN525637:WLN525917 WVJ525637:WVJ525917 B591173:B591453 IX591173:IX591453 ST591173:ST591453 ACP591173:ACP591453 AML591173:AML591453 AWH591173:AWH591453 BGD591173:BGD591453 BPZ591173:BPZ591453 BZV591173:BZV591453 CJR591173:CJR591453 CTN591173:CTN591453 DDJ591173:DDJ591453 DNF591173:DNF591453 DXB591173:DXB591453 EGX591173:EGX591453 EQT591173:EQT591453 FAP591173:FAP591453 FKL591173:FKL591453 FUH591173:FUH591453 GED591173:GED591453 GNZ591173:GNZ591453 GXV591173:GXV591453 HHR591173:HHR591453 HRN591173:HRN591453 IBJ591173:IBJ591453 ILF591173:ILF591453 IVB591173:IVB591453 JEX591173:JEX591453 JOT591173:JOT591453 JYP591173:JYP591453 KIL591173:KIL591453 KSH591173:KSH591453 LCD591173:LCD591453 LLZ591173:LLZ591453 LVV591173:LVV591453 MFR591173:MFR591453 MPN591173:MPN591453 MZJ591173:MZJ591453 NJF591173:NJF591453 NTB591173:NTB591453 OCX591173:OCX591453 OMT591173:OMT591453 OWP591173:OWP591453 PGL591173:PGL591453 PQH591173:PQH591453 QAD591173:QAD591453 QJZ591173:QJZ591453 QTV591173:QTV591453 RDR591173:RDR591453 RNN591173:RNN591453 RXJ591173:RXJ591453 SHF591173:SHF591453 SRB591173:SRB591453 TAX591173:TAX591453 TKT591173:TKT591453 TUP591173:TUP591453 UEL591173:UEL591453 UOH591173:UOH591453 UYD591173:UYD591453 VHZ591173:VHZ591453 VRV591173:VRV591453 WBR591173:WBR591453 WLN591173:WLN591453 WVJ591173:WVJ591453 B656709:B656989 IX656709:IX656989 ST656709:ST656989 ACP656709:ACP656989 AML656709:AML656989 AWH656709:AWH656989 BGD656709:BGD656989 BPZ656709:BPZ656989 BZV656709:BZV656989 CJR656709:CJR656989 CTN656709:CTN656989 DDJ656709:DDJ656989 DNF656709:DNF656989 DXB656709:DXB656989 EGX656709:EGX656989 EQT656709:EQT656989 FAP656709:FAP656989 FKL656709:FKL656989 FUH656709:FUH656989 GED656709:GED656989 GNZ656709:GNZ656989 GXV656709:GXV656989 HHR656709:HHR656989 HRN656709:HRN656989 IBJ656709:IBJ656989 ILF656709:ILF656989 IVB656709:IVB656989 JEX656709:JEX656989 JOT656709:JOT656989 JYP656709:JYP656989 KIL656709:KIL656989 KSH656709:KSH656989 LCD656709:LCD656989 LLZ656709:LLZ656989 LVV656709:LVV656989 MFR656709:MFR656989 MPN656709:MPN656989 MZJ656709:MZJ656989 NJF656709:NJF656989 NTB656709:NTB656989 OCX656709:OCX656989 OMT656709:OMT656989 OWP656709:OWP656989 PGL656709:PGL656989 PQH656709:PQH656989 QAD656709:QAD656989 QJZ656709:QJZ656989 QTV656709:QTV656989 RDR656709:RDR656989 RNN656709:RNN656989 RXJ656709:RXJ656989 SHF656709:SHF656989 SRB656709:SRB656989 TAX656709:TAX656989 TKT656709:TKT656989 TUP656709:TUP656989 UEL656709:UEL656989 UOH656709:UOH656989 UYD656709:UYD656989 VHZ656709:VHZ656989 VRV656709:VRV656989 WBR656709:WBR656989 WLN656709:WLN656989 WVJ656709:WVJ656989 B722245:B722525 IX722245:IX722525 ST722245:ST722525 ACP722245:ACP722525 AML722245:AML722525 AWH722245:AWH722525 BGD722245:BGD722525 BPZ722245:BPZ722525 BZV722245:BZV722525 CJR722245:CJR722525 CTN722245:CTN722525 DDJ722245:DDJ722525 DNF722245:DNF722525 DXB722245:DXB722525 EGX722245:EGX722525 EQT722245:EQT722525 FAP722245:FAP722525 FKL722245:FKL722525 FUH722245:FUH722525 GED722245:GED722525 GNZ722245:GNZ722525 GXV722245:GXV722525 HHR722245:HHR722525 HRN722245:HRN722525 IBJ722245:IBJ722525 ILF722245:ILF722525 IVB722245:IVB722525 JEX722245:JEX722525 JOT722245:JOT722525 JYP722245:JYP722525 KIL722245:KIL722525 KSH722245:KSH722525 LCD722245:LCD722525 LLZ722245:LLZ722525 LVV722245:LVV722525 MFR722245:MFR722525 MPN722245:MPN722525 MZJ722245:MZJ722525 NJF722245:NJF722525 NTB722245:NTB722525 OCX722245:OCX722525 OMT722245:OMT722525 OWP722245:OWP722525 PGL722245:PGL722525 PQH722245:PQH722525 QAD722245:QAD722525 QJZ722245:QJZ722525 QTV722245:QTV722525 RDR722245:RDR722525 RNN722245:RNN722525 RXJ722245:RXJ722525 SHF722245:SHF722525 SRB722245:SRB722525 TAX722245:TAX722525 TKT722245:TKT722525 TUP722245:TUP722525 UEL722245:UEL722525 UOH722245:UOH722525 UYD722245:UYD722525 VHZ722245:VHZ722525 VRV722245:VRV722525 WBR722245:WBR722525 WLN722245:WLN722525 WVJ722245:WVJ722525 B787781:B788061 IX787781:IX788061 ST787781:ST788061 ACP787781:ACP788061 AML787781:AML788061 AWH787781:AWH788061 BGD787781:BGD788061 BPZ787781:BPZ788061 BZV787781:BZV788061 CJR787781:CJR788061 CTN787781:CTN788061 DDJ787781:DDJ788061 DNF787781:DNF788061 DXB787781:DXB788061 EGX787781:EGX788061 EQT787781:EQT788061 FAP787781:FAP788061 FKL787781:FKL788061 FUH787781:FUH788061 GED787781:GED788061 GNZ787781:GNZ788061 GXV787781:GXV788061 HHR787781:HHR788061 HRN787781:HRN788061 IBJ787781:IBJ788061 ILF787781:ILF788061 IVB787781:IVB788061 JEX787781:JEX788061 JOT787781:JOT788061 JYP787781:JYP788061 KIL787781:KIL788061 KSH787781:KSH788061 LCD787781:LCD788061 LLZ787781:LLZ788061 LVV787781:LVV788061 MFR787781:MFR788061 MPN787781:MPN788061 MZJ787781:MZJ788061 NJF787781:NJF788061 NTB787781:NTB788061 OCX787781:OCX788061 OMT787781:OMT788061 OWP787781:OWP788061 PGL787781:PGL788061 PQH787781:PQH788061 QAD787781:QAD788061 QJZ787781:QJZ788061 QTV787781:QTV788061 RDR787781:RDR788061 RNN787781:RNN788061 RXJ787781:RXJ788061 SHF787781:SHF788061 SRB787781:SRB788061 TAX787781:TAX788061 TKT787781:TKT788061 TUP787781:TUP788061 UEL787781:UEL788061 UOH787781:UOH788061 UYD787781:UYD788061 VHZ787781:VHZ788061 VRV787781:VRV788061 WBR787781:WBR788061 WLN787781:WLN788061 WVJ787781:WVJ788061 B853317:B853597 IX853317:IX853597 ST853317:ST853597 ACP853317:ACP853597 AML853317:AML853597 AWH853317:AWH853597 BGD853317:BGD853597 BPZ853317:BPZ853597 BZV853317:BZV853597 CJR853317:CJR853597 CTN853317:CTN853597 DDJ853317:DDJ853597 DNF853317:DNF853597 DXB853317:DXB853597 EGX853317:EGX853597 EQT853317:EQT853597 FAP853317:FAP853597 FKL853317:FKL853597 FUH853317:FUH853597 GED853317:GED853597 GNZ853317:GNZ853597 GXV853317:GXV853597 HHR853317:HHR853597 HRN853317:HRN853597 IBJ853317:IBJ853597 ILF853317:ILF853597 IVB853317:IVB853597 JEX853317:JEX853597 JOT853317:JOT853597 JYP853317:JYP853597 KIL853317:KIL853597 KSH853317:KSH853597 LCD853317:LCD853597 LLZ853317:LLZ853597 LVV853317:LVV853597 MFR853317:MFR853597 MPN853317:MPN853597 MZJ853317:MZJ853597 NJF853317:NJF853597 NTB853317:NTB853597 OCX853317:OCX853597 OMT853317:OMT853597 OWP853317:OWP853597 PGL853317:PGL853597 PQH853317:PQH853597 QAD853317:QAD853597 QJZ853317:QJZ853597 QTV853317:QTV853597 RDR853317:RDR853597 RNN853317:RNN853597 RXJ853317:RXJ853597 SHF853317:SHF853597 SRB853317:SRB853597 TAX853317:TAX853597 TKT853317:TKT853597 TUP853317:TUP853597 UEL853317:UEL853597 UOH853317:UOH853597 UYD853317:UYD853597 VHZ853317:VHZ853597 VRV853317:VRV853597 WBR853317:WBR853597 WLN853317:WLN853597 WVJ853317:WVJ853597 B918853:B919133 IX918853:IX919133 ST918853:ST919133 ACP918853:ACP919133 AML918853:AML919133 AWH918853:AWH919133 BGD918853:BGD919133 BPZ918853:BPZ919133 BZV918853:BZV919133 CJR918853:CJR919133 CTN918853:CTN919133 DDJ918853:DDJ919133 DNF918853:DNF919133 DXB918853:DXB919133 EGX918853:EGX919133 EQT918853:EQT919133 FAP918853:FAP919133 FKL918853:FKL919133 FUH918853:FUH919133 GED918853:GED919133 GNZ918853:GNZ919133 GXV918853:GXV919133 HHR918853:HHR919133 HRN918853:HRN919133 IBJ918853:IBJ919133 ILF918853:ILF919133 IVB918853:IVB919133 JEX918853:JEX919133 JOT918853:JOT919133 JYP918853:JYP919133 KIL918853:KIL919133 KSH918853:KSH919133 LCD918853:LCD919133 LLZ918853:LLZ919133 LVV918853:LVV919133 MFR918853:MFR919133 MPN918853:MPN919133 MZJ918853:MZJ919133 NJF918853:NJF919133 NTB918853:NTB919133 OCX918853:OCX919133 OMT918853:OMT919133 OWP918853:OWP919133 PGL918853:PGL919133 PQH918853:PQH919133 QAD918853:QAD919133 QJZ918853:QJZ919133 QTV918853:QTV919133 RDR918853:RDR919133 RNN918853:RNN919133 RXJ918853:RXJ919133 SHF918853:SHF919133 SRB918853:SRB919133 TAX918853:TAX919133 TKT918853:TKT919133 TUP918853:TUP919133 UEL918853:UEL919133 UOH918853:UOH919133 UYD918853:UYD919133 VHZ918853:VHZ919133 VRV918853:VRV919133 WBR918853:WBR919133 WLN918853:WLN919133 WVJ918853:WVJ919133 B984389:B984669 IX984389:IX984669 ST984389:ST984669 ACP984389:ACP984669 AML984389:AML984669 AWH984389:AWH984669 BGD984389:BGD984669 BPZ984389:BPZ984669 BZV984389:BZV984669 CJR984389:CJR984669 CTN984389:CTN984669 DDJ984389:DDJ984669 DNF984389:DNF984669 DXB984389:DXB984669 EGX984389:EGX984669 EQT984389:EQT984669 FAP984389:FAP984669 FKL984389:FKL984669 FUH984389:FUH984669 GED984389:GED984669 GNZ984389:GNZ984669 GXV984389:GXV984669 HHR984389:HHR984669 HRN984389:HRN984669 IBJ984389:IBJ984669 ILF984389:ILF984669 IVB984389:IVB984669 JEX984389:JEX984669 JOT984389:JOT984669 JYP984389:JYP984669 KIL984389:KIL984669 KSH984389:KSH984669 LCD984389:LCD984669 LLZ984389:LLZ984669 LVV984389:LVV984669 MFR984389:MFR984669 MPN984389:MPN984669 MZJ984389:MZJ984669 NJF984389:NJF984669 NTB984389:NTB984669 OCX984389:OCX984669 OMT984389:OMT984669 OWP984389:OWP984669 PGL984389:PGL984669 PQH984389:PQH984669 QAD984389:QAD984669 QJZ984389:QJZ984669 QTV984389:QTV984669 RDR984389:RDR984669 RNN984389:RNN984669 RXJ984389:RXJ984669 SHF984389:SHF984669 SRB984389:SRB984669 TAX984389:TAX984669 TKT984389:TKT984669 TUP984389:TUP984669 UEL984389:UEL984669 UOH984389:UOH984669 UYD984389:UYD984669 VHZ984389:VHZ984669 VRV984389:VRV984669 WBR984389:WBR984669 WLN984389:WLN984669 WVJ984389:WVJ984669 B995:B1345 IX995:IX1345 ST995:ST1345 ACP995:ACP1345 AML995:AML1345 AWH995:AWH1345 BGD995:BGD1345 BPZ995:BPZ1345 BZV995:BZV1345 CJR995:CJR1345 CTN995:CTN1345 DDJ995:DDJ1345 DNF995:DNF1345 DXB995:DXB1345 EGX995:EGX1345 EQT995:EQT1345 FAP995:FAP1345 FKL995:FKL1345 FUH995:FUH1345 GED995:GED1345 GNZ995:GNZ1345 GXV995:GXV1345 HHR995:HHR1345 HRN995:HRN1345 IBJ995:IBJ1345 ILF995:ILF1345 IVB995:IVB1345 JEX995:JEX1345 JOT995:JOT1345 JYP995:JYP1345 KIL995:KIL1345 KSH995:KSH1345 LCD995:LCD1345 LLZ995:LLZ1345 LVV995:LVV1345 MFR995:MFR1345 MPN995:MPN1345 MZJ995:MZJ1345 NJF995:NJF1345 NTB995:NTB1345 OCX995:OCX1345 OMT995:OMT1345 OWP995:OWP1345 PGL995:PGL1345 PQH995:PQH1345 QAD995:QAD1345 QJZ995:QJZ1345 QTV995:QTV1345 RDR995:RDR1345 RNN995:RNN1345 RXJ995:RXJ1345 SHF995:SHF1345 SRB995:SRB1345 TAX995:TAX1345 TKT995:TKT1345 TUP995:TUP1345 UEL995:UEL1345 UOH995:UOH1345 UYD995:UYD1345 VHZ995:VHZ1345 VRV995:VRV1345 WBR995:WBR1345 WLN995:WLN1345 WVJ995:WVJ1345 B66531:B66881 IX66531:IX66881 ST66531:ST66881 ACP66531:ACP66881 AML66531:AML66881 AWH66531:AWH66881 BGD66531:BGD66881 BPZ66531:BPZ66881 BZV66531:BZV66881 CJR66531:CJR66881 CTN66531:CTN66881 DDJ66531:DDJ66881 DNF66531:DNF66881 DXB66531:DXB66881 EGX66531:EGX66881 EQT66531:EQT66881 FAP66531:FAP66881 FKL66531:FKL66881 FUH66531:FUH66881 GED66531:GED66881 GNZ66531:GNZ66881 GXV66531:GXV66881 HHR66531:HHR66881 HRN66531:HRN66881 IBJ66531:IBJ66881 ILF66531:ILF66881 IVB66531:IVB66881 JEX66531:JEX66881 JOT66531:JOT66881 JYP66531:JYP66881 KIL66531:KIL66881 KSH66531:KSH66881 LCD66531:LCD66881 LLZ66531:LLZ66881 LVV66531:LVV66881 MFR66531:MFR66881 MPN66531:MPN66881 MZJ66531:MZJ66881 NJF66531:NJF66881 NTB66531:NTB66881 OCX66531:OCX66881 OMT66531:OMT66881 OWP66531:OWP66881 PGL66531:PGL66881 PQH66531:PQH66881 QAD66531:QAD66881 QJZ66531:QJZ66881 QTV66531:QTV66881 RDR66531:RDR66881 RNN66531:RNN66881 RXJ66531:RXJ66881 SHF66531:SHF66881 SRB66531:SRB66881 TAX66531:TAX66881 TKT66531:TKT66881 TUP66531:TUP66881 UEL66531:UEL66881 UOH66531:UOH66881 UYD66531:UYD66881 VHZ66531:VHZ66881 VRV66531:VRV66881 WBR66531:WBR66881 WLN66531:WLN66881 WVJ66531:WVJ66881 B132067:B132417 IX132067:IX132417 ST132067:ST132417 ACP132067:ACP132417 AML132067:AML132417 AWH132067:AWH132417 BGD132067:BGD132417 BPZ132067:BPZ132417 BZV132067:BZV132417 CJR132067:CJR132417 CTN132067:CTN132417 DDJ132067:DDJ132417 DNF132067:DNF132417 DXB132067:DXB132417 EGX132067:EGX132417 EQT132067:EQT132417 FAP132067:FAP132417 FKL132067:FKL132417 FUH132067:FUH132417 GED132067:GED132417 GNZ132067:GNZ132417 GXV132067:GXV132417 HHR132067:HHR132417 HRN132067:HRN132417 IBJ132067:IBJ132417 ILF132067:ILF132417 IVB132067:IVB132417 JEX132067:JEX132417 JOT132067:JOT132417 JYP132067:JYP132417 KIL132067:KIL132417 KSH132067:KSH132417 LCD132067:LCD132417 LLZ132067:LLZ132417 LVV132067:LVV132417 MFR132067:MFR132417 MPN132067:MPN132417 MZJ132067:MZJ132417 NJF132067:NJF132417 NTB132067:NTB132417 OCX132067:OCX132417 OMT132067:OMT132417 OWP132067:OWP132417 PGL132067:PGL132417 PQH132067:PQH132417 QAD132067:QAD132417 QJZ132067:QJZ132417 QTV132067:QTV132417 RDR132067:RDR132417 RNN132067:RNN132417 RXJ132067:RXJ132417 SHF132067:SHF132417 SRB132067:SRB132417 TAX132067:TAX132417 TKT132067:TKT132417 TUP132067:TUP132417 UEL132067:UEL132417 UOH132067:UOH132417 UYD132067:UYD132417 VHZ132067:VHZ132417 VRV132067:VRV132417 WBR132067:WBR132417 WLN132067:WLN132417 WVJ132067:WVJ132417 B197603:B197953 IX197603:IX197953 ST197603:ST197953 ACP197603:ACP197953 AML197603:AML197953 AWH197603:AWH197953 BGD197603:BGD197953 BPZ197603:BPZ197953 BZV197603:BZV197953 CJR197603:CJR197953 CTN197603:CTN197953 DDJ197603:DDJ197953 DNF197603:DNF197953 DXB197603:DXB197953 EGX197603:EGX197953 EQT197603:EQT197953 FAP197603:FAP197953 FKL197603:FKL197953 FUH197603:FUH197953 GED197603:GED197953 GNZ197603:GNZ197953 GXV197603:GXV197953 HHR197603:HHR197953 HRN197603:HRN197953 IBJ197603:IBJ197953 ILF197603:ILF197953 IVB197603:IVB197953 JEX197603:JEX197953 JOT197603:JOT197953 JYP197603:JYP197953 KIL197603:KIL197953 KSH197603:KSH197953 LCD197603:LCD197953 LLZ197603:LLZ197953 LVV197603:LVV197953 MFR197603:MFR197953 MPN197603:MPN197953 MZJ197603:MZJ197953 NJF197603:NJF197953 NTB197603:NTB197953 OCX197603:OCX197953 OMT197603:OMT197953 OWP197603:OWP197953 PGL197603:PGL197953 PQH197603:PQH197953 QAD197603:QAD197953 QJZ197603:QJZ197953 QTV197603:QTV197953 RDR197603:RDR197953 RNN197603:RNN197953 RXJ197603:RXJ197953 SHF197603:SHF197953 SRB197603:SRB197953 TAX197603:TAX197953 TKT197603:TKT197953 TUP197603:TUP197953 UEL197603:UEL197953 UOH197603:UOH197953 UYD197603:UYD197953 VHZ197603:VHZ197953 VRV197603:VRV197953 WBR197603:WBR197953 WLN197603:WLN197953 WVJ197603:WVJ197953 B263139:B263489 IX263139:IX263489 ST263139:ST263489 ACP263139:ACP263489 AML263139:AML263489 AWH263139:AWH263489 BGD263139:BGD263489 BPZ263139:BPZ263489 BZV263139:BZV263489 CJR263139:CJR263489 CTN263139:CTN263489 DDJ263139:DDJ263489 DNF263139:DNF263489 DXB263139:DXB263489 EGX263139:EGX263489 EQT263139:EQT263489 FAP263139:FAP263489 FKL263139:FKL263489 FUH263139:FUH263489 GED263139:GED263489 GNZ263139:GNZ263489 GXV263139:GXV263489 HHR263139:HHR263489 HRN263139:HRN263489 IBJ263139:IBJ263489 ILF263139:ILF263489 IVB263139:IVB263489 JEX263139:JEX263489 JOT263139:JOT263489 JYP263139:JYP263489 KIL263139:KIL263489 KSH263139:KSH263489 LCD263139:LCD263489 LLZ263139:LLZ263489 LVV263139:LVV263489 MFR263139:MFR263489 MPN263139:MPN263489 MZJ263139:MZJ263489 NJF263139:NJF263489 NTB263139:NTB263489 OCX263139:OCX263489 OMT263139:OMT263489 OWP263139:OWP263489 PGL263139:PGL263489 PQH263139:PQH263489 QAD263139:QAD263489 QJZ263139:QJZ263489 QTV263139:QTV263489 RDR263139:RDR263489 RNN263139:RNN263489 RXJ263139:RXJ263489 SHF263139:SHF263489 SRB263139:SRB263489 TAX263139:TAX263489 TKT263139:TKT263489 TUP263139:TUP263489 UEL263139:UEL263489 UOH263139:UOH263489 UYD263139:UYD263489 VHZ263139:VHZ263489 VRV263139:VRV263489 WBR263139:WBR263489 WLN263139:WLN263489 WVJ263139:WVJ263489 B328675:B329025 IX328675:IX329025 ST328675:ST329025 ACP328675:ACP329025 AML328675:AML329025 AWH328675:AWH329025 BGD328675:BGD329025 BPZ328675:BPZ329025 BZV328675:BZV329025 CJR328675:CJR329025 CTN328675:CTN329025 DDJ328675:DDJ329025 DNF328675:DNF329025 DXB328675:DXB329025 EGX328675:EGX329025 EQT328675:EQT329025 FAP328675:FAP329025 FKL328675:FKL329025 FUH328675:FUH329025 GED328675:GED329025 GNZ328675:GNZ329025 GXV328675:GXV329025 HHR328675:HHR329025 HRN328675:HRN329025 IBJ328675:IBJ329025 ILF328675:ILF329025 IVB328675:IVB329025 JEX328675:JEX329025 JOT328675:JOT329025 JYP328675:JYP329025 KIL328675:KIL329025 KSH328675:KSH329025 LCD328675:LCD329025 LLZ328675:LLZ329025 LVV328675:LVV329025 MFR328675:MFR329025 MPN328675:MPN329025 MZJ328675:MZJ329025 NJF328675:NJF329025 NTB328675:NTB329025 OCX328675:OCX329025 OMT328675:OMT329025 OWP328675:OWP329025 PGL328675:PGL329025 PQH328675:PQH329025 QAD328675:QAD329025 QJZ328675:QJZ329025 QTV328675:QTV329025 RDR328675:RDR329025 RNN328675:RNN329025 RXJ328675:RXJ329025 SHF328675:SHF329025 SRB328675:SRB329025 TAX328675:TAX329025 TKT328675:TKT329025 TUP328675:TUP329025 UEL328675:UEL329025 UOH328675:UOH329025 UYD328675:UYD329025 VHZ328675:VHZ329025 VRV328675:VRV329025 WBR328675:WBR329025 WLN328675:WLN329025 WVJ328675:WVJ329025 B394211:B394561 IX394211:IX394561 ST394211:ST394561 ACP394211:ACP394561 AML394211:AML394561 AWH394211:AWH394561 BGD394211:BGD394561 BPZ394211:BPZ394561 BZV394211:BZV394561 CJR394211:CJR394561 CTN394211:CTN394561 DDJ394211:DDJ394561 DNF394211:DNF394561 DXB394211:DXB394561 EGX394211:EGX394561 EQT394211:EQT394561 FAP394211:FAP394561 FKL394211:FKL394561 FUH394211:FUH394561 GED394211:GED394561 GNZ394211:GNZ394561 GXV394211:GXV394561 HHR394211:HHR394561 HRN394211:HRN394561 IBJ394211:IBJ394561 ILF394211:ILF394561 IVB394211:IVB394561 JEX394211:JEX394561 JOT394211:JOT394561 JYP394211:JYP394561 KIL394211:KIL394561 KSH394211:KSH394561 LCD394211:LCD394561 LLZ394211:LLZ394561 LVV394211:LVV394561 MFR394211:MFR394561 MPN394211:MPN394561 MZJ394211:MZJ394561 NJF394211:NJF394561 NTB394211:NTB394561 OCX394211:OCX394561 OMT394211:OMT394561 OWP394211:OWP394561 PGL394211:PGL394561 PQH394211:PQH394561 QAD394211:QAD394561 QJZ394211:QJZ394561 QTV394211:QTV394561 RDR394211:RDR394561 RNN394211:RNN394561 RXJ394211:RXJ394561 SHF394211:SHF394561 SRB394211:SRB394561 TAX394211:TAX394561 TKT394211:TKT394561 TUP394211:TUP394561 UEL394211:UEL394561 UOH394211:UOH394561 UYD394211:UYD394561 VHZ394211:VHZ394561 VRV394211:VRV394561 WBR394211:WBR394561 WLN394211:WLN394561 WVJ394211:WVJ394561 B459747:B460097 IX459747:IX460097 ST459747:ST460097 ACP459747:ACP460097 AML459747:AML460097 AWH459747:AWH460097 BGD459747:BGD460097 BPZ459747:BPZ460097 BZV459747:BZV460097 CJR459747:CJR460097 CTN459747:CTN460097 DDJ459747:DDJ460097 DNF459747:DNF460097 DXB459747:DXB460097 EGX459747:EGX460097 EQT459747:EQT460097 FAP459747:FAP460097 FKL459747:FKL460097 FUH459747:FUH460097 GED459747:GED460097 GNZ459747:GNZ460097 GXV459747:GXV460097 HHR459747:HHR460097 HRN459747:HRN460097 IBJ459747:IBJ460097 ILF459747:ILF460097 IVB459747:IVB460097 JEX459747:JEX460097 JOT459747:JOT460097 JYP459747:JYP460097 KIL459747:KIL460097 KSH459747:KSH460097 LCD459747:LCD460097 LLZ459747:LLZ460097 LVV459747:LVV460097 MFR459747:MFR460097 MPN459747:MPN460097 MZJ459747:MZJ460097 NJF459747:NJF460097 NTB459747:NTB460097 OCX459747:OCX460097 OMT459747:OMT460097 OWP459747:OWP460097 PGL459747:PGL460097 PQH459747:PQH460097 QAD459747:QAD460097 QJZ459747:QJZ460097 QTV459747:QTV460097 RDR459747:RDR460097 RNN459747:RNN460097 RXJ459747:RXJ460097 SHF459747:SHF460097 SRB459747:SRB460097 TAX459747:TAX460097 TKT459747:TKT460097 TUP459747:TUP460097 UEL459747:UEL460097 UOH459747:UOH460097 UYD459747:UYD460097 VHZ459747:VHZ460097 VRV459747:VRV460097 WBR459747:WBR460097 WLN459747:WLN460097 WVJ459747:WVJ460097 B525283:B525633 IX525283:IX525633 ST525283:ST525633 ACP525283:ACP525633 AML525283:AML525633 AWH525283:AWH525633 BGD525283:BGD525633 BPZ525283:BPZ525633 BZV525283:BZV525633 CJR525283:CJR525633 CTN525283:CTN525633 DDJ525283:DDJ525633 DNF525283:DNF525633 DXB525283:DXB525633 EGX525283:EGX525633 EQT525283:EQT525633 FAP525283:FAP525633 FKL525283:FKL525633 FUH525283:FUH525633 GED525283:GED525633 GNZ525283:GNZ525633 GXV525283:GXV525633 HHR525283:HHR525633 HRN525283:HRN525633 IBJ525283:IBJ525633 ILF525283:ILF525633 IVB525283:IVB525633 JEX525283:JEX525633 JOT525283:JOT525633 JYP525283:JYP525633 KIL525283:KIL525633 KSH525283:KSH525633 LCD525283:LCD525633 LLZ525283:LLZ525633 LVV525283:LVV525633 MFR525283:MFR525633 MPN525283:MPN525633 MZJ525283:MZJ525633 NJF525283:NJF525633 NTB525283:NTB525633 OCX525283:OCX525633 OMT525283:OMT525633 OWP525283:OWP525633 PGL525283:PGL525633 PQH525283:PQH525633 QAD525283:QAD525633 QJZ525283:QJZ525633 QTV525283:QTV525633 RDR525283:RDR525633 RNN525283:RNN525633 RXJ525283:RXJ525633 SHF525283:SHF525633 SRB525283:SRB525633 TAX525283:TAX525633 TKT525283:TKT525633 TUP525283:TUP525633 UEL525283:UEL525633 UOH525283:UOH525633 UYD525283:UYD525633 VHZ525283:VHZ525633 VRV525283:VRV525633 WBR525283:WBR525633 WLN525283:WLN525633 WVJ525283:WVJ525633 B590819:B591169 IX590819:IX591169 ST590819:ST591169 ACP590819:ACP591169 AML590819:AML591169 AWH590819:AWH591169 BGD590819:BGD591169 BPZ590819:BPZ591169 BZV590819:BZV591169 CJR590819:CJR591169 CTN590819:CTN591169 DDJ590819:DDJ591169 DNF590819:DNF591169 DXB590819:DXB591169 EGX590819:EGX591169 EQT590819:EQT591169 FAP590819:FAP591169 FKL590819:FKL591169 FUH590819:FUH591169 GED590819:GED591169 GNZ590819:GNZ591169 GXV590819:GXV591169 HHR590819:HHR591169 HRN590819:HRN591169 IBJ590819:IBJ591169 ILF590819:ILF591169 IVB590819:IVB591169 JEX590819:JEX591169 JOT590819:JOT591169 JYP590819:JYP591169 KIL590819:KIL591169 KSH590819:KSH591169 LCD590819:LCD591169 LLZ590819:LLZ591169 LVV590819:LVV591169 MFR590819:MFR591169 MPN590819:MPN591169 MZJ590819:MZJ591169 NJF590819:NJF591169 NTB590819:NTB591169 OCX590819:OCX591169 OMT590819:OMT591169 OWP590819:OWP591169 PGL590819:PGL591169 PQH590819:PQH591169 QAD590819:QAD591169 QJZ590819:QJZ591169 QTV590819:QTV591169 RDR590819:RDR591169 RNN590819:RNN591169 RXJ590819:RXJ591169 SHF590819:SHF591169 SRB590819:SRB591169 TAX590819:TAX591169 TKT590819:TKT591169 TUP590819:TUP591169 UEL590819:UEL591169 UOH590819:UOH591169 UYD590819:UYD591169 VHZ590819:VHZ591169 VRV590819:VRV591169 WBR590819:WBR591169 WLN590819:WLN591169 WVJ590819:WVJ591169 B656355:B656705 IX656355:IX656705 ST656355:ST656705 ACP656355:ACP656705 AML656355:AML656705 AWH656355:AWH656705 BGD656355:BGD656705 BPZ656355:BPZ656705 BZV656355:BZV656705 CJR656355:CJR656705 CTN656355:CTN656705 DDJ656355:DDJ656705 DNF656355:DNF656705 DXB656355:DXB656705 EGX656355:EGX656705 EQT656355:EQT656705 FAP656355:FAP656705 FKL656355:FKL656705 FUH656355:FUH656705 GED656355:GED656705 GNZ656355:GNZ656705 GXV656355:GXV656705 HHR656355:HHR656705 HRN656355:HRN656705 IBJ656355:IBJ656705 ILF656355:ILF656705 IVB656355:IVB656705 JEX656355:JEX656705 JOT656355:JOT656705 JYP656355:JYP656705 KIL656355:KIL656705 KSH656355:KSH656705 LCD656355:LCD656705 LLZ656355:LLZ656705 LVV656355:LVV656705 MFR656355:MFR656705 MPN656355:MPN656705 MZJ656355:MZJ656705 NJF656355:NJF656705 NTB656355:NTB656705 OCX656355:OCX656705 OMT656355:OMT656705 OWP656355:OWP656705 PGL656355:PGL656705 PQH656355:PQH656705 QAD656355:QAD656705 QJZ656355:QJZ656705 QTV656355:QTV656705 RDR656355:RDR656705 RNN656355:RNN656705 RXJ656355:RXJ656705 SHF656355:SHF656705 SRB656355:SRB656705 TAX656355:TAX656705 TKT656355:TKT656705 TUP656355:TUP656705 UEL656355:UEL656705 UOH656355:UOH656705 UYD656355:UYD656705 VHZ656355:VHZ656705 VRV656355:VRV656705 WBR656355:WBR656705 WLN656355:WLN656705 WVJ656355:WVJ656705 B721891:B722241 IX721891:IX722241 ST721891:ST722241 ACP721891:ACP722241 AML721891:AML722241 AWH721891:AWH722241 BGD721891:BGD722241 BPZ721891:BPZ722241 BZV721891:BZV722241 CJR721891:CJR722241 CTN721891:CTN722241 DDJ721891:DDJ722241 DNF721891:DNF722241 DXB721891:DXB722241 EGX721891:EGX722241 EQT721891:EQT722241 FAP721891:FAP722241 FKL721891:FKL722241 FUH721891:FUH722241 GED721891:GED722241 GNZ721891:GNZ722241 GXV721891:GXV722241 HHR721891:HHR722241 HRN721891:HRN722241 IBJ721891:IBJ722241 ILF721891:ILF722241 IVB721891:IVB722241 JEX721891:JEX722241 JOT721891:JOT722241 JYP721891:JYP722241 KIL721891:KIL722241 KSH721891:KSH722241 LCD721891:LCD722241 LLZ721891:LLZ722241 LVV721891:LVV722241 MFR721891:MFR722241 MPN721891:MPN722241 MZJ721891:MZJ722241 NJF721891:NJF722241 NTB721891:NTB722241 OCX721891:OCX722241 OMT721891:OMT722241 OWP721891:OWP722241 PGL721891:PGL722241 PQH721891:PQH722241 QAD721891:QAD722241 QJZ721891:QJZ722241 QTV721891:QTV722241 RDR721891:RDR722241 RNN721891:RNN722241 RXJ721891:RXJ722241 SHF721891:SHF722241 SRB721891:SRB722241 TAX721891:TAX722241 TKT721891:TKT722241 TUP721891:TUP722241 UEL721891:UEL722241 UOH721891:UOH722241 UYD721891:UYD722241 VHZ721891:VHZ722241 VRV721891:VRV722241 WBR721891:WBR722241 WLN721891:WLN722241 WVJ721891:WVJ722241 B787427:B787777 IX787427:IX787777 ST787427:ST787777 ACP787427:ACP787777 AML787427:AML787777 AWH787427:AWH787777 BGD787427:BGD787777 BPZ787427:BPZ787777 BZV787427:BZV787777 CJR787427:CJR787777 CTN787427:CTN787777 DDJ787427:DDJ787777 DNF787427:DNF787777 DXB787427:DXB787777 EGX787427:EGX787777 EQT787427:EQT787777 FAP787427:FAP787777 FKL787427:FKL787777 FUH787427:FUH787777 GED787427:GED787777 GNZ787427:GNZ787777 GXV787427:GXV787777 HHR787427:HHR787777 HRN787427:HRN787777 IBJ787427:IBJ787777 ILF787427:ILF787777 IVB787427:IVB787777 JEX787427:JEX787777 JOT787427:JOT787777 JYP787427:JYP787777 KIL787427:KIL787777 KSH787427:KSH787777 LCD787427:LCD787777 LLZ787427:LLZ787777 LVV787427:LVV787777 MFR787427:MFR787777 MPN787427:MPN787777 MZJ787427:MZJ787777 NJF787427:NJF787777 NTB787427:NTB787777 OCX787427:OCX787777 OMT787427:OMT787777 OWP787427:OWP787777 PGL787427:PGL787777 PQH787427:PQH787777 QAD787427:QAD787777 QJZ787427:QJZ787777 QTV787427:QTV787777 RDR787427:RDR787777 RNN787427:RNN787777 RXJ787427:RXJ787777 SHF787427:SHF787777 SRB787427:SRB787777 TAX787427:TAX787777 TKT787427:TKT787777 TUP787427:TUP787777 UEL787427:UEL787777 UOH787427:UOH787777 UYD787427:UYD787777 VHZ787427:VHZ787777 VRV787427:VRV787777 WBR787427:WBR787777 WLN787427:WLN787777 WVJ787427:WVJ787777 B852963:B853313 IX852963:IX853313 ST852963:ST853313 ACP852963:ACP853313 AML852963:AML853313 AWH852963:AWH853313 BGD852963:BGD853313 BPZ852963:BPZ853313 BZV852963:BZV853313 CJR852963:CJR853313 CTN852963:CTN853313 DDJ852963:DDJ853313 DNF852963:DNF853313 DXB852963:DXB853313 EGX852963:EGX853313 EQT852963:EQT853313 FAP852963:FAP853313 FKL852963:FKL853313 FUH852963:FUH853313 GED852963:GED853313 GNZ852963:GNZ853313 GXV852963:GXV853313 HHR852963:HHR853313 HRN852963:HRN853313 IBJ852963:IBJ853313 ILF852963:ILF853313 IVB852963:IVB853313 JEX852963:JEX853313 JOT852963:JOT853313 JYP852963:JYP853313 KIL852963:KIL853313 KSH852963:KSH853313 LCD852963:LCD853313 LLZ852963:LLZ853313 LVV852963:LVV853313 MFR852963:MFR853313 MPN852963:MPN853313 MZJ852963:MZJ853313 NJF852963:NJF853313 NTB852963:NTB853313 OCX852963:OCX853313 OMT852963:OMT853313 OWP852963:OWP853313 PGL852963:PGL853313 PQH852963:PQH853313 QAD852963:QAD853313 QJZ852963:QJZ853313 QTV852963:QTV853313 RDR852963:RDR853313 RNN852963:RNN853313 RXJ852963:RXJ853313 SHF852963:SHF853313 SRB852963:SRB853313 TAX852963:TAX853313 TKT852963:TKT853313 TUP852963:TUP853313 UEL852963:UEL853313 UOH852963:UOH853313 UYD852963:UYD853313 VHZ852963:VHZ853313 VRV852963:VRV853313 WBR852963:WBR853313 WLN852963:WLN853313 WVJ852963:WVJ853313 B918499:B918849 IX918499:IX918849 ST918499:ST918849 ACP918499:ACP918849 AML918499:AML918849 AWH918499:AWH918849 BGD918499:BGD918849 BPZ918499:BPZ918849 BZV918499:BZV918849 CJR918499:CJR918849 CTN918499:CTN918849 DDJ918499:DDJ918849 DNF918499:DNF918849 DXB918499:DXB918849 EGX918499:EGX918849 EQT918499:EQT918849 FAP918499:FAP918849 FKL918499:FKL918849 FUH918499:FUH918849 GED918499:GED918849 GNZ918499:GNZ918849 GXV918499:GXV918849 HHR918499:HHR918849 HRN918499:HRN918849 IBJ918499:IBJ918849 ILF918499:ILF918849 IVB918499:IVB918849 JEX918499:JEX918849 JOT918499:JOT918849 JYP918499:JYP918849 KIL918499:KIL918849 KSH918499:KSH918849 LCD918499:LCD918849 LLZ918499:LLZ918849 LVV918499:LVV918849 MFR918499:MFR918849 MPN918499:MPN918849 MZJ918499:MZJ918849 NJF918499:NJF918849 NTB918499:NTB918849 OCX918499:OCX918849 OMT918499:OMT918849 OWP918499:OWP918849 PGL918499:PGL918849 PQH918499:PQH918849 QAD918499:QAD918849 QJZ918499:QJZ918849 QTV918499:QTV918849 RDR918499:RDR918849 RNN918499:RNN918849 RXJ918499:RXJ918849 SHF918499:SHF918849 SRB918499:SRB918849 TAX918499:TAX918849 TKT918499:TKT918849 TUP918499:TUP918849 UEL918499:UEL918849 UOH918499:UOH918849 UYD918499:UYD918849 VHZ918499:VHZ918849 VRV918499:VRV918849 WBR918499:WBR918849 WLN918499:WLN918849 WVJ918499:WVJ918849 B984035:B984385 IX984035:IX984385 ST984035:ST984385 ACP984035:ACP984385 AML984035:AML984385 AWH984035:AWH984385 BGD984035:BGD984385 BPZ984035:BPZ984385 BZV984035:BZV984385 CJR984035:CJR984385 CTN984035:CTN984385 DDJ984035:DDJ984385 DNF984035:DNF984385 DXB984035:DXB984385 EGX984035:EGX984385 EQT984035:EQT984385 FAP984035:FAP984385 FKL984035:FKL984385 FUH984035:FUH984385 GED984035:GED984385 GNZ984035:GNZ984385 GXV984035:GXV984385 HHR984035:HHR984385 HRN984035:HRN984385 IBJ984035:IBJ984385 ILF984035:ILF984385 IVB984035:IVB984385 JEX984035:JEX984385 JOT984035:JOT984385 JYP984035:JYP984385 KIL984035:KIL984385 KSH984035:KSH984385 LCD984035:LCD984385 LLZ984035:LLZ984385 LVV984035:LVV984385 MFR984035:MFR984385 MPN984035:MPN984385 MZJ984035:MZJ984385 NJF984035:NJF984385 NTB984035:NTB984385 OCX984035:OCX984385 OMT984035:OMT984385 OWP984035:OWP984385 PGL984035:PGL984385 PQH984035:PQH984385 QAD984035:QAD984385 QJZ984035:QJZ984385 QTV984035:QTV984385 RDR984035:RDR984385 RNN984035:RNN984385 RXJ984035:RXJ984385 SHF984035:SHF984385 SRB984035:SRB984385 TAX984035:TAX984385 TKT984035:TKT984385 TUP984035:TUP984385 UEL984035:UEL984385 UOH984035:UOH984385 UYD984035:UYD984385 VHZ984035:VHZ984385 VRV984035:VRV984385 WBR984035:WBR984385 WLN984035:WLN984385 WVJ984035:WVJ984385">
      <formula1>B321&lt;&gt;B320</formula1>
    </dataValidation>
    <dataValidation type="custom" allowBlank="1" showInputMessage="1" showErrorMessage="1" sqref="B1630 IX1630 ST1630 ACP1630 AML1630 AWH1630 BGD1630 BPZ1630 BZV1630 CJR1630 CTN1630 DDJ1630 DNF1630 DXB1630 EGX1630 EQT1630 FAP1630 FKL1630 FUH1630 GED1630 GNZ1630 GXV1630 HHR1630 HRN1630 IBJ1630 ILF1630 IVB1630 JEX1630 JOT1630 JYP1630 KIL1630 KSH1630 LCD1630 LLZ1630 LVV1630 MFR1630 MPN1630 MZJ1630 NJF1630 NTB1630 OCX1630 OMT1630 OWP1630 PGL1630 PQH1630 QAD1630 QJZ1630 QTV1630 RDR1630 RNN1630 RXJ1630 SHF1630 SRB1630 TAX1630 TKT1630 TUP1630 UEL1630 UOH1630 UYD1630 VHZ1630 VRV1630 WBR1630 WLN1630 WVJ1630 B67166 IX67166 ST67166 ACP67166 AML67166 AWH67166 BGD67166 BPZ67166 BZV67166 CJR67166 CTN67166 DDJ67166 DNF67166 DXB67166 EGX67166 EQT67166 FAP67166 FKL67166 FUH67166 GED67166 GNZ67166 GXV67166 HHR67166 HRN67166 IBJ67166 ILF67166 IVB67166 JEX67166 JOT67166 JYP67166 KIL67166 KSH67166 LCD67166 LLZ67166 LVV67166 MFR67166 MPN67166 MZJ67166 NJF67166 NTB67166 OCX67166 OMT67166 OWP67166 PGL67166 PQH67166 QAD67166 QJZ67166 QTV67166 RDR67166 RNN67166 RXJ67166 SHF67166 SRB67166 TAX67166 TKT67166 TUP67166 UEL67166 UOH67166 UYD67166 VHZ67166 VRV67166 WBR67166 WLN67166 WVJ67166 B132702 IX132702 ST132702 ACP132702 AML132702 AWH132702 BGD132702 BPZ132702 BZV132702 CJR132702 CTN132702 DDJ132702 DNF132702 DXB132702 EGX132702 EQT132702 FAP132702 FKL132702 FUH132702 GED132702 GNZ132702 GXV132702 HHR132702 HRN132702 IBJ132702 ILF132702 IVB132702 JEX132702 JOT132702 JYP132702 KIL132702 KSH132702 LCD132702 LLZ132702 LVV132702 MFR132702 MPN132702 MZJ132702 NJF132702 NTB132702 OCX132702 OMT132702 OWP132702 PGL132702 PQH132702 QAD132702 QJZ132702 QTV132702 RDR132702 RNN132702 RXJ132702 SHF132702 SRB132702 TAX132702 TKT132702 TUP132702 UEL132702 UOH132702 UYD132702 VHZ132702 VRV132702 WBR132702 WLN132702 WVJ132702 B198238 IX198238 ST198238 ACP198238 AML198238 AWH198238 BGD198238 BPZ198238 BZV198238 CJR198238 CTN198238 DDJ198238 DNF198238 DXB198238 EGX198238 EQT198238 FAP198238 FKL198238 FUH198238 GED198238 GNZ198238 GXV198238 HHR198238 HRN198238 IBJ198238 ILF198238 IVB198238 JEX198238 JOT198238 JYP198238 KIL198238 KSH198238 LCD198238 LLZ198238 LVV198238 MFR198238 MPN198238 MZJ198238 NJF198238 NTB198238 OCX198238 OMT198238 OWP198238 PGL198238 PQH198238 QAD198238 QJZ198238 QTV198238 RDR198238 RNN198238 RXJ198238 SHF198238 SRB198238 TAX198238 TKT198238 TUP198238 UEL198238 UOH198238 UYD198238 VHZ198238 VRV198238 WBR198238 WLN198238 WVJ198238 B263774 IX263774 ST263774 ACP263774 AML263774 AWH263774 BGD263774 BPZ263774 BZV263774 CJR263774 CTN263774 DDJ263774 DNF263774 DXB263774 EGX263774 EQT263774 FAP263774 FKL263774 FUH263774 GED263774 GNZ263774 GXV263774 HHR263774 HRN263774 IBJ263774 ILF263774 IVB263774 JEX263774 JOT263774 JYP263774 KIL263774 KSH263774 LCD263774 LLZ263774 LVV263774 MFR263774 MPN263774 MZJ263774 NJF263774 NTB263774 OCX263774 OMT263774 OWP263774 PGL263774 PQH263774 QAD263774 QJZ263774 QTV263774 RDR263774 RNN263774 RXJ263774 SHF263774 SRB263774 TAX263774 TKT263774 TUP263774 UEL263774 UOH263774 UYD263774 VHZ263774 VRV263774 WBR263774 WLN263774 WVJ263774 B329310 IX329310 ST329310 ACP329310 AML329310 AWH329310 BGD329310 BPZ329310 BZV329310 CJR329310 CTN329310 DDJ329310 DNF329310 DXB329310 EGX329310 EQT329310 FAP329310 FKL329310 FUH329310 GED329310 GNZ329310 GXV329310 HHR329310 HRN329310 IBJ329310 ILF329310 IVB329310 JEX329310 JOT329310 JYP329310 KIL329310 KSH329310 LCD329310 LLZ329310 LVV329310 MFR329310 MPN329310 MZJ329310 NJF329310 NTB329310 OCX329310 OMT329310 OWP329310 PGL329310 PQH329310 QAD329310 QJZ329310 QTV329310 RDR329310 RNN329310 RXJ329310 SHF329310 SRB329310 TAX329310 TKT329310 TUP329310 UEL329310 UOH329310 UYD329310 VHZ329310 VRV329310 WBR329310 WLN329310 WVJ329310 B394846 IX394846 ST394846 ACP394846 AML394846 AWH394846 BGD394846 BPZ394846 BZV394846 CJR394846 CTN394846 DDJ394846 DNF394846 DXB394846 EGX394846 EQT394846 FAP394846 FKL394846 FUH394846 GED394846 GNZ394846 GXV394846 HHR394846 HRN394846 IBJ394846 ILF394846 IVB394846 JEX394846 JOT394846 JYP394846 KIL394846 KSH394846 LCD394846 LLZ394846 LVV394846 MFR394846 MPN394846 MZJ394846 NJF394846 NTB394846 OCX394846 OMT394846 OWP394846 PGL394846 PQH394846 QAD394846 QJZ394846 QTV394846 RDR394846 RNN394846 RXJ394846 SHF394846 SRB394846 TAX394846 TKT394846 TUP394846 UEL394846 UOH394846 UYD394846 VHZ394846 VRV394846 WBR394846 WLN394846 WVJ394846 B460382 IX460382 ST460382 ACP460382 AML460382 AWH460382 BGD460382 BPZ460382 BZV460382 CJR460382 CTN460382 DDJ460382 DNF460382 DXB460382 EGX460382 EQT460382 FAP460382 FKL460382 FUH460382 GED460382 GNZ460382 GXV460382 HHR460382 HRN460382 IBJ460382 ILF460382 IVB460382 JEX460382 JOT460382 JYP460382 KIL460382 KSH460382 LCD460382 LLZ460382 LVV460382 MFR460382 MPN460382 MZJ460382 NJF460382 NTB460382 OCX460382 OMT460382 OWP460382 PGL460382 PQH460382 QAD460382 QJZ460382 QTV460382 RDR460382 RNN460382 RXJ460382 SHF460382 SRB460382 TAX460382 TKT460382 TUP460382 UEL460382 UOH460382 UYD460382 VHZ460382 VRV460382 WBR460382 WLN460382 WVJ460382 B525918 IX525918 ST525918 ACP525918 AML525918 AWH525918 BGD525918 BPZ525918 BZV525918 CJR525918 CTN525918 DDJ525918 DNF525918 DXB525918 EGX525918 EQT525918 FAP525918 FKL525918 FUH525918 GED525918 GNZ525918 GXV525918 HHR525918 HRN525918 IBJ525918 ILF525918 IVB525918 JEX525918 JOT525918 JYP525918 KIL525918 KSH525918 LCD525918 LLZ525918 LVV525918 MFR525918 MPN525918 MZJ525918 NJF525918 NTB525918 OCX525918 OMT525918 OWP525918 PGL525918 PQH525918 QAD525918 QJZ525918 QTV525918 RDR525918 RNN525918 RXJ525918 SHF525918 SRB525918 TAX525918 TKT525918 TUP525918 UEL525918 UOH525918 UYD525918 VHZ525918 VRV525918 WBR525918 WLN525918 WVJ525918 B591454 IX591454 ST591454 ACP591454 AML591454 AWH591454 BGD591454 BPZ591454 BZV591454 CJR591454 CTN591454 DDJ591454 DNF591454 DXB591454 EGX591454 EQT591454 FAP591454 FKL591454 FUH591454 GED591454 GNZ591454 GXV591454 HHR591454 HRN591454 IBJ591454 ILF591454 IVB591454 JEX591454 JOT591454 JYP591454 KIL591454 KSH591454 LCD591454 LLZ591454 LVV591454 MFR591454 MPN591454 MZJ591454 NJF591454 NTB591454 OCX591454 OMT591454 OWP591454 PGL591454 PQH591454 QAD591454 QJZ591454 QTV591454 RDR591454 RNN591454 RXJ591454 SHF591454 SRB591454 TAX591454 TKT591454 TUP591454 UEL591454 UOH591454 UYD591454 VHZ591454 VRV591454 WBR591454 WLN591454 WVJ591454 B656990 IX656990 ST656990 ACP656990 AML656990 AWH656990 BGD656990 BPZ656990 BZV656990 CJR656990 CTN656990 DDJ656990 DNF656990 DXB656990 EGX656990 EQT656990 FAP656990 FKL656990 FUH656990 GED656990 GNZ656990 GXV656990 HHR656990 HRN656990 IBJ656990 ILF656990 IVB656990 JEX656990 JOT656990 JYP656990 KIL656990 KSH656990 LCD656990 LLZ656990 LVV656990 MFR656990 MPN656990 MZJ656990 NJF656990 NTB656990 OCX656990 OMT656990 OWP656990 PGL656990 PQH656990 QAD656990 QJZ656990 QTV656990 RDR656990 RNN656990 RXJ656990 SHF656990 SRB656990 TAX656990 TKT656990 TUP656990 UEL656990 UOH656990 UYD656990 VHZ656990 VRV656990 WBR656990 WLN656990 WVJ656990 B722526 IX722526 ST722526 ACP722526 AML722526 AWH722526 BGD722526 BPZ722526 BZV722526 CJR722526 CTN722526 DDJ722526 DNF722526 DXB722526 EGX722526 EQT722526 FAP722526 FKL722526 FUH722526 GED722526 GNZ722526 GXV722526 HHR722526 HRN722526 IBJ722526 ILF722526 IVB722526 JEX722526 JOT722526 JYP722526 KIL722526 KSH722526 LCD722526 LLZ722526 LVV722526 MFR722526 MPN722526 MZJ722526 NJF722526 NTB722526 OCX722526 OMT722526 OWP722526 PGL722526 PQH722526 QAD722526 QJZ722526 QTV722526 RDR722526 RNN722526 RXJ722526 SHF722526 SRB722526 TAX722526 TKT722526 TUP722526 UEL722526 UOH722526 UYD722526 VHZ722526 VRV722526 WBR722526 WLN722526 WVJ722526 B788062 IX788062 ST788062 ACP788062 AML788062 AWH788062 BGD788062 BPZ788062 BZV788062 CJR788062 CTN788062 DDJ788062 DNF788062 DXB788062 EGX788062 EQT788062 FAP788062 FKL788062 FUH788062 GED788062 GNZ788062 GXV788062 HHR788062 HRN788062 IBJ788062 ILF788062 IVB788062 JEX788062 JOT788062 JYP788062 KIL788062 KSH788062 LCD788062 LLZ788062 LVV788062 MFR788062 MPN788062 MZJ788062 NJF788062 NTB788062 OCX788062 OMT788062 OWP788062 PGL788062 PQH788062 QAD788062 QJZ788062 QTV788062 RDR788062 RNN788062 RXJ788062 SHF788062 SRB788062 TAX788062 TKT788062 TUP788062 UEL788062 UOH788062 UYD788062 VHZ788062 VRV788062 WBR788062 WLN788062 WVJ788062 B853598 IX853598 ST853598 ACP853598 AML853598 AWH853598 BGD853598 BPZ853598 BZV853598 CJR853598 CTN853598 DDJ853598 DNF853598 DXB853598 EGX853598 EQT853598 FAP853598 FKL853598 FUH853598 GED853598 GNZ853598 GXV853598 HHR853598 HRN853598 IBJ853598 ILF853598 IVB853598 JEX853598 JOT853598 JYP853598 KIL853598 KSH853598 LCD853598 LLZ853598 LVV853598 MFR853598 MPN853598 MZJ853598 NJF853598 NTB853598 OCX853598 OMT853598 OWP853598 PGL853598 PQH853598 QAD853598 QJZ853598 QTV853598 RDR853598 RNN853598 RXJ853598 SHF853598 SRB853598 TAX853598 TKT853598 TUP853598 UEL853598 UOH853598 UYD853598 VHZ853598 VRV853598 WBR853598 WLN853598 WVJ853598 B919134 IX919134 ST919134 ACP919134 AML919134 AWH919134 BGD919134 BPZ919134 BZV919134 CJR919134 CTN919134 DDJ919134 DNF919134 DXB919134 EGX919134 EQT919134 FAP919134 FKL919134 FUH919134 GED919134 GNZ919134 GXV919134 HHR919134 HRN919134 IBJ919134 ILF919134 IVB919134 JEX919134 JOT919134 JYP919134 KIL919134 KSH919134 LCD919134 LLZ919134 LVV919134 MFR919134 MPN919134 MZJ919134 NJF919134 NTB919134 OCX919134 OMT919134 OWP919134 PGL919134 PQH919134 QAD919134 QJZ919134 QTV919134 RDR919134 RNN919134 RXJ919134 SHF919134 SRB919134 TAX919134 TKT919134 TUP919134 UEL919134 UOH919134 UYD919134 VHZ919134 VRV919134 WBR919134 WLN919134 WVJ919134 B984670 IX984670 ST984670 ACP984670 AML984670 AWH984670 BGD984670 BPZ984670 BZV984670 CJR984670 CTN984670 DDJ984670 DNF984670 DXB984670 EGX984670 EQT984670 FAP984670 FKL984670 FUH984670 GED984670 GNZ984670 GXV984670 HHR984670 HRN984670 IBJ984670 ILF984670 IVB984670 JEX984670 JOT984670 JYP984670 KIL984670 KSH984670 LCD984670 LLZ984670 LVV984670 MFR984670 MPN984670 MZJ984670 NJF984670 NTB984670 OCX984670 OMT984670 OWP984670 PGL984670 PQH984670 QAD984670 QJZ984670 QTV984670 RDR984670 RNN984670 RXJ984670 SHF984670 SRB984670 TAX984670 TKT984670 TUP984670 UEL984670 UOH984670 UYD984670 VHZ984670 VRV984670 WBR984670 WLN984670 WVJ984670 B1756 IX1756 ST1756 ACP1756 AML1756 AWH1756 BGD1756 BPZ1756 BZV1756 CJR1756 CTN1756 DDJ1756 DNF1756 DXB1756 EGX1756 EQT1756 FAP1756 FKL1756 FUH1756 GED1756 GNZ1756 GXV1756 HHR1756 HRN1756 IBJ1756 ILF1756 IVB1756 JEX1756 JOT1756 JYP1756 KIL1756 KSH1756 LCD1756 LLZ1756 LVV1756 MFR1756 MPN1756 MZJ1756 NJF1756 NTB1756 OCX1756 OMT1756 OWP1756 PGL1756 PQH1756 QAD1756 QJZ1756 QTV1756 RDR1756 RNN1756 RXJ1756 SHF1756 SRB1756 TAX1756 TKT1756 TUP1756 UEL1756 UOH1756 UYD1756 VHZ1756 VRV1756 WBR1756 WLN1756 WVJ1756 B67292 IX67292 ST67292 ACP67292 AML67292 AWH67292 BGD67292 BPZ67292 BZV67292 CJR67292 CTN67292 DDJ67292 DNF67292 DXB67292 EGX67292 EQT67292 FAP67292 FKL67292 FUH67292 GED67292 GNZ67292 GXV67292 HHR67292 HRN67292 IBJ67292 ILF67292 IVB67292 JEX67292 JOT67292 JYP67292 KIL67292 KSH67292 LCD67292 LLZ67292 LVV67292 MFR67292 MPN67292 MZJ67292 NJF67292 NTB67292 OCX67292 OMT67292 OWP67292 PGL67292 PQH67292 QAD67292 QJZ67292 QTV67292 RDR67292 RNN67292 RXJ67292 SHF67292 SRB67292 TAX67292 TKT67292 TUP67292 UEL67292 UOH67292 UYD67292 VHZ67292 VRV67292 WBR67292 WLN67292 WVJ67292 B132828 IX132828 ST132828 ACP132828 AML132828 AWH132828 BGD132828 BPZ132828 BZV132828 CJR132828 CTN132828 DDJ132828 DNF132828 DXB132828 EGX132828 EQT132828 FAP132828 FKL132828 FUH132828 GED132828 GNZ132828 GXV132828 HHR132828 HRN132828 IBJ132828 ILF132828 IVB132828 JEX132828 JOT132828 JYP132828 KIL132828 KSH132828 LCD132828 LLZ132828 LVV132828 MFR132828 MPN132828 MZJ132828 NJF132828 NTB132828 OCX132828 OMT132828 OWP132828 PGL132828 PQH132828 QAD132828 QJZ132828 QTV132828 RDR132828 RNN132828 RXJ132828 SHF132828 SRB132828 TAX132828 TKT132828 TUP132828 UEL132828 UOH132828 UYD132828 VHZ132828 VRV132828 WBR132828 WLN132828 WVJ132828 B198364 IX198364 ST198364 ACP198364 AML198364 AWH198364 BGD198364 BPZ198364 BZV198364 CJR198364 CTN198364 DDJ198364 DNF198364 DXB198364 EGX198364 EQT198364 FAP198364 FKL198364 FUH198364 GED198364 GNZ198364 GXV198364 HHR198364 HRN198364 IBJ198364 ILF198364 IVB198364 JEX198364 JOT198364 JYP198364 KIL198364 KSH198364 LCD198364 LLZ198364 LVV198364 MFR198364 MPN198364 MZJ198364 NJF198364 NTB198364 OCX198364 OMT198364 OWP198364 PGL198364 PQH198364 QAD198364 QJZ198364 QTV198364 RDR198364 RNN198364 RXJ198364 SHF198364 SRB198364 TAX198364 TKT198364 TUP198364 UEL198364 UOH198364 UYD198364 VHZ198364 VRV198364 WBR198364 WLN198364 WVJ198364 B263900 IX263900 ST263900 ACP263900 AML263900 AWH263900 BGD263900 BPZ263900 BZV263900 CJR263900 CTN263900 DDJ263900 DNF263900 DXB263900 EGX263900 EQT263900 FAP263900 FKL263900 FUH263900 GED263900 GNZ263900 GXV263900 HHR263900 HRN263900 IBJ263900 ILF263900 IVB263900 JEX263900 JOT263900 JYP263900 KIL263900 KSH263900 LCD263900 LLZ263900 LVV263900 MFR263900 MPN263900 MZJ263900 NJF263900 NTB263900 OCX263900 OMT263900 OWP263900 PGL263900 PQH263900 QAD263900 QJZ263900 QTV263900 RDR263900 RNN263900 RXJ263900 SHF263900 SRB263900 TAX263900 TKT263900 TUP263900 UEL263900 UOH263900 UYD263900 VHZ263900 VRV263900 WBR263900 WLN263900 WVJ263900 B329436 IX329436 ST329436 ACP329436 AML329436 AWH329436 BGD329436 BPZ329436 BZV329436 CJR329436 CTN329436 DDJ329436 DNF329436 DXB329436 EGX329436 EQT329436 FAP329436 FKL329436 FUH329436 GED329436 GNZ329436 GXV329436 HHR329436 HRN329436 IBJ329436 ILF329436 IVB329436 JEX329436 JOT329436 JYP329436 KIL329436 KSH329436 LCD329436 LLZ329436 LVV329436 MFR329436 MPN329436 MZJ329436 NJF329436 NTB329436 OCX329436 OMT329436 OWP329436 PGL329436 PQH329436 QAD329436 QJZ329436 QTV329436 RDR329436 RNN329436 RXJ329436 SHF329436 SRB329436 TAX329436 TKT329436 TUP329436 UEL329436 UOH329436 UYD329436 VHZ329436 VRV329436 WBR329436 WLN329436 WVJ329436 B394972 IX394972 ST394972 ACP394972 AML394972 AWH394972 BGD394972 BPZ394972 BZV394972 CJR394972 CTN394972 DDJ394972 DNF394972 DXB394972 EGX394972 EQT394972 FAP394972 FKL394972 FUH394972 GED394972 GNZ394972 GXV394972 HHR394972 HRN394972 IBJ394972 ILF394972 IVB394972 JEX394972 JOT394972 JYP394972 KIL394972 KSH394972 LCD394972 LLZ394972 LVV394972 MFR394972 MPN394972 MZJ394972 NJF394972 NTB394972 OCX394972 OMT394972 OWP394972 PGL394972 PQH394972 QAD394972 QJZ394972 QTV394972 RDR394972 RNN394972 RXJ394972 SHF394972 SRB394972 TAX394972 TKT394972 TUP394972 UEL394972 UOH394972 UYD394972 VHZ394972 VRV394972 WBR394972 WLN394972 WVJ394972 B460508 IX460508 ST460508 ACP460508 AML460508 AWH460508 BGD460508 BPZ460508 BZV460508 CJR460508 CTN460508 DDJ460508 DNF460508 DXB460508 EGX460508 EQT460508 FAP460508 FKL460508 FUH460508 GED460508 GNZ460508 GXV460508 HHR460508 HRN460508 IBJ460508 ILF460508 IVB460508 JEX460508 JOT460508 JYP460508 KIL460508 KSH460508 LCD460508 LLZ460508 LVV460508 MFR460508 MPN460508 MZJ460508 NJF460508 NTB460508 OCX460508 OMT460508 OWP460508 PGL460508 PQH460508 QAD460508 QJZ460508 QTV460508 RDR460508 RNN460508 RXJ460508 SHF460508 SRB460508 TAX460508 TKT460508 TUP460508 UEL460508 UOH460508 UYD460508 VHZ460508 VRV460508 WBR460508 WLN460508 WVJ460508 B526044 IX526044 ST526044 ACP526044 AML526044 AWH526044 BGD526044 BPZ526044 BZV526044 CJR526044 CTN526044 DDJ526044 DNF526044 DXB526044 EGX526044 EQT526044 FAP526044 FKL526044 FUH526044 GED526044 GNZ526044 GXV526044 HHR526044 HRN526044 IBJ526044 ILF526044 IVB526044 JEX526044 JOT526044 JYP526044 KIL526044 KSH526044 LCD526044 LLZ526044 LVV526044 MFR526044 MPN526044 MZJ526044 NJF526044 NTB526044 OCX526044 OMT526044 OWP526044 PGL526044 PQH526044 QAD526044 QJZ526044 QTV526044 RDR526044 RNN526044 RXJ526044 SHF526044 SRB526044 TAX526044 TKT526044 TUP526044 UEL526044 UOH526044 UYD526044 VHZ526044 VRV526044 WBR526044 WLN526044 WVJ526044 B591580 IX591580 ST591580 ACP591580 AML591580 AWH591580 BGD591580 BPZ591580 BZV591580 CJR591580 CTN591580 DDJ591580 DNF591580 DXB591580 EGX591580 EQT591580 FAP591580 FKL591580 FUH591580 GED591580 GNZ591580 GXV591580 HHR591580 HRN591580 IBJ591580 ILF591580 IVB591580 JEX591580 JOT591580 JYP591580 KIL591580 KSH591580 LCD591580 LLZ591580 LVV591580 MFR591580 MPN591580 MZJ591580 NJF591580 NTB591580 OCX591580 OMT591580 OWP591580 PGL591580 PQH591580 QAD591580 QJZ591580 QTV591580 RDR591580 RNN591580 RXJ591580 SHF591580 SRB591580 TAX591580 TKT591580 TUP591580 UEL591580 UOH591580 UYD591580 VHZ591580 VRV591580 WBR591580 WLN591580 WVJ591580 B657116 IX657116 ST657116 ACP657116 AML657116 AWH657116 BGD657116 BPZ657116 BZV657116 CJR657116 CTN657116 DDJ657116 DNF657116 DXB657116 EGX657116 EQT657116 FAP657116 FKL657116 FUH657116 GED657116 GNZ657116 GXV657116 HHR657116 HRN657116 IBJ657116 ILF657116 IVB657116 JEX657116 JOT657116 JYP657116 KIL657116 KSH657116 LCD657116 LLZ657116 LVV657116 MFR657116 MPN657116 MZJ657116 NJF657116 NTB657116 OCX657116 OMT657116 OWP657116 PGL657116 PQH657116 QAD657116 QJZ657116 QTV657116 RDR657116 RNN657116 RXJ657116 SHF657116 SRB657116 TAX657116 TKT657116 TUP657116 UEL657116 UOH657116 UYD657116 VHZ657116 VRV657116 WBR657116 WLN657116 WVJ657116 B722652 IX722652 ST722652 ACP722652 AML722652 AWH722652 BGD722652 BPZ722652 BZV722652 CJR722652 CTN722652 DDJ722652 DNF722652 DXB722652 EGX722652 EQT722652 FAP722652 FKL722652 FUH722652 GED722652 GNZ722652 GXV722652 HHR722652 HRN722652 IBJ722652 ILF722652 IVB722652 JEX722652 JOT722652 JYP722652 KIL722652 KSH722652 LCD722652 LLZ722652 LVV722652 MFR722652 MPN722652 MZJ722652 NJF722652 NTB722652 OCX722652 OMT722652 OWP722652 PGL722652 PQH722652 QAD722652 QJZ722652 QTV722652 RDR722652 RNN722652 RXJ722652 SHF722652 SRB722652 TAX722652 TKT722652 TUP722652 UEL722652 UOH722652 UYD722652 VHZ722652 VRV722652 WBR722652 WLN722652 WVJ722652 B788188 IX788188 ST788188 ACP788188 AML788188 AWH788188 BGD788188 BPZ788188 BZV788188 CJR788188 CTN788188 DDJ788188 DNF788188 DXB788188 EGX788188 EQT788188 FAP788188 FKL788188 FUH788188 GED788188 GNZ788188 GXV788188 HHR788188 HRN788188 IBJ788188 ILF788188 IVB788188 JEX788188 JOT788188 JYP788188 KIL788188 KSH788188 LCD788188 LLZ788188 LVV788188 MFR788188 MPN788188 MZJ788188 NJF788188 NTB788188 OCX788188 OMT788188 OWP788188 PGL788188 PQH788188 QAD788188 QJZ788188 QTV788188 RDR788188 RNN788188 RXJ788188 SHF788188 SRB788188 TAX788188 TKT788188 TUP788188 UEL788188 UOH788188 UYD788188 VHZ788188 VRV788188 WBR788188 WLN788188 WVJ788188 B853724 IX853724 ST853724 ACP853724 AML853724 AWH853724 BGD853724 BPZ853724 BZV853724 CJR853724 CTN853724 DDJ853724 DNF853724 DXB853724 EGX853724 EQT853724 FAP853724 FKL853724 FUH853724 GED853724 GNZ853724 GXV853724 HHR853724 HRN853724 IBJ853724 ILF853724 IVB853724 JEX853724 JOT853724 JYP853724 KIL853724 KSH853724 LCD853724 LLZ853724 LVV853724 MFR853724 MPN853724 MZJ853724 NJF853724 NTB853724 OCX853724 OMT853724 OWP853724 PGL853724 PQH853724 QAD853724 QJZ853724 QTV853724 RDR853724 RNN853724 RXJ853724 SHF853724 SRB853724 TAX853724 TKT853724 TUP853724 UEL853724 UOH853724 UYD853724 VHZ853724 VRV853724 WBR853724 WLN853724 WVJ853724 B919260 IX919260 ST919260 ACP919260 AML919260 AWH919260 BGD919260 BPZ919260 BZV919260 CJR919260 CTN919260 DDJ919260 DNF919260 DXB919260 EGX919260 EQT919260 FAP919260 FKL919260 FUH919260 GED919260 GNZ919260 GXV919260 HHR919260 HRN919260 IBJ919260 ILF919260 IVB919260 JEX919260 JOT919260 JYP919260 KIL919260 KSH919260 LCD919260 LLZ919260 LVV919260 MFR919260 MPN919260 MZJ919260 NJF919260 NTB919260 OCX919260 OMT919260 OWP919260 PGL919260 PQH919260 QAD919260 QJZ919260 QTV919260 RDR919260 RNN919260 RXJ919260 SHF919260 SRB919260 TAX919260 TKT919260 TUP919260 UEL919260 UOH919260 UYD919260 VHZ919260 VRV919260 WBR919260 WLN919260 WVJ919260 B984796 IX984796 ST984796 ACP984796 AML984796 AWH984796 BGD984796 BPZ984796 BZV984796 CJR984796 CTN984796 DDJ984796 DNF984796 DXB984796 EGX984796 EQT984796 FAP984796 FKL984796 FUH984796 GED984796 GNZ984796 GXV984796 HHR984796 HRN984796 IBJ984796 ILF984796 IVB984796 JEX984796 JOT984796 JYP984796 KIL984796 KSH984796 LCD984796 LLZ984796 LVV984796 MFR984796 MPN984796 MZJ984796 NJF984796 NTB984796 OCX984796 OMT984796 OWP984796 PGL984796 PQH984796 QAD984796 QJZ984796 QTV984796 RDR984796 RNN984796 RXJ984796 SHF984796 SRB984796 TAX984796 TKT984796 TUP984796 UEL984796 UOH984796 UYD984796 VHZ984796 VRV984796 WBR984796 WLN984796 WVJ984796">
      <formula1>B1632&lt;&gt;B1630</formula1>
    </dataValidation>
    <dataValidation type="custom" allowBlank="1" showInputMessage="1" showErrorMessage="1" sqref="B321:B324 IX321:IX324 ST321:ST324 ACP321:ACP324 AML321:AML324 AWH321:AWH324 BGD321:BGD324 BPZ321:BPZ324 BZV321:BZV324 CJR321:CJR324 CTN321:CTN324 DDJ321:DDJ324 DNF321:DNF324 DXB321:DXB324 EGX321:EGX324 EQT321:EQT324 FAP321:FAP324 FKL321:FKL324 FUH321:FUH324 GED321:GED324 GNZ321:GNZ324 GXV321:GXV324 HHR321:HHR324 HRN321:HRN324 IBJ321:IBJ324 ILF321:ILF324 IVB321:IVB324 JEX321:JEX324 JOT321:JOT324 JYP321:JYP324 KIL321:KIL324 KSH321:KSH324 LCD321:LCD324 LLZ321:LLZ324 LVV321:LVV324 MFR321:MFR324 MPN321:MPN324 MZJ321:MZJ324 NJF321:NJF324 NTB321:NTB324 OCX321:OCX324 OMT321:OMT324 OWP321:OWP324 PGL321:PGL324 PQH321:PQH324 QAD321:QAD324 QJZ321:QJZ324 QTV321:QTV324 RDR321:RDR324 RNN321:RNN324 RXJ321:RXJ324 SHF321:SHF324 SRB321:SRB324 TAX321:TAX324 TKT321:TKT324 TUP321:TUP324 UEL321:UEL324 UOH321:UOH324 UYD321:UYD324 VHZ321:VHZ324 VRV321:VRV324 WBR321:WBR324 WLN321:WLN324 WVJ321:WVJ324 B65857:B65860 IX65857:IX65860 ST65857:ST65860 ACP65857:ACP65860 AML65857:AML65860 AWH65857:AWH65860 BGD65857:BGD65860 BPZ65857:BPZ65860 BZV65857:BZV65860 CJR65857:CJR65860 CTN65857:CTN65860 DDJ65857:DDJ65860 DNF65857:DNF65860 DXB65857:DXB65860 EGX65857:EGX65860 EQT65857:EQT65860 FAP65857:FAP65860 FKL65857:FKL65860 FUH65857:FUH65860 GED65857:GED65860 GNZ65857:GNZ65860 GXV65857:GXV65860 HHR65857:HHR65860 HRN65857:HRN65860 IBJ65857:IBJ65860 ILF65857:ILF65860 IVB65857:IVB65860 JEX65857:JEX65860 JOT65857:JOT65860 JYP65857:JYP65860 KIL65857:KIL65860 KSH65857:KSH65860 LCD65857:LCD65860 LLZ65857:LLZ65860 LVV65857:LVV65860 MFR65857:MFR65860 MPN65857:MPN65860 MZJ65857:MZJ65860 NJF65857:NJF65860 NTB65857:NTB65860 OCX65857:OCX65860 OMT65857:OMT65860 OWP65857:OWP65860 PGL65857:PGL65860 PQH65857:PQH65860 QAD65857:QAD65860 QJZ65857:QJZ65860 QTV65857:QTV65860 RDR65857:RDR65860 RNN65857:RNN65860 RXJ65857:RXJ65860 SHF65857:SHF65860 SRB65857:SRB65860 TAX65857:TAX65860 TKT65857:TKT65860 TUP65857:TUP65860 UEL65857:UEL65860 UOH65857:UOH65860 UYD65857:UYD65860 VHZ65857:VHZ65860 VRV65857:VRV65860 WBR65857:WBR65860 WLN65857:WLN65860 WVJ65857:WVJ65860 B131393:B131396 IX131393:IX131396 ST131393:ST131396 ACP131393:ACP131396 AML131393:AML131396 AWH131393:AWH131396 BGD131393:BGD131396 BPZ131393:BPZ131396 BZV131393:BZV131396 CJR131393:CJR131396 CTN131393:CTN131396 DDJ131393:DDJ131396 DNF131393:DNF131396 DXB131393:DXB131396 EGX131393:EGX131396 EQT131393:EQT131396 FAP131393:FAP131396 FKL131393:FKL131396 FUH131393:FUH131396 GED131393:GED131396 GNZ131393:GNZ131396 GXV131393:GXV131396 HHR131393:HHR131396 HRN131393:HRN131396 IBJ131393:IBJ131396 ILF131393:ILF131396 IVB131393:IVB131396 JEX131393:JEX131396 JOT131393:JOT131396 JYP131393:JYP131396 KIL131393:KIL131396 KSH131393:KSH131396 LCD131393:LCD131396 LLZ131393:LLZ131396 LVV131393:LVV131396 MFR131393:MFR131396 MPN131393:MPN131396 MZJ131393:MZJ131396 NJF131393:NJF131396 NTB131393:NTB131396 OCX131393:OCX131396 OMT131393:OMT131396 OWP131393:OWP131396 PGL131393:PGL131396 PQH131393:PQH131396 QAD131393:QAD131396 QJZ131393:QJZ131396 QTV131393:QTV131396 RDR131393:RDR131396 RNN131393:RNN131396 RXJ131393:RXJ131396 SHF131393:SHF131396 SRB131393:SRB131396 TAX131393:TAX131396 TKT131393:TKT131396 TUP131393:TUP131396 UEL131393:UEL131396 UOH131393:UOH131396 UYD131393:UYD131396 VHZ131393:VHZ131396 VRV131393:VRV131396 WBR131393:WBR131396 WLN131393:WLN131396 WVJ131393:WVJ131396 B196929:B196932 IX196929:IX196932 ST196929:ST196932 ACP196929:ACP196932 AML196929:AML196932 AWH196929:AWH196932 BGD196929:BGD196932 BPZ196929:BPZ196932 BZV196929:BZV196932 CJR196929:CJR196932 CTN196929:CTN196932 DDJ196929:DDJ196932 DNF196929:DNF196932 DXB196929:DXB196932 EGX196929:EGX196932 EQT196929:EQT196932 FAP196929:FAP196932 FKL196929:FKL196932 FUH196929:FUH196932 GED196929:GED196932 GNZ196929:GNZ196932 GXV196929:GXV196932 HHR196929:HHR196932 HRN196929:HRN196932 IBJ196929:IBJ196932 ILF196929:ILF196932 IVB196929:IVB196932 JEX196929:JEX196932 JOT196929:JOT196932 JYP196929:JYP196932 KIL196929:KIL196932 KSH196929:KSH196932 LCD196929:LCD196932 LLZ196929:LLZ196932 LVV196929:LVV196932 MFR196929:MFR196932 MPN196929:MPN196932 MZJ196929:MZJ196932 NJF196929:NJF196932 NTB196929:NTB196932 OCX196929:OCX196932 OMT196929:OMT196932 OWP196929:OWP196932 PGL196929:PGL196932 PQH196929:PQH196932 QAD196929:QAD196932 QJZ196929:QJZ196932 QTV196929:QTV196932 RDR196929:RDR196932 RNN196929:RNN196932 RXJ196929:RXJ196932 SHF196929:SHF196932 SRB196929:SRB196932 TAX196929:TAX196932 TKT196929:TKT196932 TUP196929:TUP196932 UEL196929:UEL196932 UOH196929:UOH196932 UYD196929:UYD196932 VHZ196929:VHZ196932 VRV196929:VRV196932 WBR196929:WBR196932 WLN196929:WLN196932 WVJ196929:WVJ196932 B262465:B262468 IX262465:IX262468 ST262465:ST262468 ACP262465:ACP262468 AML262465:AML262468 AWH262465:AWH262468 BGD262465:BGD262468 BPZ262465:BPZ262468 BZV262465:BZV262468 CJR262465:CJR262468 CTN262465:CTN262468 DDJ262465:DDJ262468 DNF262465:DNF262468 DXB262465:DXB262468 EGX262465:EGX262468 EQT262465:EQT262468 FAP262465:FAP262468 FKL262465:FKL262468 FUH262465:FUH262468 GED262465:GED262468 GNZ262465:GNZ262468 GXV262465:GXV262468 HHR262465:HHR262468 HRN262465:HRN262468 IBJ262465:IBJ262468 ILF262465:ILF262468 IVB262465:IVB262468 JEX262465:JEX262468 JOT262465:JOT262468 JYP262465:JYP262468 KIL262465:KIL262468 KSH262465:KSH262468 LCD262465:LCD262468 LLZ262465:LLZ262468 LVV262465:LVV262468 MFR262465:MFR262468 MPN262465:MPN262468 MZJ262465:MZJ262468 NJF262465:NJF262468 NTB262465:NTB262468 OCX262465:OCX262468 OMT262465:OMT262468 OWP262465:OWP262468 PGL262465:PGL262468 PQH262465:PQH262468 QAD262465:QAD262468 QJZ262465:QJZ262468 QTV262465:QTV262468 RDR262465:RDR262468 RNN262465:RNN262468 RXJ262465:RXJ262468 SHF262465:SHF262468 SRB262465:SRB262468 TAX262465:TAX262468 TKT262465:TKT262468 TUP262465:TUP262468 UEL262465:UEL262468 UOH262465:UOH262468 UYD262465:UYD262468 VHZ262465:VHZ262468 VRV262465:VRV262468 WBR262465:WBR262468 WLN262465:WLN262468 WVJ262465:WVJ262468 B328001:B328004 IX328001:IX328004 ST328001:ST328004 ACP328001:ACP328004 AML328001:AML328004 AWH328001:AWH328004 BGD328001:BGD328004 BPZ328001:BPZ328004 BZV328001:BZV328004 CJR328001:CJR328004 CTN328001:CTN328004 DDJ328001:DDJ328004 DNF328001:DNF328004 DXB328001:DXB328004 EGX328001:EGX328004 EQT328001:EQT328004 FAP328001:FAP328004 FKL328001:FKL328004 FUH328001:FUH328004 GED328001:GED328004 GNZ328001:GNZ328004 GXV328001:GXV328004 HHR328001:HHR328004 HRN328001:HRN328004 IBJ328001:IBJ328004 ILF328001:ILF328004 IVB328001:IVB328004 JEX328001:JEX328004 JOT328001:JOT328004 JYP328001:JYP328004 KIL328001:KIL328004 KSH328001:KSH328004 LCD328001:LCD328004 LLZ328001:LLZ328004 LVV328001:LVV328004 MFR328001:MFR328004 MPN328001:MPN328004 MZJ328001:MZJ328004 NJF328001:NJF328004 NTB328001:NTB328004 OCX328001:OCX328004 OMT328001:OMT328004 OWP328001:OWP328004 PGL328001:PGL328004 PQH328001:PQH328004 QAD328001:QAD328004 QJZ328001:QJZ328004 QTV328001:QTV328004 RDR328001:RDR328004 RNN328001:RNN328004 RXJ328001:RXJ328004 SHF328001:SHF328004 SRB328001:SRB328004 TAX328001:TAX328004 TKT328001:TKT328004 TUP328001:TUP328004 UEL328001:UEL328004 UOH328001:UOH328004 UYD328001:UYD328004 VHZ328001:VHZ328004 VRV328001:VRV328004 WBR328001:WBR328004 WLN328001:WLN328004 WVJ328001:WVJ328004 B393537:B393540 IX393537:IX393540 ST393537:ST393540 ACP393537:ACP393540 AML393537:AML393540 AWH393537:AWH393540 BGD393537:BGD393540 BPZ393537:BPZ393540 BZV393537:BZV393540 CJR393537:CJR393540 CTN393537:CTN393540 DDJ393537:DDJ393540 DNF393537:DNF393540 DXB393537:DXB393540 EGX393537:EGX393540 EQT393537:EQT393540 FAP393537:FAP393540 FKL393537:FKL393540 FUH393537:FUH393540 GED393537:GED393540 GNZ393537:GNZ393540 GXV393537:GXV393540 HHR393537:HHR393540 HRN393537:HRN393540 IBJ393537:IBJ393540 ILF393537:ILF393540 IVB393537:IVB393540 JEX393537:JEX393540 JOT393537:JOT393540 JYP393537:JYP393540 KIL393537:KIL393540 KSH393537:KSH393540 LCD393537:LCD393540 LLZ393537:LLZ393540 LVV393537:LVV393540 MFR393537:MFR393540 MPN393537:MPN393540 MZJ393537:MZJ393540 NJF393537:NJF393540 NTB393537:NTB393540 OCX393537:OCX393540 OMT393537:OMT393540 OWP393537:OWP393540 PGL393537:PGL393540 PQH393537:PQH393540 QAD393537:QAD393540 QJZ393537:QJZ393540 QTV393537:QTV393540 RDR393537:RDR393540 RNN393537:RNN393540 RXJ393537:RXJ393540 SHF393537:SHF393540 SRB393537:SRB393540 TAX393537:TAX393540 TKT393537:TKT393540 TUP393537:TUP393540 UEL393537:UEL393540 UOH393537:UOH393540 UYD393537:UYD393540 VHZ393537:VHZ393540 VRV393537:VRV393540 WBR393537:WBR393540 WLN393537:WLN393540 WVJ393537:WVJ393540 B459073:B459076 IX459073:IX459076 ST459073:ST459076 ACP459073:ACP459076 AML459073:AML459076 AWH459073:AWH459076 BGD459073:BGD459076 BPZ459073:BPZ459076 BZV459073:BZV459076 CJR459073:CJR459076 CTN459073:CTN459076 DDJ459073:DDJ459076 DNF459073:DNF459076 DXB459073:DXB459076 EGX459073:EGX459076 EQT459073:EQT459076 FAP459073:FAP459076 FKL459073:FKL459076 FUH459073:FUH459076 GED459073:GED459076 GNZ459073:GNZ459076 GXV459073:GXV459076 HHR459073:HHR459076 HRN459073:HRN459076 IBJ459073:IBJ459076 ILF459073:ILF459076 IVB459073:IVB459076 JEX459073:JEX459076 JOT459073:JOT459076 JYP459073:JYP459076 KIL459073:KIL459076 KSH459073:KSH459076 LCD459073:LCD459076 LLZ459073:LLZ459076 LVV459073:LVV459076 MFR459073:MFR459076 MPN459073:MPN459076 MZJ459073:MZJ459076 NJF459073:NJF459076 NTB459073:NTB459076 OCX459073:OCX459076 OMT459073:OMT459076 OWP459073:OWP459076 PGL459073:PGL459076 PQH459073:PQH459076 QAD459073:QAD459076 QJZ459073:QJZ459076 QTV459073:QTV459076 RDR459073:RDR459076 RNN459073:RNN459076 RXJ459073:RXJ459076 SHF459073:SHF459076 SRB459073:SRB459076 TAX459073:TAX459076 TKT459073:TKT459076 TUP459073:TUP459076 UEL459073:UEL459076 UOH459073:UOH459076 UYD459073:UYD459076 VHZ459073:VHZ459076 VRV459073:VRV459076 WBR459073:WBR459076 WLN459073:WLN459076 WVJ459073:WVJ459076 B524609:B524612 IX524609:IX524612 ST524609:ST524612 ACP524609:ACP524612 AML524609:AML524612 AWH524609:AWH524612 BGD524609:BGD524612 BPZ524609:BPZ524612 BZV524609:BZV524612 CJR524609:CJR524612 CTN524609:CTN524612 DDJ524609:DDJ524612 DNF524609:DNF524612 DXB524609:DXB524612 EGX524609:EGX524612 EQT524609:EQT524612 FAP524609:FAP524612 FKL524609:FKL524612 FUH524609:FUH524612 GED524609:GED524612 GNZ524609:GNZ524612 GXV524609:GXV524612 HHR524609:HHR524612 HRN524609:HRN524612 IBJ524609:IBJ524612 ILF524609:ILF524612 IVB524609:IVB524612 JEX524609:JEX524612 JOT524609:JOT524612 JYP524609:JYP524612 KIL524609:KIL524612 KSH524609:KSH524612 LCD524609:LCD524612 LLZ524609:LLZ524612 LVV524609:LVV524612 MFR524609:MFR524612 MPN524609:MPN524612 MZJ524609:MZJ524612 NJF524609:NJF524612 NTB524609:NTB524612 OCX524609:OCX524612 OMT524609:OMT524612 OWP524609:OWP524612 PGL524609:PGL524612 PQH524609:PQH524612 QAD524609:QAD524612 QJZ524609:QJZ524612 QTV524609:QTV524612 RDR524609:RDR524612 RNN524609:RNN524612 RXJ524609:RXJ524612 SHF524609:SHF524612 SRB524609:SRB524612 TAX524609:TAX524612 TKT524609:TKT524612 TUP524609:TUP524612 UEL524609:UEL524612 UOH524609:UOH524612 UYD524609:UYD524612 VHZ524609:VHZ524612 VRV524609:VRV524612 WBR524609:WBR524612 WLN524609:WLN524612 WVJ524609:WVJ524612 B590145:B590148 IX590145:IX590148 ST590145:ST590148 ACP590145:ACP590148 AML590145:AML590148 AWH590145:AWH590148 BGD590145:BGD590148 BPZ590145:BPZ590148 BZV590145:BZV590148 CJR590145:CJR590148 CTN590145:CTN590148 DDJ590145:DDJ590148 DNF590145:DNF590148 DXB590145:DXB590148 EGX590145:EGX590148 EQT590145:EQT590148 FAP590145:FAP590148 FKL590145:FKL590148 FUH590145:FUH590148 GED590145:GED590148 GNZ590145:GNZ590148 GXV590145:GXV590148 HHR590145:HHR590148 HRN590145:HRN590148 IBJ590145:IBJ590148 ILF590145:ILF590148 IVB590145:IVB590148 JEX590145:JEX590148 JOT590145:JOT590148 JYP590145:JYP590148 KIL590145:KIL590148 KSH590145:KSH590148 LCD590145:LCD590148 LLZ590145:LLZ590148 LVV590145:LVV590148 MFR590145:MFR590148 MPN590145:MPN590148 MZJ590145:MZJ590148 NJF590145:NJF590148 NTB590145:NTB590148 OCX590145:OCX590148 OMT590145:OMT590148 OWP590145:OWP590148 PGL590145:PGL590148 PQH590145:PQH590148 QAD590145:QAD590148 QJZ590145:QJZ590148 QTV590145:QTV590148 RDR590145:RDR590148 RNN590145:RNN590148 RXJ590145:RXJ590148 SHF590145:SHF590148 SRB590145:SRB590148 TAX590145:TAX590148 TKT590145:TKT590148 TUP590145:TUP590148 UEL590145:UEL590148 UOH590145:UOH590148 UYD590145:UYD590148 VHZ590145:VHZ590148 VRV590145:VRV590148 WBR590145:WBR590148 WLN590145:WLN590148 WVJ590145:WVJ590148 B655681:B655684 IX655681:IX655684 ST655681:ST655684 ACP655681:ACP655684 AML655681:AML655684 AWH655681:AWH655684 BGD655681:BGD655684 BPZ655681:BPZ655684 BZV655681:BZV655684 CJR655681:CJR655684 CTN655681:CTN655684 DDJ655681:DDJ655684 DNF655681:DNF655684 DXB655681:DXB655684 EGX655681:EGX655684 EQT655681:EQT655684 FAP655681:FAP655684 FKL655681:FKL655684 FUH655681:FUH655684 GED655681:GED655684 GNZ655681:GNZ655684 GXV655681:GXV655684 HHR655681:HHR655684 HRN655681:HRN655684 IBJ655681:IBJ655684 ILF655681:ILF655684 IVB655681:IVB655684 JEX655681:JEX655684 JOT655681:JOT655684 JYP655681:JYP655684 KIL655681:KIL655684 KSH655681:KSH655684 LCD655681:LCD655684 LLZ655681:LLZ655684 LVV655681:LVV655684 MFR655681:MFR655684 MPN655681:MPN655684 MZJ655681:MZJ655684 NJF655681:NJF655684 NTB655681:NTB655684 OCX655681:OCX655684 OMT655681:OMT655684 OWP655681:OWP655684 PGL655681:PGL655684 PQH655681:PQH655684 QAD655681:QAD655684 QJZ655681:QJZ655684 QTV655681:QTV655684 RDR655681:RDR655684 RNN655681:RNN655684 RXJ655681:RXJ655684 SHF655681:SHF655684 SRB655681:SRB655684 TAX655681:TAX655684 TKT655681:TKT655684 TUP655681:TUP655684 UEL655681:UEL655684 UOH655681:UOH655684 UYD655681:UYD655684 VHZ655681:VHZ655684 VRV655681:VRV655684 WBR655681:WBR655684 WLN655681:WLN655684 WVJ655681:WVJ655684 B721217:B721220 IX721217:IX721220 ST721217:ST721220 ACP721217:ACP721220 AML721217:AML721220 AWH721217:AWH721220 BGD721217:BGD721220 BPZ721217:BPZ721220 BZV721217:BZV721220 CJR721217:CJR721220 CTN721217:CTN721220 DDJ721217:DDJ721220 DNF721217:DNF721220 DXB721217:DXB721220 EGX721217:EGX721220 EQT721217:EQT721220 FAP721217:FAP721220 FKL721217:FKL721220 FUH721217:FUH721220 GED721217:GED721220 GNZ721217:GNZ721220 GXV721217:GXV721220 HHR721217:HHR721220 HRN721217:HRN721220 IBJ721217:IBJ721220 ILF721217:ILF721220 IVB721217:IVB721220 JEX721217:JEX721220 JOT721217:JOT721220 JYP721217:JYP721220 KIL721217:KIL721220 KSH721217:KSH721220 LCD721217:LCD721220 LLZ721217:LLZ721220 LVV721217:LVV721220 MFR721217:MFR721220 MPN721217:MPN721220 MZJ721217:MZJ721220 NJF721217:NJF721220 NTB721217:NTB721220 OCX721217:OCX721220 OMT721217:OMT721220 OWP721217:OWP721220 PGL721217:PGL721220 PQH721217:PQH721220 QAD721217:QAD721220 QJZ721217:QJZ721220 QTV721217:QTV721220 RDR721217:RDR721220 RNN721217:RNN721220 RXJ721217:RXJ721220 SHF721217:SHF721220 SRB721217:SRB721220 TAX721217:TAX721220 TKT721217:TKT721220 TUP721217:TUP721220 UEL721217:UEL721220 UOH721217:UOH721220 UYD721217:UYD721220 VHZ721217:VHZ721220 VRV721217:VRV721220 WBR721217:WBR721220 WLN721217:WLN721220 WVJ721217:WVJ721220 B786753:B786756 IX786753:IX786756 ST786753:ST786756 ACP786753:ACP786756 AML786753:AML786756 AWH786753:AWH786756 BGD786753:BGD786756 BPZ786753:BPZ786756 BZV786753:BZV786756 CJR786753:CJR786756 CTN786753:CTN786756 DDJ786753:DDJ786756 DNF786753:DNF786756 DXB786753:DXB786756 EGX786753:EGX786756 EQT786753:EQT786756 FAP786753:FAP786756 FKL786753:FKL786756 FUH786753:FUH786756 GED786753:GED786756 GNZ786753:GNZ786756 GXV786753:GXV786756 HHR786753:HHR786756 HRN786753:HRN786756 IBJ786753:IBJ786756 ILF786753:ILF786756 IVB786753:IVB786756 JEX786753:JEX786756 JOT786753:JOT786756 JYP786753:JYP786756 KIL786753:KIL786756 KSH786753:KSH786756 LCD786753:LCD786756 LLZ786753:LLZ786756 LVV786753:LVV786756 MFR786753:MFR786756 MPN786753:MPN786756 MZJ786753:MZJ786756 NJF786753:NJF786756 NTB786753:NTB786756 OCX786753:OCX786756 OMT786753:OMT786756 OWP786753:OWP786756 PGL786753:PGL786756 PQH786753:PQH786756 QAD786753:QAD786756 QJZ786753:QJZ786756 QTV786753:QTV786756 RDR786753:RDR786756 RNN786753:RNN786756 RXJ786753:RXJ786756 SHF786753:SHF786756 SRB786753:SRB786756 TAX786753:TAX786756 TKT786753:TKT786756 TUP786753:TUP786756 UEL786753:UEL786756 UOH786753:UOH786756 UYD786753:UYD786756 VHZ786753:VHZ786756 VRV786753:VRV786756 WBR786753:WBR786756 WLN786753:WLN786756 WVJ786753:WVJ786756 B852289:B852292 IX852289:IX852292 ST852289:ST852292 ACP852289:ACP852292 AML852289:AML852292 AWH852289:AWH852292 BGD852289:BGD852292 BPZ852289:BPZ852292 BZV852289:BZV852292 CJR852289:CJR852292 CTN852289:CTN852292 DDJ852289:DDJ852292 DNF852289:DNF852292 DXB852289:DXB852292 EGX852289:EGX852292 EQT852289:EQT852292 FAP852289:FAP852292 FKL852289:FKL852292 FUH852289:FUH852292 GED852289:GED852292 GNZ852289:GNZ852292 GXV852289:GXV852292 HHR852289:HHR852292 HRN852289:HRN852292 IBJ852289:IBJ852292 ILF852289:ILF852292 IVB852289:IVB852292 JEX852289:JEX852292 JOT852289:JOT852292 JYP852289:JYP852292 KIL852289:KIL852292 KSH852289:KSH852292 LCD852289:LCD852292 LLZ852289:LLZ852292 LVV852289:LVV852292 MFR852289:MFR852292 MPN852289:MPN852292 MZJ852289:MZJ852292 NJF852289:NJF852292 NTB852289:NTB852292 OCX852289:OCX852292 OMT852289:OMT852292 OWP852289:OWP852292 PGL852289:PGL852292 PQH852289:PQH852292 QAD852289:QAD852292 QJZ852289:QJZ852292 QTV852289:QTV852292 RDR852289:RDR852292 RNN852289:RNN852292 RXJ852289:RXJ852292 SHF852289:SHF852292 SRB852289:SRB852292 TAX852289:TAX852292 TKT852289:TKT852292 TUP852289:TUP852292 UEL852289:UEL852292 UOH852289:UOH852292 UYD852289:UYD852292 VHZ852289:VHZ852292 VRV852289:VRV852292 WBR852289:WBR852292 WLN852289:WLN852292 WVJ852289:WVJ852292 B917825:B917828 IX917825:IX917828 ST917825:ST917828 ACP917825:ACP917828 AML917825:AML917828 AWH917825:AWH917828 BGD917825:BGD917828 BPZ917825:BPZ917828 BZV917825:BZV917828 CJR917825:CJR917828 CTN917825:CTN917828 DDJ917825:DDJ917828 DNF917825:DNF917828 DXB917825:DXB917828 EGX917825:EGX917828 EQT917825:EQT917828 FAP917825:FAP917828 FKL917825:FKL917828 FUH917825:FUH917828 GED917825:GED917828 GNZ917825:GNZ917828 GXV917825:GXV917828 HHR917825:HHR917828 HRN917825:HRN917828 IBJ917825:IBJ917828 ILF917825:ILF917828 IVB917825:IVB917828 JEX917825:JEX917828 JOT917825:JOT917828 JYP917825:JYP917828 KIL917825:KIL917828 KSH917825:KSH917828 LCD917825:LCD917828 LLZ917825:LLZ917828 LVV917825:LVV917828 MFR917825:MFR917828 MPN917825:MPN917828 MZJ917825:MZJ917828 NJF917825:NJF917828 NTB917825:NTB917828 OCX917825:OCX917828 OMT917825:OMT917828 OWP917825:OWP917828 PGL917825:PGL917828 PQH917825:PQH917828 QAD917825:QAD917828 QJZ917825:QJZ917828 QTV917825:QTV917828 RDR917825:RDR917828 RNN917825:RNN917828 RXJ917825:RXJ917828 SHF917825:SHF917828 SRB917825:SRB917828 TAX917825:TAX917828 TKT917825:TKT917828 TUP917825:TUP917828 UEL917825:UEL917828 UOH917825:UOH917828 UYD917825:UYD917828 VHZ917825:VHZ917828 VRV917825:VRV917828 WBR917825:WBR917828 WLN917825:WLN917828 WVJ917825:WVJ917828 B983361:B983364 IX983361:IX983364 ST983361:ST983364 ACP983361:ACP983364 AML983361:AML983364 AWH983361:AWH983364 BGD983361:BGD983364 BPZ983361:BPZ983364 BZV983361:BZV983364 CJR983361:CJR983364 CTN983361:CTN983364 DDJ983361:DDJ983364 DNF983361:DNF983364 DXB983361:DXB983364 EGX983361:EGX983364 EQT983361:EQT983364 FAP983361:FAP983364 FKL983361:FKL983364 FUH983361:FUH983364 GED983361:GED983364 GNZ983361:GNZ983364 GXV983361:GXV983364 HHR983361:HHR983364 HRN983361:HRN983364 IBJ983361:IBJ983364 ILF983361:ILF983364 IVB983361:IVB983364 JEX983361:JEX983364 JOT983361:JOT983364 JYP983361:JYP983364 KIL983361:KIL983364 KSH983361:KSH983364 LCD983361:LCD983364 LLZ983361:LLZ983364 LVV983361:LVV983364 MFR983361:MFR983364 MPN983361:MPN983364 MZJ983361:MZJ983364 NJF983361:NJF983364 NTB983361:NTB983364 OCX983361:OCX983364 OMT983361:OMT983364 OWP983361:OWP983364 PGL983361:PGL983364 PQH983361:PQH983364 QAD983361:QAD983364 QJZ983361:QJZ983364 QTV983361:QTV983364 RDR983361:RDR983364 RNN983361:RNN983364 RXJ983361:RXJ983364 SHF983361:SHF983364 SRB983361:SRB983364 TAX983361:TAX983364 TKT983361:TKT983364 TUP983361:TUP983364 UEL983361:UEL983364 UOH983361:UOH983364 UYD983361:UYD983364 VHZ983361:VHZ983364 VRV983361:VRV983364 WBR983361:WBR983364 WLN983361:WLN983364 WVJ983361:WVJ983364">
      <formula1>B327&lt;&gt;B321</formula1>
    </dataValidation>
    <dataValidation type="custom" allowBlank="1" showInputMessage="1" showErrorMessage="1" sqref="B770:B994 IX770:IX994 ST770:ST994 ACP770:ACP994 AML770:AML994 AWH770:AWH994 BGD770:BGD994 BPZ770:BPZ994 BZV770:BZV994 CJR770:CJR994 CTN770:CTN994 DDJ770:DDJ994 DNF770:DNF994 DXB770:DXB994 EGX770:EGX994 EQT770:EQT994 FAP770:FAP994 FKL770:FKL994 FUH770:FUH994 GED770:GED994 GNZ770:GNZ994 GXV770:GXV994 HHR770:HHR994 HRN770:HRN994 IBJ770:IBJ994 ILF770:ILF994 IVB770:IVB994 JEX770:JEX994 JOT770:JOT994 JYP770:JYP994 KIL770:KIL994 KSH770:KSH994 LCD770:LCD994 LLZ770:LLZ994 LVV770:LVV994 MFR770:MFR994 MPN770:MPN994 MZJ770:MZJ994 NJF770:NJF994 NTB770:NTB994 OCX770:OCX994 OMT770:OMT994 OWP770:OWP994 PGL770:PGL994 PQH770:PQH994 QAD770:QAD994 QJZ770:QJZ994 QTV770:QTV994 RDR770:RDR994 RNN770:RNN994 RXJ770:RXJ994 SHF770:SHF994 SRB770:SRB994 TAX770:TAX994 TKT770:TKT994 TUP770:TUP994 UEL770:UEL994 UOH770:UOH994 UYD770:UYD994 VHZ770:VHZ994 VRV770:VRV994 WBR770:WBR994 WLN770:WLN994 WVJ770:WVJ994 B66306:B66530 IX66306:IX66530 ST66306:ST66530 ACP66306:ACP66530 AML66306:AML66530 AWH66306:AWH66530 BGD66306:BGD66530 BPZ66306:BPZ66530 BZV66306:BZV66530 CJR66306:CJR66530 CTN66306:CTN66530 DDJ66306:DDJ66530 DNF66306:DNF66530 DXB66306:DXB66530 EGX66306:EGX66530 EQT66306:EQT66530 FAP66306:FAP66530 FKL66306:FKL66530 FUH66306:FUH66530 GED66306:GED66530 GNZ66306:GNZ66530 GXV66306:GXV66530 HHR66306:HHR66530 HRN66306:HRN66530 IBJ66306:IBJ66530 ILF66306:ILF66530 IVB66306:IVB66530 JEX66306:JEX66530 JOT66306:JOT66530 JYP66306:JYP66530 KIL66306:KIL66530 KSH66306:KSH66530 LCD66306:LCD66530 LLZ66306:LLZ66530 LVV66306:LVV66530 MFR66306:MFR66530 MPN66306:MPN66530 MZJ66306:MZJ66530 NJF66306:NJF66530 NTB66306:NTB66530 OCX66306:OCX66530 OMT66306:OMT66530 OWP66306:OWP66530 PGL66306:PGL66530 PQH66306:PQH66530 QAD66306:QAD66530 QJZ66306:QJZ66530 QTV66306:QTV66530 RDR66306:RDR66530 RNN66306:RNN66530 RXJ66306:RXJ66530 SHF66306:SHF66530 SRB66306:SRB66530 TAX66306:TAX66530 TKT66306:TKT66530 TUP66306:TUP66530 UEL66306:UEL66530 UOH66306:UOH66530 UYD66306:UYD66530 VHZ66306:VHZ66530 VRV66306:VRV66530 WBR66306:WBR66530 WLN66306:WLN66530 WVJ66306:WVJ66530 B131842:B132066 IX131842:IX132066 ST131842:ST132066 ACP131842:ACP132066 AML131842:AML132066 AWH131842:AWH132066 BGD131842:BGD132066 BPZ131842:BPZ132066 BZV131842:BZV132066 CJR131842:CJR132066 CTN131842:CTN132066 DDJ131842:DDJ132066 DNF131842:DNF132066 DXB131842:DXB132066 EGX131842:EGX132066 EQT131842:EQT132066 FAP131842:FAP132066 FKL131842:FKL132066 FUH131842:FUH132066 GED131842:GED132066 GNZ131842:GNZ132066 GXV131842:GXV132066 HHR131842:HHR132066 HRN131842:HRN132066 IBJ131842:IBJ132066 ILF131842:ILF132066 IVB131842:IVB132066 JEX131842:JEX132066 JOT131842:JOT132066 JYP131842:JYP132066 KIL131842:KIL132066 KSH131842:KSH132066 LCD131842:LCD132066 LLZ131842:LLZ132066 LVV131842:LVV132066 MFR131842:MFR132066 MPN131842:MPN132066 MZJ131842:MZJ132066 NJF131842:NJF132066 NTB131842:NTB132066 OCX131842:OCX132066 OMT131842:OMT132066 OWP131842:OWP132066 PGL131842:PGL132066 PQH131842:PQH132066 QAD131842:QAD132066 QJZ131842:QJZ132066 QTV131842:QTV132066 RDR131842:RDR132066 RNN131842:RNN132066 RXJ131842:RXJ132066 SHF131842:SHF132066 SRB131842:SRB132066 TAX131842:TAX132066 TKT131842:TKT132066 TUP131842:TUP132066 UEL131842:UEL132066 UOH131842:UOH132066 UYD131842:UYD132066 VHZ131842:VHZ132066 VRV131842:VRV132066 WBR131842:WBR132066 WLN131842:WLN132066 WVJ131842:WVJ132066 B197378:B197602 IX197378:IX197602 ST197378:ST197602 ACP197378:ACP197602 AML197378:AML197602 AWH197378:AWH197602 BGD197378:BGD197602 BPZ197378:BPZ197602 BZV197378:BZV197602 CJR197378:CJR197602 CTN197378:CTN197602 DDJ197378:DDJ197602 DNF197378:DNF197602 DXB197378:DXB197602 EGX197378:EGX197602 EQT197378:EQT197602 FAP197378:FAP197602 FKL197378:FKL197602 FUH197378:FUH197602 GED197378:GED197602 GNZ197378:GNZ197602 GXV197378:GXV197602 HHR197378:HHR197602 HRN197378:HRN197602 IBJ197378:IBJ197602 ILF197378:ILF197602 IVB197378:IVB197602 JEX197378:JEX197602 JOT197378:JOT197602 JYP197378:JYP197602 KIL197378:KIL197602 KSH197378:KSH197602 LCD197378:LCD197602 LLZ197378:LLZ197602 LVV197378:LVV197602 MFR197378:MFR197602 MPN197378:MPN197602 MZJ197378:MZJ197602 NJF197378:NJF197602 NTB197378:NTB197602 OCX197378:OCX197602 OMT197378:OMT197602 OWP197378:OWP197602 PGL197378:PGL197602 PQH197378:PQH197602 QAD197378:QAD197602 QJZ197378:QJZ197602 QTV197378:QTV197602 RDR197378:RDR197602 RNN197378:RNN197602 RXJ197378:RXJ197602 SHF197378:SHF197602 SRB197378:SRB197602 TAX197378:TAX197602 TKT197378:TKT197602 TUP197378:TUP197602 UEL197378:UEL197602 UOH197378:UOH197602 UYD197378:UYD197602 VHZ197378:VHZ197602 VRV197378:VRV197602 WBR197378:WBR197602 WLN197378:WLN197602 WVJ197378:WVJ197602 B262914:B263138 IX262914:IX263138 ST262914:ST263138 ACP262914:ACP263138 AML262914:AML263138 AWH262914:AWH263138 BGD262914:BGD263138 BPZ262914:BPZ263138 BZV262914:BZV263138 CJR262914:CJR263138 CTN262914:CTN263138 DDJ262914:DDJ263138 DNF262914:DNF263138 DXB262914:DXB263138 EGX262914:EGX263138 EQT262914:EQT263138 FAP262914:FAP263138 FKL262914:FKL263138 FUH262914:FUH263138 GED262914:GED263138 GNZ262914:GNZ263138 GXV262914:GXV263138 HHR262914:HHR263138 HRN262914:HRN263138 IBJ262914:IBJ263138 ILF262914:ILF263138 IVB262914:IVB263138 JEX262914:JEX263138 JOT262914:JOT263138 JYP262914:JYP263138 KIL262914:KIL263138 KSH262914:KSH263138 LCD262914:LCD263138 LLZ262914:LLZ263138 LVV262914:LVV263138 MFR262914:MFR263138 MPN262914:MPN263138 MZJ262914:MZJ263138 NJF262914:NJF263138 NTB262914:NTB263138 OCX262914:OCX263138 OMT262914:OMT263138 OWP262914:OWP263138 PGL262914:PGL263138 PQH262914:PQH263138 QAD262914:QAD263138 QJZ262914:QJZ263138 QTV262914:QTV263138 RDR262914:RDR263138 RNN262914:RNN263138 RXJ262914:RXJ263138 SHF262914:SHF263138 SRB262914:SRB263138 TAX262914:TAX263138 TKT262914:TKT263138 TUP262914:TUP263138 UEL262914:UEL263138 UOH262914:UOH263138 UYD262914:UYD263138 VHZ262914:VHZ263138 VRV262914:VRV263138 WBR262914:WBR263138 WLN262914:WLN263138 WVJ262914:WVJ263138 B328450:B328674 IX328450:IX328674 ST328450:ST328674 ACP328450:ACP328674 AML328450:AML328674 AWH328450:AWH328674 BGD328450:BGD328674 BPZ328450:BPZ328674 BZV328450:BZV328674 CJR328450:CJR328674 CTN328450:CTN328674 DDJ328450:DDJ328674 DNF328450:DNF328674 DXB328450:DXB328674 EGX328450:EGX328674 EQT328450:EQT328674 FAP328450:FAP328674 FKL328450:FKL328674 FUH328450:FUH328674 GED328450:GED328674 GNZ328450:GNZ328674 GXV328450:GXV328674 HHR328450:HHR328674 HRN328450:HRN328674 IBJ328450:IBJ328674 ILF328450:ILF328674 IVB328450:IVB328674 JEX328450:JEX328674 JOT328450:JOT328674 JYP328450:JYP328674 KIL328450:KIL328674 KSH328450:KSH328674 LCD328450:LCD328674 LLZ328450:LLZ328674 LVV328450:LVV328674 MFR328450:MFR328674 MPN328450:MPN328674 MZJ328450:MZJ328674 NJF328450:NJF328674 NTB328450:NTB328674 OCX328450:OCX328674 OMT328450:OMT328674 OWP328450:OWP328674 PGL328450:PGL328674 PQH328450:PQH328674 QAD328450:QAD328674 QJZ328450:QJZ328674 QTV328450:QTV328674 RDR328450:RDR328674 RNN328450:RNN328674 RXJ328450:RXJ328674 SHF328450:SHF328674 SRB328450:SRB328674 TAX328450:TAX328674 TKT328450:TKT328674 TUP328450:TUP328674 UEL328450:UEL328674 UOH328450:UOH328674 UYD328450:UYD328674 VHZ328450:VHZ328674 VRV328450:VRV328674 WBR328450:WBR328674 WLN328450:WLN328674 WVJ328450:WVJ328674 B393986:B394210 IX393986:IX394210 ST393986:ST394210 ACP393986:ACP394210 AML393986:AML394210 AWH393986:AWH394210 BGD393986:BGD394210 BPZ393986:BPZ394210 BZV393986:BZV394210 CJR393986:CJR394210 CTN393986:CTN394210 DDJ393986:DDJ394210 DNF393986:DNF394210 DXB393986:DXB394210 EGX393986:EGX394210 EQT393986:EQT394210 FAP393986:FAP394210 FKL393986:FKL394210 FUH393986:FUH394210 GED393986:GED394210 GNZ393986:GNZ394210 GXV393986:GXV394210 HHR393986:HHR394210 HRN393986:HRN394210 IBJ393986:IBJ394210 ILF393986:ILF394210 IVB393986:IVB394210 JEX393986:JEX394210 JOT393986:JOT394210 JYP393986:JYP394210 KIL393986:KIL394210 KSH393986:KSH394210 LCD393986:LCD394210 LLZ393986:LLZ394210 LVV393986:LVV394210 MFR393986:MFR394210 MPN393986:MPN394210 MZJ393986:MZJ394210 NJF393986:NJF394210 NTB393986:NTB394210 OCX393986:OCX394210 OMT393986:OMT394210 OWP393986:OWP394210 PGL393986:PGL394210 PQH393986:PQH394210 QAD393986:QAD394210 QJZ393986:QJZ394210 QTV393986:QTV394210 RDR393986:RDR394210 RNN393986:RNN394210 RXJ393986:RXJ394210 SHF393986:SHF394210 SRB393986:SRB394210 TAX393986:TAX394210 TKT393986:TKT394210 TUP393986:TUP394210 UEL393986:UEL394210 UOH393986:UOH394210 UYD393986:UYD394210 VHZ393986:VHZ394210 VRV393986:VRV394210 WBR393986:WBR394210 WLN393986:WLN394210 WVJ393986:WVJ394210 B459522:B459746 IX459522:IX459746 ST459522:ST459746 ACP459522:ACP459746 AML459522:AML459746 AWH459522:AWH459746 BGD459522:BGD459746 BPZ459522:BPZ459746 BZV459522:BZV459746 CJR459522:CJR459746 CTN459522:CTN459746 DDJ459522:DDJ459746 DNF459522:DNF459746 DXB459522:DXB459746 EGX459522:EGX459746 EQT459522:EQT459746 FAP459522:FAP459746 FKL459522:FKL459746 FUH459522:FUH459746 GED459522:GED459746 GNZ459522:GNZ459746 GXV459522:GXV459746 HHR459522:HHR459746 HRN459522:HRN459746 IBJ459522:IBJ459746 ILF459522:ILF459746 IVB459522:IVB459746 JEX459522:JEX459746 JOT459522:JOT459746 JYP459522:JYP459746 KIL459522:KIL459746 KSH459522:KSH459746 LCD459522:LCD459746 LLZ459522:LLZ459746 LVV459522:LVV459746 MFR459522:MFR459746 MPN459522:MPN459746 MZJ459522:MZJ459746 NJF459522:NJF459746 NTB459522:NTB459746 OCX459522:OCX459746 OMT459522:OMT459746 OWP459522:OWP459746 PGL459522:PGL459746 PQH459522:PQH459746 QAD459522:QAD459746 QJZ459522:QJZ459746 QTV459522:QTV459746 RDR459522:RDR459746 RNN459522:RNN459746 RXJ459522:RXJ459746 SHF459522:SHF459746 SRB459522:SRB459746 TAX459522:TAX459746 TKT459522:TKT459746 TUP459522:TUP459746 UEL459522:UEL459746 UOH459522:UOH459746 UYD459522:UYD459746 VHZ459522:VHZ459746 VRV459522:VRV459746 WBR459522:WBR459746 WLN459522:WLN459746 WVJ459522:WVJ459746 B525058:B525282 IX525058:IX525282 ST525058:ST525282 ACP525058:ACP525282 AML525058:AML525282 AWH525058:AWH525282 BGD525058:BGD525282 BPZ525058:BPZ525282 BZV525058:BZV525282 CJR525058:CJR525282 CTN525058:CTN525282 DDJ525058:DDJ525282 DNF525058:DNF525282 DXB525058:DXB525282 EGX525058:EGX525282 EQT525058:EQT525282 FAP525058:FAP525282 FKL525058:FKL525282 FUH525058:FUH525282 GED525058:GED525282 GNZ525058:GNZ525282 GXV525058:GXV525282 HHR525058:HHR525282 HRN525058:HRN525282 IBJ525058:IBJ525282 ILF525058:ILF525282 IVB525058:IVB525282 JEX525058:JEX525282 JOT525058:JOT525282 JYP525058:JYP525282 KIL525058:KIL525282 KSH525058:KSH525282 LCD525058:LCD525282 LLZ525058:LLZ525282 LVV525058:LVV525282 MFR525058:MFR525282 MPN525058:MPN525282 MZJ525058:MZJ525282 NJF525058:NJF525282 NTB525058:NTB525282 OCX525058:OCX525282 OMT525058:OMT525282 OWP525058:OWP525282 PGL525058:PGL525282 PQH525058:PQH525282 QAD525058:QAD525282 QJZ525058:QJZ525282 QTV525058:QTV525282 RDR525058:RDR525282 RNN525058:RNN525282 RXJ525058:RXJ525282 SHF525058:SHF525282 SRB525058:SRB525282 TAX525058:TAX525282 TKT525058:TKT525282 TUP525058:TUP525282 UEL525058:UEL525282 UOH525058:UOH525282 UYD525058:UYD525282 VHZ525058:VHZ525282 VRV525058:VRV525282 WBR525058:WBR525282 WLN525058:WLN525282 WVJ525058:WVJ525282 B590594:B590818 IX590594:IX590818 ST590594:ST590818 ACP590594:ACP590818 AML590594:AML590818 AWH590594:AWH590818 BGD590594:BGD590818 BPZ590594:BPZ590818 BZV590594:BZV590818 CJR590594:CJR590818 CTN590594:CTN590818 DDJ590594:DDJ590818 DNF590594:DNF590818 DXB590594:DXB590818 EGX590594:EGX590818 EQT590594:EQT590818 FAP590594:FAP590818 FKL590594:FKL590818 FUH590594:FUH590818 GED590594:GED590818 GNZ590594:GNZ590818 GXV590594:GXV590818 HHR590594:HHR590818 HRN590594:HRN590818 IBJ590594:IBJ590818 ILF590594:ILF590818 IVB590594:IVB590818 JEX590594:JEX590818 JOT590594:JOT590818 JYP590594:JYP590818 KIL590594:KIL590818 KSH590594:KSH590818 LCD590594:LCD590818 LLZ590594:LLZ590818 LVV590594:LVV590818 MFR590594:MFR590818 MPN590594:MPN590818 MZJ590594:MZJ590818 NJF590594:NJF590818 NTB590594:NTB590818 OCX590594:OCX590818 OMT590594:OMT590818 OWP590594:OWP590818 PGL590594:PGL590818 PQH590594:PQH590818 QAD590594:QAD590818 QJZ590594:QJZ590818 QTV590594:QTV590818 RDR590594:RDR590818 RNN590594:RNN590818 RXJ590594:RXJ590818 SHF590594:SHF590818 SRB590594:SRB590818 TAX590594:TAX590818 TKT590594:TKT590818 TUP590594:TUP590818 UEL590594:UEL590818 UOH590594:UOH590818 UYD590594:UYD590818 VHZ590594:VHZ590818 VRV590594:VRV590818 WBR590594:WBR590818 WLN590594:WLN590818 WVJ590594:WVJ590818 B656130:B656354 IX656130:IX656354 ST656130:ST656354 ACP656130:ACP656354 AML656130:AML656354 AWH656130:AWH656354 BGD656130:BGD656354 BPZ656130:BPZ656354 BZV656130:BZV656354 CJR656130:CJR656354 CTN656130:CTN656354 DDJ656130:DDJ656354 DNF656130:DNF656354 DXB656130:DXB656354 EGX656130:EGX656354 EQT656130:EQT656354 FAP656130:FAP656354 FKL656130:FKL656354 FUH656130:FUH656354 GED656130:GED656354 GNZ656130:GNZ656354 GXV656130:GXV656354 HHR656130:HHR656354 HRN656130:HRN656354 IBJ656130:IBJ656354 ILF656130:ILF656354 IVB656130:IVB656354 JEX656130:JEX656354 JOT656130:JOT656354 JYP656130:JYP656354 KIL656130:KIL656354 KSH656130:KSH656354 LCD656130:LCD656354 LLZ656130:LLZ656354 LVV656130:LVV656354 MFR656130:MFR656354 MPN656130:MPN656354 MZJ656130:MZJ656354 NJF656130:NJF656354 NTB656130:NTB656354 OCX656130:OCX656354 OMT656130:OMT656354 OWP656130:OWP656354 PGL656130:PGL656354 PQH656130:PQH656354 QAD656130:QAD656354 QJZ656130:QJZ656354 QTV656130:QTV656354 RDR656130:RDR656354 RNN656130:RNN656354 RXJ656130:RXJ656354 SHF656130:SHF656354 SRB656130:SRB656354 TAX656130:TAX656354 TKT656130:TKT656354 TUP656130:TUP656354 UEL656130:UEL656354 UOH656130:UOH656354 UYD656130:UYD656354 VHZ656130:VHZ656354 VRV656130:VRV656354 WBR656130:WBR656354 WLN656130:WLN656354 WVJ656130:WVJ656354 B721666:B721890 IX721666:IX721890 ST721666:ST721890 ACP721666:ACP721890 AML721666:AML721890 AWH721666:AWH721890 BGD721666:BGD721890 BPZ721666:BPZ721890 BZV721666:BZV721890 CJR721666:CJR721890 CTN721666:CTN721890 DDJ721666:DDJ721890 DNF721666:DNF721890 DXB721666:DXB721890 EGX721666:EGX721890 EQT721666:EQT721890 FAP721666:FAP721890 FKL721666:FKL721890 FUH721666:FUH721890 GED721666:GED721890 GNZ721666:GNZ721890 GXV721666:GXV721890 HHR721666:HHR721890 HRN721666:HRN721890 IBJ721666:IBJ721890 ILF721666:ILF721890 IVB721666:IVB721890 JEX721666:JEX721890 JOT721666:JOT721890 JYP721666:JYP721890 KIL721666:KIL721890 KSH721666:KSH721890 LCD721666:LCD721890 LLZ721666:LLZ721890 LVV721666:LVV721890 MFR721666:MFR721890 MPN721666:MPN721890 MZJ721666:MZJ721890 NJF721666:NJF721890 NTB721666:NTB721890 OCX721666:OCX721890 OMT721666:OMT721890 OWP721666:OWP721890 PGL721666:PGL721890 PQH721666:PQH721890 QAD721666:QAD721890 QJZ721666:QJZ721890 QTV721666:QTV721890 RDR721666:RDR721890 RNN721666:RNN721890 RXJ721666:RXJ721890 SHF721666:SHF721890 SRB721666:SRB721890 TAX721666:TAX721890 TKT721666:TKT721890 TUP721666:TUP721890 UEL721666:UEL721890 UOH721666:UOH721890 UYD721666:UYD721890 VHZ721666:VHZ721890 VRV721666:VRV721890 WBR721666:WBR721890 WLN721666:WLN721890 WVJ721666:WVJ721890 B787202:B787426 IX787202:IX787426 ST787202:ST787426 ACP787202:ACP787426 AML787202:AML787426 AWH787202:AWH787426 BGD787202:BGD787426 BPZ787202:BPZ787426 BZV787202:BZV787426 CJR787202:CJR787426 CTN787202:CTN787426 DDJ787202:DDJ787426 DNF787202:DNF787426 DXB787202:DXB787426 EGX787202:EGX787426 EQT787202:EQT787426 FAP787202:FAP787426 FKL787202:FKL787426 FUH787202:FUH787426 GED787202:GED787426 GNZ787202:GNZ787426 GXV787202:GXV787426 HHR787202:HHR787426 HRN787202:HRN787426 IBJ787202:IBJ787426 ILF787202:ILF787426 IVB787202:IVB787426 JEX787202:JEX787426 JOT787202:JOT787426 JYP787202:JYP787426 KIL787202:KIL787426 KSH787202:KSH787426 LCD787202:LCD787426 LLZ787202:LLZ787426 LVV787202:LVV787426 MFR787202:MFR787426 MPN787202:MPN787426 MZJ787202:MZJ787426 NJF787202:NJF787426 NTB787202:NTB787426 OCX787202:OCX787426 OMT787202:OMT787426 OWP787202:OWP787426 PGL787202:PGL787426 PQH787202:PQH787426 QAD787202:QAD787426 QJZ787202:QJZ787426 QTV787202:QTV787426 RDR787202:RDR787426 RNN787202:RNN787426 RXJ787202:RXJ787426 SHF787202:SHF787426 SRB787202:SRB787426 TAX787202:TAX787426 TKT787202:TKT787426 TUP787202:TUP787426 UEL787202:UEL787426 UOH787202:UOH787426 UYD787202:UYD787426 VHZ787202:VHZ787426 VRV787202:VRV787426 WBR787202:WBR787426 WLN787202:WLN787426 WVJ787202:WVJ787426 B852738:B852962 IX852738:IX852962 ST852738:ST852962 ACP852738:ACP852962 AML852738:AML852962 AWH852738:AWH852962 BGD852738:BGD852962 BPZ852738:BPZ852962 BZV852738:BZV852962 CJR852738:CJR852962 CTN852738:CTN852962 DDJ852738:DDJ852962 DNF852738:DNF852962 DXB852738:DXB852962 EGX852738:EGX852962 EQT852738:EQT852962 FAP852738:FAP852962 FKL852738:FKL852962 FUH852738:FUH852962 GED852738:GED852962 GNZ852738:GNZ852962 GXV852738:GXV852962 HHR852738:HHR852962 HRN852738:HRN852962 IBJ852738:IBJ852962 ILF852738:ILF852962 IVB852738:IVB852962 JEX852738:JEX852962 JOT852738:JOT852962 JYP852738:JYP852962 KIL852738:KIL852962 KSH852738:KSH852962 LCD852738:LCD852962 LLZ852738:LLZ852962 LVV852738:LVV852962 MFR852738:MFR852962 MPN852738:MPN852962 MZJ852738:MZJ852962 NJF852738:NJF852962 NTB852738:NTB852962 OCX852738:OCX852962 OMT852738:OMT852962 OWP852738:OWP852962 PGL852738:PGL852962 PQH852738:PQH852962 QAD852738:QAD852962 QJZ852738:QJZ852962 QTV852738:QTV852962 RDR852738:RDR852962 RNN852738:RNN852962 RXJ852738:RXJ852962 SHF852738:SHF852962 SRB852738:SRB852962 TAX852738:TAX852962 TKT852738:TKT852962 TUP852738:TUP852962 UEL852738:UEL852962 UOH852738:UOH852962 UYD852738:UYD852962 VHZ852738:VHZ852962 VRV852738:VRV852962 WBR852738:WBR852962 WLN852738:WLN852962 WVJ852738:WVJ852962 B918274:B918498 IX918274:IX918498 ST918274:ST918498 ACP918274:ACP918498 AML918274:AML918498 AWH918274:AWH918498 BGD918274:BGD918498 BPZ918274:BPZ918498 BZV918274:BZV918498 CJR918274:CJR918498 CTN918274:CTN918498 DDJ918274:DDJ918498 DNF918274:DNF918498 DXB918274:DXB918498 EGX918274:EGX918498 EQT918274:EQT918498 FAP918274:FAP918498 FKL918274:FKL918498 FUH918274:FUH918498 GED918274:GED918498 GNZ918274:GNZ918498 GXV918274:GXV918498 HHR918274:HHR918498 HRN918274:HRN918498 IBJ918274:IBJ918498 ILF918274:ILF918498 IVB918274:IVB918498 JEX918274:JEX918498 JOT918274:JOT918498 JYP918274:JYP918498 KIL918274:KIL918498 KSH918274:KSH918498 LCD918274:LCD918498 LLZ918274:LLZ918498 LVV918274:LVV918498 MFR918274:MFR918498 MPN918274:MPN918498 MZJ918274:MZJ918498 NJF918274:NJF918498 NTB918274:NTB918498 OCX918274:OCX918498 OMT918274:OMT918498 OWP918274:OWP918498 PGL918274:PGL918498 PQH918274:PQH918498 QAD918274:QAD918498 QJZ918274:QJZ918498 QTV918274:QTV918498 RDR918274:RDR918498 RNN918274:RNN918498 RXJ918274:RXJ918498 SHF918274:SHF918498 SRB918274:SRB918498 TAX918274:TAX918498 TKT918274:TKT918498 TUP918274:TUP918498 UEL918274:UEL918498 UOH918274:UOH918498 UYD918274:UYD918498 VHZ918274:VHZ918498 VRV918274:VRV918498 WBR918274:WBR918498 WLN918274:WLN918498 WVJ918274:WVJ918498 B983810:B984034 IX983810:IX984034 ST983810:ST984034 ACP983810:ACP984034 AML983810:AML984034 AWH983810:AWH984034 BGD983810:BGD984034 BPZ983810:BPZ984034 BZV983810:BZV984034 CJR983810:CJR984034 CTN983810:CTN984034 DDJ983810:DDJ984034 DNF983810:DNF984034 DXB983810:DXB984034 EGX983810:EGX984034 EQT983810:EQT984034 FAP983810:FAP984034 FKL983810:FKL984034 FUH983810:FUH984034 GED983810:GED984034 GNZ983810:GNZ984034 GXV983810:GXV984034 HHR983810:HHR984034 HRN983810:HRN984034 IBJ983810:IBJ984034 ILF983810:ILF984034 IVB983810:IVB984034 JEX983810:JEX984034 JOT983810:JOT984034 JYP983810:JYP984034 KIL983810:KIL984034 KSH983810:KSH984034 LCD983810:LCD984034 LLZ983810:LLZ984034 LVV983810:LVV984034 MFR983810:MFR984034 MPN983810:MPN984034 MZJ983810:MZJ984034 NJF983810:NJF984034 NTB983810:NTB984034 OCX983810:OCX984034 OMT983810:OMT984034 OWP983810:OWP984034 PGL983810:PGL984034 PQH983810:PQH984034 QAD983810:QAD984034 QJZ983810:QJZ984034 QTV983810:QTV984034 RDR983810:RDR984034 RNN983810:RNN984034 RXJ983810:RXJ984034 SHF983810:SHF984034 SRB983810:SRB984034 TAX983810:TAX984034 TKT983810:TKT984034 TUP983810:TUP984034 UEL983810:UEL984034 UOH983810:UOH984034 UYD983810:UYD984034 VHZ983810:VHZ984034 VRV983810:VRV984034 WBR983810:WBR984034 WLN983810:WLN984034 WVJ983810:WVJ984034">
      <formula1>B995&lt;&gt;B770</formula1>
    </dataValidation>
    <dataValidation type="custom" allowBlank="1" showInputMessage="1" showErrorMessage="1" sqref="B317 IX317 ST317 ACP317 AML317 AWH317 BGD317 BPZ317 BZV317 CJR317 CTN317 DDJ317 DNF317 DXB317 EGX317 EQT317 FAP317 FKL317 FUH317 GED317 GNZ317 GXV317 HHR317 HRN317 IBJ317 ILF317 IVB317 JEX317 JOT317 JYP317 KIL317 KSH317 LCD317 LLZ317 LVV317 MFR317 MPN317 MZJ317 NJF317 NTB317 OCX317 OMT317 OWP317 PGL317 PQH317 QAD317 QJZ317 QTV317 RDR317 RNN317 RXJ317 SHF317 SRB317 TAX317 TKT317 TUP317 UEL317 UOH317 UYD317 VHZ317 VRV317 WBR317 WLN317 WVJ317 B65853 IX65853 ST65853 ACP65853 AML65853 AWH65853 BGD65853 BPZ65853 BZV65853 CJR65853 CTN65853 DDJ65853 DNF65853 DXB65853 EGX65853 EQT65853 FAP65853 FKL65853 FUH65853 GED65853 GNZ65853 GXV65853 HHR65853 HRN65853 IBJ65853 ILF65853 IVB65853 JEX65853 JOT65853 JYP65853 KIL65853 KSH65853 LCD65853 LLZ65853 LVV65853 MFR65853 MPN65853 MZJ65853 NJF65853 NTB65853 OCX65853 OMT65853 OWP65853 PGL65853 PQH65853 QAD65853 QJZ65853 QTV65853 RDR65853 RNN65853 RXJ65853 SHF65853 SRB65853 TAX65853 TKT65853 TUP65853 UEL65853 UOH65853 UYD65853 VHZ65853 VRV65853 WBR65853 WLN65853 WVJ65853 B131389 IX131389 ST131389 ACP131389 AML131389 AWH131389 BGD131389 BPZ131389 BZV131389 CJR131389 CTN131389 DDJ131389 DNF131389 DXB131389 EGX131389 EQT131389 FAP131389 FKL131389 FUH131389 GED131389 GNZ131389 GXV131389 HHR131389 HRN131389 IBJ131389 ILF131389 IVB131389 JEX131389 JOT131389 JYP131389 KIL131389 KSH131389 LCD131389 LLZ131389 LVV131389 MFR131389 MPN131389 MZJ131389 NJF131389 NTB131389 OCX131389 OMT131389 OWP131389 PGL131389 PQH131389 QAD131389 QJZ131389 QTV131389 RDR131389 RNN131389 RXJ131389 SHF131389 SRB131389 TAX131389 TKT131389 TUP131389 UEL131389 UOH131389 UYD131389 VHZ131389 VRV131389 WBR131389 WLN131389 WVJ131389 B196925 IX196925 ST196925 ACP196925 AML196925 AWH196925 BGD196925 BPZ196925 BZV196925 CJR196925 CTN196925 DDJ196925 DNF196925 DXB196925 EGX196925 EQT196925 FAP196925 FKL196925 FUH196925 GED196925 GNZ196925 GXV196925 HHR196925 HRN196925 IBJ196925 ILF196925 IVB196925 JEX196925 JOT196925 JYP196925 KIL196925 KSH196925 LCD196925 LLZ196925 LVV196925 MFR196925 MPN196925 MZJ196925 NJF196925 NTB196925 OCX196925 OMT196925 OWP196925 PGL196925 PQH196925 QAD196925 QJZ196925 QTV196925 RDR196925 RNN196925 RXJ196925 SHF196925 SRB196925 TAX196925 TKT196925 TUP196925 UEL196925 UOH196925 UYD196925 VHZ196925 VRV196925 WBR196925 WLN196925 WVJ196925 B262461 IX262461 ST262461 ACP262461 AML262461 AWH262461 BGD262461 BPZ262461 BZV262461 CJR262461 CTN262461 DDJ262461 DNF262461 DXB262461 EGX262461 EQT262461 FAP262461 FKL262461 FUH262461 GED262461 GNZ262461 GXV262461 HHR262461 HRN262461 IBJ262461 ILF262461 IVB262461 JEX262461 JOT262461 JYP262461 KIL262461 KSH262461 LCD262461 LLZ262461 LVV262461 MFR262461 MPN262461 MZJ262461 NJF262461 NTB262461 OCX262461 OMT262461 OWP262461 PGL262461 PQH262461 QAD262461 QJZ262461 QTV262461 RDR262461 RNN262461 RXJ262461 SHF262461 SRB262461 TAX262461 TKT262461 TUP262461 UEL262461 UOH262461 UYD262461 VHZ262461 VRV262461 WBR262461 WLN262461 WVJ262461 B327997 IX327997 ST327997 ACP327997 AML327997 AWH327997 BGD327997 BPZ327997 BZV327997 CJR327997 CTN327997 DDJ327997 DNF327997 DXB327997 EGX327997 EQT327997 FAP327997 FKL327997 FUH327997 GED327997 GNZ327997 GXV327997 HHR327997 HRN327997 IBJ327997 ILF327997 IVB327997 JEX327997 JOT327997 JYP327997 KIL327997 KSH327997 LCD327997 LLZ327997 LVV327997 MFR327997 MPN327997 MZJ327997 NJF327997 NTB327997 OCX327997 OMT327997 OWP327997 PGL327997 PQH327997 QAD327997 QJZ327997 QTV327997 RDR327997 RNN327997 RXJ327997 SHF327997 SRB327997 TAX327997 TKT327997 TUP327997 UEL327997 UOH327997 UYD327997 VHZ327997 VRV327997 WBR327997 WLN327997 WVJ327997 B393533 IX393533 ST393533 ACP393533 AML393533 AWH393533 BGD393533 BPZ393533 BZV393533 CJR393533 CTN393533 DDJ393533 DNF393533 DXB393533 EGX393533 EQT393533 FAP393533 FKL393533 FUH393533 GED393533 GNZ393533 GXV393533 HHR393533 HRN393533 IBJ393533 ILF393533 IVB393533 JEX393533 JOT393533 JYP393533 KIL393533 KSH393533 LCD393533 LLZ393533 LVV393533 MFR393533 MPN393533 MZJ393533 NJF393533 NTB393533 OCX393533 OMT393533 OWP393533 PGL393533 PQH393533 QAD393533 QJZ393533 QTV393533 RDR393533 RNN393533 RXJ393533 SHF393533 SRB393533 TAX393533 TKT393533 TUP393533 UEL393533 UOH393533 UYD393533 VHZ393533 VRV393533 WBR393533 WLN393533 WVJ393533 B459069 IX459069 ST459069 ACP459069 AML459069 AWH459069 BGD459069 BPZ459069 BZV459069 CJR459069 CTN459069 DDJ459069 DNF459069 DXB459069 EGX459069 EQT459069 FAP459069 FKL459069 FUH459069 GED459069 GNZ459069 GXV459069 HHR459069 HRN459069 IBJ459069 ILF459069 IVB459069 JEX459069 JOT459069 JYP459069 KIL459069 KSH459069 LCD459069 LLZ459069 LVV459069 MFR459069 MPN459069 MZJ459069 NJF459069 NTB459069 OCX459069 OMT459069 OWP459069 PGL459069 PQH459069 QAD459069 QJZ459069 QTV459069 RDR459069 RNN459069 RXJ459069 SHF459069 SRB459069 TAX459069 TKT459069 TUP459069 UEL459069 UOH459069 UYD459069 VHZ459069 VRV459069 WBR459069 WLN459069 WVJ459069 B524605 IX524605 ST524605 ACP524605 AML524605 AWH524605 BGD524605 BPZ524605 BZV524605 CJR524605 CTN524605 DDJ524605 DNF524605 DXB524605 EGX524605 EQT524605 FAP524605 FKL524605 FUH524605 GED524605 GNZ524605 GXV524605 HHR524605 HRN524605 IBJ524605 ILF524605 IVB524605 JEX524605 JOT524605 JYP524605 KIL524605 KSH524605 LCD524605 LLZ524605 LVV524605 MFR524605 MPN524605 MZJ524605 NJF524605 NTB524605 OCX524605 OMT524605 OWP524605 PGL524605 PQH524605 QAD524605 QJZ524605 QTV524605 RDR524605 RNN524605 RXJ524605 SHF524605 SRB524605 TAX524605 TKT524605 TUP524605 UEL524605 UOH524605 UYD524605 VHZ524605 VRV524605 WBR524605 WLN524605 WVJ524605 B590141 IX590141 ST590141 ACP590141 AML590141 AWH590141 BGD590141 BPZ590141 BZV590141 CJR590141 CTN590141 DDJ590141 DNF590141 DXB590141 EGX590141 EQT590141 FAP590141 FKL590141 FUH590141 GED590141 GNZ590141 GXV590141 HHR590141 HRN590141 IBJ590141 ILF590141 IVB590141 JEX590141 JOT590141 JYP590141 KIL590141 KSH590141 LCD590141 LLZ590141 LVV590141 MFR590141 MPN590141 MZJ590141 NJF590141 NTB590141 OCX590141 OMT590141 OWP590141 PGL590141 PQH590141 QAD590141 QJZ590141 QTV590141 RDR590141 RNN590141 RXJ590141 SHF590141 SRB590141 TAX590141 TKT590141 TUP590141 UEL590141 UOH590141 UYD590141 VHZ590141 VRV590141 WBR590141 WLN590141 WVJ590141 B655677 IX655677 ST655677 ACP655677 AML655677 AWH655677 BGD655677 BPZ655677 BZV655677 CJR655677 CTN655677 DDJ655677 DNF655677 DXB655677 EGX655677 EQT655677 FAP655677 FKL655677 FUH655677 GED655677 GNZ655677 GXV655677 HHR655677 HRN655677 IBJ655677 ILF655677 IVB655677 JEX655677 JOT655677 JYP655677 KIL655677 KSH655677 LCD655677 LLZ655677 LVV655677 MFR655677 MPN655677 MZJ655677 NJF655677 NTB655677 OCX655677 OMT655677 OWP655677 PGL655677 PQH655677 QAD655677 QJZ655677 QTV655677 RDR655677 RNN655677 RXJ655677 SHF655677 SRB655677 TAX655677 TKT655677 TUP655677 UEL655677 UOH655677 UYD655677 VHZ655677 VRV655677 WBR655677 WLN655677 WVJ655677 B721213 IX721213 ST721213 ACP721213 AML721213 AWH721213 BGD721213 BPZ721213 BZV721213 CJR721213 CTN721213 DDJ721213 DNF721213 DXB721213 EGX721213 EQT721213 FAP721213 FKL721213 FUH721213 GED721213 GNZ721213 GXV721213 HHR721213 HRN721213 IBJ721213 ILF721213 IVB721213 JEX721213 JOT721213 JYP721213 KIL721213 KSH721213 LCD721213 LLZ721213 LVV721213 MFR721213 MPN721213 MZJ721213 NJF721213 NTB721213 OCX721213 OMT721213 OWP721213 PGL721213 PQH721213 QAD721213 QJZ721213 QTV721213 RDR721213 RNN721213 RXJ721213 SHF721213 SRB721213 TAX721213 TKT721213 TUP721213 UEL721213 UOH721213 UYD721213 VHZ721213 VRV721213 WBR721213 WLN721213 WVJ721213 B786749 IX786749 ST786749 ACP786749 AML786749 AWH786749 BGD786749 BPZ786749 BZV786749 CJR786749 CTN786749 DDJ786749 DNF786749 DXB786749 EGX786749 EQT786749 FAP786749 FKL786749 FUH786749 GED786749 GNZ786749 GXV786749 HHR786749 HRN786749 IBJ786749 ILF786749 IVB786749 JEX786749 JOT786749 JYP786749 KIL786749 KSH786749 LCD786749 LLZ786749 LVV786749 MFR786749 MPN786749 MZJ786749 NJF786749 NTB786749 OCX786749 OMT786749 OWP786749 PGL786749 PQH786749 QAD786749 QJZ786749 QTV786749 RDR786749 RNN786749 RXJ786749 SHF786749 SRB786749 TAX786749 TKT786749 TUP786749 UEL786749 UOH786749 UYD786749 VHZ786749 VRV786749 WBR786749 WLN786749 WVJ786749 B852285 IX852285 ST852285 ACP852285 AML852285 AWH852285 BGD852285 BPZ852285 BZV852285 CJR852285 CTN852285 DDJ852285 DNF852285 DXB852285 EGX852285 EQT852285 FAP852285 FKL852285 FUH852285 GED852285 GNZ852285 GXV852285 HHR852285 HRN852285 IBJ852285 ILF852285 IVB852285 JEX852285 JOT852285 JYP852285 KIL852285 KSH852285 LCD852285 LLZ852285 LVV852285 MFR852285 MPN852285 MZJ852285 NJF852285 NTB852285 OCX852285 OMT852285 OWP852285 PGL852285 PQH852285 QAD852285 QJZ852285 QTV852285 RDR852285 RNN852285 RXJ852285 SHF852285 SRB852285 TAX852285 TKT852285 TUP852285 UEL852285 UOH852285 UYD852285 VHZ852285 VRV852285 WBR852285 WLN852285 WVJ852285 B917821 IX917821 ST917821 ACP917821 AML917821 AWH917821 BGD917821 BPZ917821 BZV917821 CJR917821 CTN917821 DDJ917821 DNF917821 DXB917821 EGX917821 EQT917821 FAP917821 FKL917821 FUH917821 GED917821 GNZ917821 GXV917821 HHR917821 HRN917821 IBJ917821 ILF917821 IVB917821 JEX917821 JOT917821 JYP917821 KIL917821 KSH917821 LCD917821 LLZ917821 LVV917821 MFR917821 MPN917821 MZJ917821 NJF917821 NTB917821 OCX917821 OMT917821 OWP917821 PGL917821 PQH917821 QAD917821 QJZ917821 QTV917821 RDR917821 RNN917821 RXJ917821 SHF917821 SRB917821 TAX917821 TKT917821 TUP917821 UEL917821 UOH917821 UYD917821 VHZ917821 VRV917821 WBR917821 WLN917821 WVJ917821 B983357 IX983357 ST983357 ACP983357 AML983357 AWH983357 BGD983357 BPZ983357 BZV983357 CJR983357 CTN983357 DDJ983357 DNF983357 DXB983357 EGX983357 EQT983357 FAP983357 FKL983357 FUH983357 GED983357 GNZ983357 GXV983357 HHR983357 HRN983357 IBJ983357 ILF983357 IVB983357 JEX983357 JOT983357 JYP983357 KIL983357 KSH983357 LCD983357 LLZ983357 LVV983357 MFR983357 MPN983357 MZJ983357 NJF983357 NTB983357 OCX983357 OMT983357 OWP983357 PGL983357 PQH983357 QAD983357 QJZ983357 QTV983357 RDR983357 RNN983357 RXJ983357 SHF983357 SRB983357 TAX983357 TKT983357 TUP983357 UEL983357 UOH983357 UYD983357 VHZ983357 VRV983357 WBR983357 WLN983357 WVJ983357">
      <formula1>B325&lt;&gt;B317</formula1>
    </dataValidation>
    <dataValidation type="custom" allowBlank="1" showInputMessage="1" showErrorMessage="1" sqref="B318:B319 IX318:IX319 ST318:ST319 ACP318:ACP319 AML318:AML319 AWH318:AWH319 BGD318:BGD319 BPZ318:BPZ319 BZV318:BZV319 CJR318:CJR319 CTN318:CTN319 DDJ318:DDJ319 DNF318:DNF319 DXB318:DXB319 EGX318:EGX319 EQT318:EQT319 FAP318:FAP319 FKL318:FKL319 FUH318:FUH319 GED318:GED319 GNZ318:GNZ319 GXV318:GXV319 HHR318:HHR319 HRN318:HRN319 IBJ318:IBJ319 ILF318:ILF319 IVB318:IVB319 JEX318:JEX319 JOT318:JOT319 JYP318:JYP319 KIL318:KIL319 KSH318:KSH319 LCD318:LCD319 LLZ318:LLZ319 LVV318:LVV319 MFR318:MFR319 MPN318:MPN319 MZJ318:MZJ319 NJF318:NJF319 NTB318:NTB319 OCX318:OCX319 OMT318:OMT319 OWP318:OWP319 PGL318:PGL319 PQH318:PQH319 QAD318:QAD319 QJZ318:QJZ319 QTV318:QTV319 RDR318:RDR319 RNN318:RNN319 RXJ318:RXJ319 SHF318:SHF319 SRB318:SRB319 TAX318:TAX319 TKT318:TKT319 TUP318:TUP319 UEL318:UEL319 UOH318:UOH319 UYD318:UYD319 VHZ318:VHZ319 VRV318:VRV319 WBR318:WBR319 WLN318:WLN319 WVJ318:WVJ319 B65854:B65855 IX65854:IX65855 ST65854:ST65855 ACP65854:ACP65855 AML65854:AML65855 AWH65854:AWH65855 BGD65854:BGD65855 BPZ65854:BPZ65855 BZV65854:BZV65855 CJR65854:CJR65855 CTN65854:CTN65855 DDJ65854:DDJ65855 DNF65854:DNF65855 DXB65854:DXB65855 EGX65854:EGX65855 EQT65854:EQT65855 FAP65854:FAP65855 FKL65854:FKL65855 FUH65854:FUH65855 GED65854:GED65855 GNZ65854:GNZ65855 GXV65854:GXV65855 HHR65854:HHR65855 HRN65854:HRN65855 IBJ65854:IBJ65855 ILF65854:ILF65855 IVB65854:IVB65855 JEX65854:JEX65855 JOT65854:JOT65855 JYP65854:JYP65855 KIL65854:KIL65855 KSH65854:KSH65855 LCD65854:LCD65855 LLZ65854:LLZ65855 LVV65854:LVV65855 MFR65854:MFR65855 MPN65854:MPN65855 MZJ65854:MZJ65855 NJF65854:NJF65855 NTB65854:NTB65855 OCX65854:OCX65855 OMT65854:OMT65855 OWP65854:OWP65855 PGL65854:PGL65855 PQH65854:PQH65855 QAD65854:QAD65855 QJZ65854:QJZ65855 QTV65854:QTV65855 RDR65854:RDR65855 RNN65854:RNN65855 RXJ65854:RXJ65855 SHF65854:SHF65855 SRB65854:SRB65855 TAX65854:TAX65855 TKT65854:TKT65855 TUP65854:TUP65855 UEL65854:UEL65855 UOH65854:UOH65855 UYD65854:UYD65855 VHZ65854:VHZ65855 VRV65854:VRV65855 WBR65854:WBR65855 WLN65854:WLN65855 WVJ65854:WVJ65855 B131390:B131391 IX131390:IX131391 ST131390:ST131391 ACP131390:ACP131391 AML131390:AML131391 AWH131390:AWH131391 BGD131390:BGD131391 BPZ131390:BPZ131391 BZV131390:BZV131391 CJR131390:CJR131391 CTN131390:CTN131391 DDJ131390:DDJ131391 DNF131390:DNF131391 DXB131390:DXB131391 EGX131390:EGX131391 EQT131390:EQT131391 FAP131390:FAP131391 FKL131390:FKL131391 FUH131390:FUH131391 GED131390:GED131391 GNZ131390:GNZ131391 GXV131390:GXV131391 HHR131390:HHR131391 HRN131390:HRN131391 IBJ131390:IBJ131391 ILF131390:ILF131391 IVB131390:IVB131391 JEX131390:JEX131391 JOT131390:JOT131391 JYP131390:JYP131391 KIL131390:KIL131391 KSH131390:KSH131391 LCD131390:LCD131391 LLZ131390:LLZ131391 LVV131390:LVV131391 MFR131390:MFR131391 MPN131390:MPN131391 MZJ131390:MZJ131391 NJF131390:NJF131391 NTB131390:NTB131391 OCX131390:OCX131391 OMT131390:OMT131391 OWP131390:OWP131391 PGL131390:PGL131391 PQH131390:PQH131391 QAD131390:QAD131391 QJZ131390:QJZ131391 QTV131390:QTV131391 RDR131390:RDR131391 RNN131390:RNN131391 RXJ131390:RXJ131391 SHF131390:SHF131391 SRB131390:SRB131391 TAX131390:TAX131391 TKT131390:TKT131391 TUP131390:TUP131391 UEL131390:UEL131391 UOH131390:UOH131391 UYD131390:UYD131391 VHZ131390:VHZ131391 VRV131390:VRV131391 WBR131390:WBR131391 WLN131390:WLN131391 WVJ131390:WVJ131391 B196926:B196927 IX196926:IX196927 ST196926:ST196927 ACP196926:ACP196927 AML196926:AML196927 AWH196926:AWH196927 BGD196926:BGD196927 BPZ196926:BPZ196927 BZV196926:BZV196927 CJR196926:CJR196927 CTN196926:CTN196927 DDJ196926:DDJ196927 DNF196926:DNF196927 DXB196926:DXB196927 EGX196926:EGX196927 EQT196926:EQT196927 FAP196926:FAP196927 FKL196926:FKL196927 FUH196926:FUH196927 GED196926:GED196927 GNZ196926:GNZ196927 GXV196926:GXV196927 HHR196926:HHR196927 HRN196926:HRN196927 IBJ196926:IBJ196927 ILF196926:ILF196927 IVB196926:IVB196927 JEX196926:JEX196927 JOT196926:JOT196927 JYP196926:JYP196927 KIL196926:KIL196927 KSH196926:KSH196927 LCD196926:LCD196927 LLZ196926:LLZ196927 LVV196926:LVV196927 MFR196926:MFR196927 MPN196926:MPN196927 MZJ196926:MZJ196927 NJF196926:NJF196927 NTB196926:NTB196927 OCX196926:OCX196927 OMT196926:OMT196927 OWP196926:OWP196927 PGL196926:PGL196927 PQH196926:PQH196927 QAD196926:QAD196927 QJZ196926:QJZ196927 QTV196926:QTV196927 RDR196926:RDR196927 RNN196926:RNN196927 RXJ196926:RXJ196927 SHF196926:SHF196927 SRB196926:SRB196927 TAX196926:TAX196927 TKT196926:TKT196927 TUP196926:TUP196927 UEL196926:UEL196927 UOH196926:UOH196927 UYD196926:UYD196927 VHZ196926:VHZ196927 VRV196926:VRV196927 WBR196926:WBR196927 WLN196926:WLN196927 WVJ196926:WVJ196927 B262462:B262463 IX262462:IX262463 ST262462:ST262463 ACP262462:ACP262463 AML262462:AML262463 AWH262462:AWH262463 BGD262462:BGD262463 BPZ262462:BPZ262463 BZV262462:BZV262463 CJR262462:CJR262463 CTN262462:CTN262463 DDJ262462:DDJ262463 DNF262462:DNF262463 DXB262462:DXB262463 EGX262462:EGX262463 EQT262462:EQT262463 FAP262462:FAP262463 FKL262462:FKL262463 FUH262462:FUH262463 GED262462:GED262463 GNZ262462:GNZ262463 GXV262462:GXV262463 HHR262462:HHR262463 HRN262462:HRN262463 IBJ262462:IBJ262463 ILF262462:ILF262463 IVB262462:IVB262463 JEX262462:JEX262463 JOT262462:JOT262463 JYP262462:JYP262463 KIL262462:KIL262463 KSH262462:KSH262463 LCD262462:LCD262463 LLZ262462:LLZ262463 LVV262462:LVV262463 MFR262462:MFR262463 MPN262462:MPN262463 MZJ262462:MZJ262463 NJF262462:NJF262463 NTB262462:NTB262463 OCX262462:OCX262463 OMT262462:OMT262463 OWP262462:OWP262463 PGL262462:PGL262463 PQH262462:PQH262463 QAD262462:QAD262463 QJZ262462:QJZ262463 QTV262462:QTV262463 RDR262462:RDR262463 RNN262462:RNN262463 RXJ262462:RXJ262463 SHF262462:SHF262463 SRB262462:SRB262463 TAX262462:TAX262463 TKT262462:TKT262463 TUP262462:TUP262463 UEL262462:UEL262463 UOH262462:UOH262463 UYD262462:UYD262463 VHZ262462:VHZ262463 VRV262462:VRV262463 WBR262462:WBR262463 WLN262462:WLN262463 WVJ262462:WVJ262463 B327998:B327999 IX327998:IX327999 ST327998:ST327999 ACP327998:ACP327999 AML327998:AML327999 AWH327998:AWH327999 BGD327998:BGD327999 BPZ327998:BPZ327999 BZV327998:BZV327999 CJR327998:CJR327999 CTN327998:CTN327999 DDJ327998:DDJ327999 DNF327998:DNF327999 DXB327998:DXB327999 EGX327998:EGX327999 EQT327998:EQT327999 FAP327998:FAP327999 FKL327998:FKL327999 FUH327998:FUH327999 GED327998:GED327999 GNZ327998:GNZ327999 GXV327998:GXV327999 HHR327998:HHR327999 HRN327998:HRN327999 IBJ327998:IBJ327999 ILF327998:ILF327999 IVB327998:IVB327999 JEX327998:JEX327999 JOT327998:JOT327999 JYP327998:JYP327999 KIL327998:KIL327999 KSH327998:KSH327999 LCD327998:LCD327999 LLZ327998:LLZ327999 LVV327998:LVV327999 MFR327998:MFR327999 MPN327998:MPN327999 MZJ327998:MZJ327999 NJF327998:NJF327999 NTB327998:NTB327999 OCX327998:OCX327999 OMT327998:OMT327999 OWP327998:OWP327999 PGL327998:PGL327999 PQH327998:PQH327999 QAD327998:QAD327999 QJZ327998:QJZ327999 QTV327998:QTV327999 RDR327998:RDR327999 RNN327998:RNN327999 RXJ327998:RXJ327999 SHF327998:SHF327999 SRB327998:SRB327999 TAX327998:TAX327999 TKT327998:TKT327999 TUP327998:TUP327999 UEL327998:UEL327999 UOH327998:UOH327999 UYD327998:UYD327999 VHZ327998:VHZ327999 VRV327998:VRV327999 WBR327998:WBR327999 WLN327998:WLN327999 WVJ327998:WVJ327999 B393534:B393535 IX393534:IX393535 ST393534:ST393535 ACP393534:ACP393535 AML393534:AML393535 AWH393534:AWH393535 BGD393534:BGD393535 BPZ393534:BPZ393535 BZV393534:BZV393535 CJR393534:CJR393535 CTN393534:CTN393535 DDJ393534:DDJ393535 DNF393534:DNF393535 DXB393534:DXB393535 EGX393534:EGX393535 EQT393534:EQT393535 FAP393534:FAP393535 FKL393534:FKL393535 FUH393534:FUH393535 GED393534:GED393535 GNZ393534:GNZ393535 GXV393534:GXV393535 HHR393534:HHR393535 HRN393534:HRN393535 IBJ393534:IBJ393535 ILF393534:ILF393535 IVB393534:IVB393535 JEX393534:JEX393535 JOT393534:JOT393535 JYP393534:JYP393535 KIL393534:KIL393535 KSH393534:KSH393535 LCD393534:LCD393535 LLZ393534:LLZ393535 LVV393534:LVV393535 MFR393534:MFR393535 MPN393534:MPN393535 MZJ393534:MZJ393535 NJF393534:NJF393535 NTB393534:NTB393535 OCX393534:OCX393535 OMT393534:OMT393535 OWP393534:OWP393535 PGL393534:PGL393535 PQH393534:PQH393535 QAD393534:QAD393535 QJZ393534:QJZ393535 QTV393534:QTV393535 RDR393534:RDR393535 RNN393534:RNN393535 RXJ393534:RXJ393535 SHF393534:SHF393535 SRB393534:SRB393535 TAX393534:TAX393535 TKT393534:TKT393535 TUP393534:TUP393535 UEL393534:UEL393535 UOH393534:UOH393535 UYD393534:UYD393535 VHZ393534:VHZ393535 VRV393534:VRV393535 WBR393534:WBR393535 WLN393534:WLN393535 WVJ393534:WVJ393535 B459070:B459071 IX459070:IX459071 ST459070:ST459071 ACP459070:ACP459071 AML459070:AML459071 AWH459070:AWH459071 BGD459070:BGD459071 BPZ459070:BPZ459071 BZV459070:BZV459071 CJR459070:CJR459071 CTN459070:CTN459071 DDJ459070:DDJ459071 DNF459070:DNF459071 DXB459070:DXB459071 EGX459070:EGX459071 EQT459070:EQT459071 FAP459070:FAP459071 FKL459070:FKL459071 FUH459070:FUH459071 GED459070:GED459071 GNZ459070:GNZ459071 GXV459070:GXV459071 HHR459070:HHR459071 HRN459070:HRN459071 IBJ459070:IBJ459071 ILF459070:ILF459071 IVB459070:IVB459071 JEX459070:JEX459071 JOT459070:JOT459071 JYP459070:JYP459071 KIL459070:KIL459071 KSH459070:KSH459071 LCD459070:LCD459071 LLZ459070:LLZ459071 LVV459070:LVV459071 MFR459070:MFR459071 MPN459070:MPN459071 MZJ459070:MZJ459071 NJF459070:NJF459071 NTB459070:NTB459071 OCX459070:OCX459071 OMT459070:OMT459071 OWP459070:OWP459071 PGL459070:PGL459071 PQH459070:PQH459071 QAD459070:QAD459071 QJZ459070:QJZ459071 QTV459070:QTV459071 RDR459070:RDR459071 RNN459070:RNN459071 RXJ459070:RXJ459071 SHF459070:SHF459071 SRB459070:SRB459071 TAX459070:TAX459071 TKT459070:TKT459071 TUP459070:TUP459071 UEL459070:UEL459071 UOH459070:UOH459071 UYD459070:UYD459071 VHZ459070:VHZ459071 VRV459070:VRV459071 WBR459070:WBR459071 WLN459070:WLN459071 WVJ459070:WVJ459071 B524606:B524607 IX524606:IX524607 ST524606:ST524607 ACP524606:ACP524607 AML524606:AML524607 AWH524606:AWH524607 BGD524606:BGD524607 BPZ524606:BPZ524607 BZV524606:BZV524607 CJR524606:CJR524607 CTN524606:CTN524607 DDJ524606:DDJ524607 DNF524606:DNF524607 DXB524606:DXB524607 EGX524606:EGX524607 EQT524606:EQT524607 FAP524606:FAP524607 FKL524606:FKL524607 FUH524606:FUH524607 GED524606:GED524607 GNZ524606:GNZ524607 GXV524606:GXV524607 HHR524606:HHR524607 HRN524606:HRN524607 IBJ524606:IBJ524607 ILF524606:ILF524607 IVB524606:IVB524607 JEX524606:JEX524607 JOT524606:JOT524607 JYP524606:JYP524607 KIL524606:KIL524607 KSH524606:KSH524607 LCD524606:LCD524607 LLZ524606:LLZ524607 LVV524606:LVV524607 MFR524606:MFR524607 MPN524606:MPN524607 MZJ524606:MZJ524607 NJF524606:NJF524607 NTB524606:NTB524607 OCX524606:OCX524607 OMT524606:OMT524607 OWP524606:OWP524607 PGL524606:PGL524607 PQH524606:PQH524607 QAD524606:QAD524607 QJZ524606:QJZ524607 QTV524606:QTV524607 RDR524606:RDR524607 RNN524606:RNN524607 RXJ524606:RXJ524607 SHF524606:SHF524607 SRB524606:SRB524607 TAX524606:TAX524607 TKT524606:TKT524607 TUP524606:TUP524607 UEL524606:UEL524607 UOH524606:UOH524607 UYD524606:UYD524607 VHZ524606:VHZ524607 VRV524606:VRV524607 WBR524606:WBR524607 WLN524606:WLN524607 WVJ524606:WVJ524607 B590142:B590143 IX590142:IX590143 ST590142:ST590143 ACP590142:ACP590143 AML590142:AML590143 AWH590142:AWH590143 BGD590142:BGD590143 BPZ590142:BPZ590143 BZV590142:BZV590143 CJR590142:CJR590143 CTN590142:CTN590143 DDJ590142:DDJ590143 DNF590142:DNF590143 DXB590142:DXB590143 EGX590142:EGX590143 EQT590142:EQT590143 FAP590142:FAP590143 FKL590142:FKL590143 FUH590142:FUH590143 GED590142:GED590143 GNZ590142:GNZ590143 GXV590142:GXV590143 HHR590142:HHR590143 HRN590142:HRN590143 IBJ590142:IBJ590143 ILF590142:ILF590143 IVB590142:IVB590143 JEX590142:JEX590143 JOT590142:JOT590143 JYP590142:JYP590143 KIL590142:KIL590143 KSH590142:KSH590143 LCD590142:LCD590143 LLZ590142:LLZ590143 LVV590142:LVV590143 MFR590142:MFR590143 MPN590142:MPN590143 MZJ590142:MZJ590143 NJF590142:NJF590143 NTB590142:NTB590143 OCX590142:OCX590143 OMT590142:OMT590143 OWP590142:OWP590143 PGL590142:PGL590143 PQH590142:PQH590143 QAD590142:QAD590143 QJZ590142:QJZ590143 QTV590142:QTV590143 RDR590142:RDR590143 RNN590142:RNN590143 RXJ590142:RXJ590143 SHF590142:SHF590143 SRB590142:SRB590143 TAX590142:TAX590143 TKT590142:TKT590143 TUP590142:TUP590143 UEL590142:UEL590143 UOH590142:UOH590143 UYD590142:UYD590143 VHZ590142:VHZ590143 VRV590142:VRV590143 WBR590142:WBR590143 WLN590142:WLN590143 WVJ590142:WVJ590143 B655678:B655679 IX655678:IX655679 ST655678:ST655679 ACP655678:ACP655679 AML655678:AML655679 AWH655678:AWH655679 BGD655678:BGD655679 BPZ655678:BPZ655679 BZV655678:BZV655679 CJR655678:CJR655679 CTN655678:CTN655679 DDJ655678:DDJ655679 DNF655678:DNF655679 DXB655678:DXB655679 EGX655678:EGX655679 EQT655678:EQT655679 FAP655678:FAP655679 FKL655678:FKL655679 FUH655678:FUH655679 GED655678:GED655679 GNZ655678:GNZ655679 GXV655678:GXV655679 HHR655678:HHR655679 HRN655678:HRN655679 IBJ655678:IBJ655679 ILF655678:ILF655679 IVB655678:IVB655679 JEX655678:JEX655679 JOT655678:JOT655679 JYP655678:JYP655679 KIL655678:KIL655679 KSH655678:KSH655679 LCD655678:LCD655679 LLZ655678:LLZ655679 LVV655678:LVV655679 MFR655678:MFR655679 MPN655678:MPN655679 MZJ655678:MZJ655679 NJF655678:NJF655679 NTB655678:NTB655679 OCX655678:OCX655679 OMT655678:OMT655679 OWP655678:OWP655679 PGL655678:PGL655679 PQH655678:PQH655679 QAD655678:QAD655679 QJZ655678:QJZ655679 QTV655678:QTV655679 RDR655678:RDR655679 RNN655678:RNN655679 RXJ655678:RXJ655679 SHF655678:SHF655679 SRB655678:SRB655679 TAX655678:TAX655679 TKT655678:TKT655679 TUP655678:TUP655679 UEL655678:UEL655679 UOH655678:UOH655679 UYD655678:UYD655679 VHZ655678:VHZ655679 VRV655678:VRV655679 WBR655678:WBR655679 WLN655678:WLN655679 WVJ655678:WVJ655679 B721214:B721215 IX721214:IX721215 ST721214:ST721215 ACP721214:ACP721215 AML721214:AML721215 AWH721214:AWH721215 BGD721214:BGD721215 BPZ721214:BPZ721215 BZV721214:BZV721215 CJR721214:CJR721215 CTN721214:CTN721215 DDJ721214:DDJ721215 DNF721214:DNF721215 DXB721214:DXB721215 EGX721214:EGX721215 EQT721214:EQT721215 FAP721214:FAP721215 FKL721214:FKL721215 FUH721214:FUH721215 GED721214:GED721215 GNZ721214:GNZ721215 GXV721214:GXV721215 HHR721214:HHR721215 HRN721214:HRN721215 IBJ721214:IBJ721215 ILF721214:ILF721215 IVB721214:IVB721215 JEX721214:JEX721215 JOT721214:JOT721215 JYP721214:JYP721215 KIL721214:KIL721215 KSH721214:KSH721215 LCD721214:LCD721215 LLZ721214:LLZ721215 LVV721214:LVV721215 MFR721214:MFR721215 MPN721214:MPN721215 MZJ721214:MZJ721215 NJF721214:NJF721215 NTB721214:NTB721215 OCX721214:OCX721215 OMT721214:OMT721215 OWP721214:OWP721215 PGL721214:PGL721215 PQH721214:PQH721215 QAD721214:QAD721215 QJZ721214:QJZ721215 QTV721214:QTV721215 RDR721214:RDR721215 RNN721214:RNN721215 RXJ721214:RXJ721215 SHF721214:SHF721215 SRB721214:SRB721215 TAX721214:TAX721215 TKT721214:TKT721215 TUP721214:TUP721215 UEL721214:UEL721215 UOH721214:UOH721215 UYD721214:UYD721215 VHZ721214:VHZ721215 VRV721214:VRV721215 WBR721214:WBR721215 WLN721214:WLN721215 WVJ721214:WVJ721215 B786750:B786751 IX786750:IX786751 ST786750:ST786751 ACP786750:ACP786751 AML786750:AML786751 AWH786750:AWH786751 BGD786750:BGD786751 BPZ786750:BPZ786751 BZV786750:BZV786751 CJR786750:CJR786751 CTN786750:CTN786751 DDJ786750:DDJ786751 DNF786750:DNF786751 DXB786750:DXB786751 EGX786750:EGX786751 EQT786750:EQT786751 FAP786750:FAP786751 FKL786750:FKL786751 FUH786750:FUH786751 GED786750:GED786751 GNZ786750:GNZ786751 GXV786750:GXV786751 HHR786750:HHR786751 HRN786750:HRN786751 IBJ786750:IBJ786751 ILF786750:ILF786751 IVB786750:IVB786751 JEX786750:JEX786751 JOT786750:JOT786751 JYP786750:JYP786751 KIL786750:KIL786751 KSH786750:KSH786751 LCD786750:LCD786751 LLZ786750:LLZ786751 LVV786750:LVV786751 MFR786750:MFR786751 MPN786750:MPN786751 MZJ786750:MZJ786751 NJF786750:NJF786751 NTB786750:NTB786751 OCX786750:OCX786751 OMT786750:OMT786751 OWP786750:OWP786751 PGL786750:PGL786751 PQH786750:PQH786751 QAD786750:QAD786751 QJZ786750:QJZ786751 QTV786750:QTV786751 RDR786750:RDR786751 RNN786750:RNN786751 RXJ786750:RXJ786751 SHF786750:SHF786751 SRB786750:SRB786751 TAX786750:TAX786751 TKT786750:TKT786751 TUP786750:TUP786751 UEL786750:UEL786751 UOH786750:UOH786751 UYD786750:UYD786751 VHZ786750:VHZ786751 VRV786750:VRV786751 WBR786750:WBR786751 WLN786750:WLN786751 WVJ786750:WVJ786751 B852286:B852287 IX852286:IX852287 ST852286:ST852287 ACP852286:ACP852287 AML852286:AML852287 AWH852286:AWH852287 BGD852286:BGD852287 BPZ852286:BPZ852287 BZV852286:BZV852287 CJR852286:CJR852287 CTN852286:CTN852287 DDJ852286:DDJ852287 DNF852286:DNF852287 DXB852286:DXB852287 EGX852286:EGX852287 EQT852286:EQT852287 FAP852286:FAP852287 FKL852286:FKL852287 FUH852286:FUH852287 GED852286:GED852287 GNZ852286:GNZ852287 GXV852286:GXV852287 HHR852286:HHR852287 HRN852286:HRN852287 IBJ852286:IBJ852287 ILF852286:ILF852287 IVB852286:IVB852287 JEX852286:JEX852287 JOT852286:JOT852287 JYP852286:JYP852287 KIL852286:KIL852287 KSH852286:KSH852287 LCD852286:LCD852287 LLZ852286:LLZ852287 LVV852286:LVV852287 MFR852286:MFR852287 MPN852286:MPN852287 MZJ852286:MZJ852287 NJF852286:NJF852287 NTB852286:NTB852287 OCX852286:OCX852287 OMT852286:OMT852287 OWP852286:OWP852287 PGL852286:PGL852287 PQH852286:PQH852287 QAD852286:QAD852287 QJZ852286:QJZ852287 QTV852286:QTV852287 RDR852286:RDR852287 RNN852286:RNN852287 RXJ852286:RXJ852287 SHF852286:SHF852287 SRB852286:SRB852287 TAX852286:TAX852287 TKT852286:TKT852287 TUP852286:TUP852287 UEL852286:UEL852287 UOH852286:UOH852287 UYD852286:UYD852287 VHZ852286:VHZ852287 VRV852286:VRV852287 WBR852286:WBR852287 WLN852286:WLN852287 WVJ852286:WVJ852287 B917822:B917823 IX917822:IX917823 ST917822:ST917823 ACP917822:ACP917823 AML917822:AML917823 AWH917822:AWH917823 BGD917822:BGD917823 BPZ917822:BPZ917823 BZV917822:BZV917823 CJR917822:CJR917823 CTN917822:CTN917823 DDJ917822:DDJ917823 DNF917822:DNF917823 DXB917822:DXB917823 EGX917822:EGX917823 EQT917822:EQT917823 FAP917822:FAP917823 FKL917822:FKL917823 FUH917822:FUH917823 GED917822:GED917823 GNZ917822:GNZ917823 GXV917822:GXV917823 HHR917822:HHR917823 HRN917822:HRN917823 IBJ917822:IBJ917823 ILF917822:ILF917823 IVB917822:IVB917823 JEX917822:JEX917823 JOT917822:JOT917823 JYP917822:JYP917823 KIL917822:KIL917823 KSH917822:KSH917823 LCD917822:LCD917823 LLZ917822:LLZ917823 LVV917822:LVV917823 MFR917822:MFR917823 MPN917822:MPN917823 MZJ917822:MZJ917823 NJF917822:NJF917823 NTB917822:NTB917823 OCX917822:OCX917823 OMT917822:OMT917823 OWP917822:OWP917823 PGL917822:PGL917823 PQH917822:PQH917823 QAD917822:QAD917823 QJZ917822:QJZ917823 QTV917822:QTV917823 RDR917822:RDR917823 RNN917822:RNN917823 RXJ917822:RXJ917823 SHF917822:SHF917823 SRB917822:SRB917823 TAX917822:TAX917823 TKT917822:TKT917823 TUP917822:TUP917823 UEL917822:UEL917823 UOH917822:UOH917823 UYD917822:UYD917823 VHZ917822:VHZ917823 VRV917822:VRV917823 WBR917822:WBR917823 WLN917822:WLN917823 WVJ917822:WVJ917823 B983358:B983359 IX983358:IX983359 ST983358:ST983359 ACP983358:ACP983359 AML983358:AML983359 AWH983358:AWH983359 BGD983358:BGD983359 BPZ983358:BPZ983359 BZV983358:BZV983359 CJR983358:CJR983359 CTN983358:CTN983359 DDJ983358:DDJ983359 DNF983358:DNF983359 DXB983358:DXB983359 EGX983358:EGX983359 EQT983358:EQT983359 FAP983358:FAP983359 FKL983358:FKL983359 FUH983358:FUH983359 GED983358:GED983359 GNZ983358:GNZ983359 GXV983358:GXV983359 HHR983358:HHR983359 HRN983358:HRN983359 IBJ983358:IBJ983359 ILF983358:ILF983359 IVB983358:IVB983359 JEX983358:JEX983359 JOT983358:JOT983359 JYP983358:JYP983359 KIL983358:KIL983359 KSH983358:KSH983359 LCD983358:LCD983359 LLZ983358:LLZ983359 LVV983358:LVV983359 MFR983358:MFR983359 MPN983358:MPN983359 MZJ983358:MZJ983359 NJF983358:NJF983359 NTB983358:NTB983359 OCX983358:OCX983359 OMT983358:OMT983359 OWP983358:OWP983359 PGL983358:PGL983359 PQH983358:PQH983359 QAD983358:QAD983359 QJZ983358:QJZ983359 QTV983358:QTV983359 RDR983358:RDR983359 RNN983358:RNN983359 RXJ983358:RXJ983359 SHF983358:SHF983359 SRB983358:SRB983359 TAX983358:TAX983359 TKT983358:TKT983359 TUP983358:TUP983359 UEL983358:UEL983359 UOH983358:UOH983359 UYD983358:UYD983359 VHZ983358:VHZ983359 VRV983358:VRV983359 WBR983358:WBR983359 WLN983358:WLN983359 WVJ983358:WVJ983359">
      <formula1>B325&lt;&gt;B318</formula1>
    </dataValidation>
    <dataValidation type="custom" allowBlank="1" showInputMessage="1" showErrorMessage="1" sqref="B1346:B1348 IX1346:IX1348 ST1346:ST1348 ACP1346:ACP1348 AML1346:AML1348 AWH1346:AWH1348 BGD1346:BGD1348 BPZ1346:BPZ1348 BZV1346:BZV1348 CJR1346:CJR1348 CTN1346:CTN1348 DDJ1346:DDJ1348 DNF1346:DNF1348 DXB1346:DXB1348 EGX1346:EGX1348 EQT1346:EQT1348 FAP1346:FAP1348 FKL1346:FKL1348 FUH1346:FUH1348 GED1346:GED1348 GNZ1346:GNZ1348 GXV1346:GXV1348 HHR1346:HHR1348 HRN1346:HRN1348 IBJ1346:IBJ1348 ILF1346:ILF1348 IVB1346:IVB1348 JEX1346:JEX1348 JOT1346:JOT1348 JYP1346:JYP1348 KIL1346:KIL1348 KSH1346:KSH1348 LCD1346:LCD1348 LLZ1346:LLZ1348 LVV1346:LVV1348 MFR1346:MFR1348 MPN1346:MPN1348 MZJ1346:MZJ1348 NJF1346:NJF1348 NTB1346:NTB1348 OCX1346:OCX1348 OMT1346:OMT1348 OWP1346:OWP1348 PGL1346:PGL1348 PQH1346:PQH1348 QAD1346:QAD1348 QJZ1346:QJZ1348 QTV1346:QTV1348 RDR1346:RDR1348 RNN1346:RNN1348 RXJ1346:RXJ1348 SHF1346:SHF1348 SRB1346:SRB1348 TAX1346:TAX1348 TKT1346:TKT1348 TUP1346:TUP1348 UEL1346:UEL1348 UOH1346:UOH1348 UYD1346:UYD1348 VHZ1346:VHZ1348 VRV1346:VRV1348 WBR1346:WBR1348 WLN1346:WLN1348 WVJ1346:WVJ1348 B66882:B66884 IX66882:IX66884 ST66882:ST66884 ACP66882:ACP66884 AML66882:AML66884 AWH66882:AWH66884 BGD66882:BGD66884 BPZ66882:BPZ66884 BZV66882:BZV66884 CJR66882:CJR66884 CTN66882:CTN66884 DDJ66882:DDJ66884 DNF66882:DNF66884 DXB66882:DXB66884 EGX66882:EGX66884 EQT66882:EQT66884 FAP66882:FAP66884 FKL66882:FKL66884 FUH66882:FUH66884 GED66882:GED66884 GNZ66882:GNZ66884 GXV66882:GXV66884 HHR66882:HHR66884 HRN66882:HRN66884 IBJ66882:IBJ66884 ILF66882:ILF66884 IVB66882:IVB66884 JEX66882:JEX66884 JOT66882:JOT66884 JYP66882:JYP66884 KIL66882:KIL66884 KSH66882:KSH66884 LCD66882:LCD66884 LLZ66882:LLZ66884 LVV66882:LVV66884 MFR66882:MFR66884 MPN66882:MPN66884 MZJ66882:MZJ66884 NJF66882:NJF66884 NTB66882:NTB66884 OCX66882:OCX66884 OMT66882:OMT66884 OWP66882:OWP66884 PGL66882:PGL66884 PQH66882:PQH66884 QAD66882:QAD66884 QJZ66882:QJZ66884 QTV66882:QTV66884 RDR66882:RDR66884 RNN66882:RNN66884 RXJ66882:RXJ66884 SHF66882:SHF66884 SRB66882:SRB66884 TAX66882:TAX66884 TKT66882:TKT66884 TUP66882:TUP66884 UEL66882:UEL66884 UOH66882:UOH66884 UYD66882:UYD66884 VHZ66882:VHZ66884 VRV66882:VRV66884 WBR66882:WBR66884 WLN66882:WLN66884 WVJ66882:WVJ66884 B132418:B132420 IX132418:IX132420 ST132418:ST132420 ACP132418:ACP132420 AML132418:AML132420 AWH132418:AWH132420 BGD132418:BGD132420 BPZ132418:BPZ132420 BZV132418:BZV132420 CJR132418:CJR132420 CTN132418:CTN132420 DDJ132418:DDJ132420 DNF132418:DNF132420 DXB132418:DXB132420 EGX132418:EGX132420 EQT132418:EQT132420 FAP132418:FAP132420 FKL132418:FKL132420 FUH132418:FUH132420 GED132418:GED132420 GNZ132418:GNZ132420 GXV132418:GXV132420 HHR132418:HHR132420 HRN132418:HRN132420 IBJ132418:IBJ132420 ILF132418:ILF132420 IVB132418:IVB132420 JEX132418:JEX132420 JOT132418:JOT132420 JYP132418:JYP132420 KIL132418:KIL132420 KSH132418:KSH132420 LCD132418:LCD132420 LLZ132418:LLZ132420 LVV132418:LVV132420 MFR132418:MFR132420 MPN132418:MPN132420 MZJ132418:MZJ132420 NJF132418:NJF132420 NTB132418:NTB132420 OCX132418:OCX132420 OMT132418:OMT132420 OWP132418:OWP132420 PGL132418:PGL132420 PQH132418:PQH132420 QAD132418:QAD132420 QJZ132418:QJZ132420 QTV132418:QTV132420 RDR132418:RDR132420 RNN132418:RNN132420 RXJ132418:RXJ132420 SHF132418:SHF132420 SRB132418:SRB132420 TAX132418:TAX132420 TKT132418:TKT132420 TUP132418:TUP132420 UEL132418:UEL132420 UOH132418:UOH132420 UYD132418:UYD132420 VHZ132418:VHZ132420 VRV132418:VRV132420 WBR132418:WBR132420 WLN132418:WLN132420 WVJ132418:WVJ132420 B197954:B197956 IX197954:IX197956 ST197954:ST197956 ACP197954:ACP197956 AML197954:AML197956 AWH197954:AWH197956 BGD197954:BGD197956 BPZ197954:BPZ197956 BZV197954:BZV197956 CJR197954:CJR197956 CTN197954:CTN197956 DDJ197954:DDJ197956 DNF197954:DNF197956 DXB197954:DXB197956 EGX197954:EGX197956 EQT197954:EQT197956 FAP197954:FAP197956 FKL197954:FKL197956 FUH197954:FUH197956 GED197954:GED197956 GNZ197954:GNZ197956 GXV197954:GXV197956 HHR197954:HHR197956 HRN197954:HRN197956 IBJ197954:IBJ197956 ILF197954:ILF197956 IVB197954:IVB197956 JEX197954:JEX197956 JOT197954:JOT197956 JYP197954:JYP197956 KIL197954:KIL197956 KSH197954:KSH197956 LCD197954:LCD197956 LLZ197954:LLZ197956 LVV197954:LVV197956 MFR197954:MFR197956 MPN197954:MPN197956 MZJ197954:MZJ197956 NJF197954:NJF197956 NTB197954:NTB197956 OCX197954:OCX197956 OMT197954:OMT197956 OWP197954:OWP197956 PGL197954:PGL197956 PQH197954:PQH197956 QAD197954:QAD197956 QJZ197954:QJZ197956 QTV197954:QTV197956 RDR197954:RDR197956 RNN197954:RNN197956 RXJ197954:RXJ197956 SHF197954:SHF197956 SRB197954:SRB197956 TAX197954:TAX197956 TKT197954:TKT197956 TUP197954:TUP197956 UEL197954:UEL197956 UOH197954:UOH197956 UYD197954:UYD197956 VHZ197954:VHZ197956 VRV197954:VRV197956 WBR197954:WBR197956 WLN197954:WLN197956 WVJ197954:WVJ197956 B263490:B263492 IX263490:IX263492 ST263490:ST263492 ACP263490:ACP263492 AML263490:AML263492 AWH263490:AWH263492 BGD263490:BGD263492 BPZ263490:BPZ263492 BZV263490:BZV263492 CJR263490:CJR263492 CTN263490:CTN263492 DDJ263490:DDJ263492 DNF263490:DNF263492 DXB263490:DXB263492 EGX263490:EGX263492 EQT263490:EQT263492 FAP263490:FAP263492 FKL263490:FKL263492 FUH263490:FUH263492 GED263490:GED263492 GNZ263490:GNZ263492 GXV263490:GXV263492 HHR263490:HHR263492 HRN263490:HRN263492 IBJ263490:IBJ263492 ILF263490:ILF263492 IVB263490:IVB263492 JEX263490:JEX263492 JOT263490:JOT263492 JYP263490:JYP263492 KIL263490:KIL263492 KSH263490:KSH263492 LCD263490:LCD263492 LLZ263490:LLZ263492 LVV263490:LVV263492 MFR263490:MFR263492 MPN263490:MPN263492 MZJ263490:MZJ263492 NJF263490:NJF263492 NTB263490:NTB263492 OCX263490:OCX263492 OMT263490:OMT263492 OWP263490:OWP263492 PGL263490:PGL263492 PQH263490:PQH263492 QAD263490:QAD263492 QJZ263490:QJZ263492 QTV263490:QTV263492 RDR263490:RDR263492 RNN263490:RNN263492 RXJ263490:RXJ263492 SHF263490:SHF263492 SRB263490:SRB263492 TAX263490:TAX263492 TKT263490:TKT263492 TUP263490:TUP263492 UEL263490:UEL263492 UOH263490:UOH263492 UYD263490:UYD263492 VHZ263490:VHZ263492 VRV263490:VRV263492 WBR263490:WBR263492 WLN263490:WLN263492 WVJ263490:WVJ263492 B329026:B329028 IX329026:IX329028 ST329026:ST329028 ACP329026:ACP329028 AML329026:AML329028 AWH329026:AWH329028 BGD329026:BGD329028 BPZ329026:BPZ329028 BZV329026:BZV329028 CJR329026:CJR329028 CTN329026:CTN329028 DDJ329026:DDJ329028 DNF329026:DNF329028 DXB329026:DXB329028 EGX329026:EGX329028 EQT329026:EQT329028 FAP329026:FAP329028 FKL329026:FKL329028 FUH329026:FUH329028 GED329026:GED329028 GNZ329026:GNZ329028 GXV329026:GXV329028 HHR329026:HHR329028 HRN329026:HRN329028 IBJ329026:IBJ329028 ILF329026:ILF329028 IVB329026:IVB329028 JEX329026:JEX329028 JOT329026:JOT329028 JYP329026:JYP329028 KIL329026:KIL329028 KSH329026:KSH329028 LCD329026:LCD329028 LLZ329026:LLZ329028 LVV329026:LVV329028 MFR329026:MFR329028 MPN329026:MPN329028 MZJ329026:MZJ329028 NJF329026:NJF329028 NTB329026:NTB329028 OCX329026:OCX329028 OMT329026:OMT329028 OWP329026:OWP329028 PGL329026:PGL329028 PQH329026:PQH329028 QAD329026:QAD329028 QJZ329026:QJZ329028 QTV329026:QTV329028 RDR329026:RDR329028 RNN329026:RNN329028 RXJ329026:RXJ329028 SHF329026:SHF329028 SRB329026:SRB329028 TAX329026:TAX329028 TKT329026:TKT329028 TUP329026:TUP329028 UEL329026:UEL329028 UOH329026:UOH329028 UYD329026:UYD329028 VHZ329026:VHZ329028 VRV329026:VRV329028 WBR329026:WBR329028 WLN329026:WLN329028 WVJ329026:WVJ329028 B394562:B394564 IX394562:IX394564 ST394562:ST394564 ACP394562:ACP394564 AML394562:AML394564 AWH394562:AWH394564 BGD394562:BGD394564 BPZ394562:BPZ394564 BZV394562:BZV394564 CJR394562:CJR394564 CTN394562:CTN394564 DDJ394562:DDJ394564 DNF394562:DNF394564 DXB394562:DXB394564 EGX394562:EGX394564 EQT394562:EQT394564 FAP394562:FAP394564 FKL394562:FKL394564 FUH394562:FUH394564 GED394562:GED394564 GNZ394562:GNZ394564 GXV394562:GXV394564 HHR394562:HHR394564 HRN394562:HRN394564 IBJ394562:IBJ394564 ILF394562:ILF394564 IVB394562:IVB394564 JEX394562:JEX394564 JOT394562:JOT394564 JYP394562:JYP394564 KIL394562:KIL394564 KSH394562:KSH394564 LCD394562:LCD394564 LLZ394562:LLZ394564 LVV394562:LVV394564 MFR394562:MFR394564 MPN394562:MPN394564 MZJ394562:MZJ394564 NJF394562:NJF394564 NTB394562:NTB394564 OCX394562:OCX394564 OMT394562:OMT394564 OWP394562:OWP394564 PGL394562:PGL394564 PQH394562:PQH394564 QAD394562:QAD394564 QJZ394562:QJZ394564 QTV394562:QTV394564 RDR394562:RDR394564 RNN394562:RNN394564 RXJ394562:RXJ394564 SHF394562:SHF394564 SRB394562:SRB394564 TAX394562:TAX394564 TKT394562:TKT394564 TUP394562:TUP394564 UEL394562:UEL394564 UOH394562:UOH394564 UYD394562:UYD394564 VHZ394562:VHZ394564 VRV394562:VRV394564 WBR394562:WBR394564 WLN394562:WLN394564 WVJ394562:WVJ394564 B460098:B460100 IX460098:IX460100 ST460098:ST460100 ACP460098:ACP460100 AML460098:AML460100 AWH460098:AWH460100 BGD460098:BGD460100 BPZ460098:BPZ460100 BZV460098:BZV460100 CJR460098:CJR460100 CTN460098:CTN460100 DDJ460098:DDJ460100 DNF460098:DNF460100 DXB460098:DXB460100 EGX460098:EGX460100 EQT460098:EQT460100 FAP460098:FAP460100 FKL460098:FKL460100 FUH460098:FUH460100 GED460098:GED460100 GNZ460098:GNZ460100 GXV460098:GXV460100 HHR460098:HHR460100 HRN460098:HRN460100 IBJ460098:IBJ460100 ILF460098:ILF460100 IVB460098:IVB460100 JEX460098:JEX460100 JOT460098:JOT460100 JYP460098:JYP460100 KIL460098:KIL460100 KSH460098:KSH460100 LCD460098:LCD460100 LLZ460098:LLZ460100 LVV460098:LVV460100 MFR460098:MFR460100 MPN460098:MPN460100 MZJ460098:MZJ460100 NJF460098:NJF460100 NTB460098:NTB460100 OCX460098:OCX460100 OMT460098:OMT460100 OWP460098:OWP460100 PGL460098:PGL460100 PQH460098:PQH460100 QAD460098:QAD460100 QJZ460098:QJZ460100 QTV460098:QTV460100 RDR460098:RDR460100 RNN460098:RNN460100 RXJ460098:RXJ460100 SHF460098:SHF460100 SRB460098:SRB460100 TAX460098:TAX460100 TKT460098:TKT460100 TUP460098:TUP460100 UEL460098:UEL460100 UOH460098:UOH460100 UYD460098:UYD460100 VHZ460098:VHZ460100 VRV460098:VRV460100 WBR460098:WBR460100 WLN460098:WLN460100 WVJ460098:WVJ460100 B525634:B525636 IX525634:IX525636 ST525634:ST525636 ACP525634:ACP525636 AML525634:AML525636 AWH525634:AWH525636 BGD525634:BGD525636 BPZ525634:BPZ525636 BZV525634:BZV525636 CJR525634:CJR525636 CTN525634:CTN525636 DDJ525634:DDJ525636 DNF525634:DNF525636 DXB525634:DXB525636 EGX525634:EGX525636 EQT525634:EQT525636 FAP525634:FAP525636 FKL525634:FKL525636 FUH525634:FUH525636 GED525634:GED525636 GNZ525634:GNZ525636 GXV525634:GXV525636 HHR525634:HHR525636 HRN525634:HRN525636 IBJ525634:IBJ525636 ILF525634:ILF525636 IVB525634:IVB525636 JEX525634:JEX525636 JOT525634:JOT525636 JYP525634:JYP525636 KIL525634:KIL525636 KSH525634:KSH525636 LCD525634:LCD525636 LLZ525634:LLZ525636 LVV525634:LVV525636 MFR525634:MFR525636 MPN525634:MPN525636 MZJ525634:MZJ525636 NJF525634:NJF525636 NTB525634:NTB525636 OCX525634:OCX525636 OMT525634:OMT525636 OWP525634:OWP525636 PGL525634:PGL525636 PQH525634:PQH525636 QAD525634:QAD525636 QJZ525634:QJZ525636 QTV525634:QTV525636 RDR525634:RDR525636 RNN525634:RNN525636 RXJ525634:RXJ525636 SHF525634:SHF525636 SRB525634:SRB525636 TAX525634:TAX525636 TKT525634:TKT525636 TUP525634:TUP525636 UEL525634:UEL525636 UOH525634:UOH525636 UYD525634:UYD525636 VHZ525634:VHZ525636 VRV525634:VRV525636 WBR525634:WBR525636 WLN525634:WLN525636 WVJ525634:WVJ525636 B591170:B591172 IX591170:IX591172 ST591170:ST591172 ACP591170:ACP591172 AML591170:AML591172 AWH591170:AWH591172 BGD591170:BGD591172 BPZ591170:BPZ591172 BZV591170:BZV591172 CJR591170:CJR591172 CTN591170:CTN591172 DDJ591170:DDJ591172 DNF591170:DNF591172 DXB591170:DXB591172 EGX591170:EGX591172 EQT591170:EQT591172 FAP591170:FAP591172 FKL591170:FKL591172 FUH591170:FUH591172 GED591170:GED591172 GNZ591170:GNZ591172 GXV591170:GXV591172 HHR591170:HHR591172 HRN591170:HRN591172 IBJ591170:IBJ591172 ILF591170:ILF591172 IVB591170:IVB591172 JEX591170:JEX591172 JOT591170:JOT591172 JYP591170:JYP591172 KIL591170:KIL591172 KSH591170:KSH591172 LCD591170:LCD591172 LLZ591170:LLZ591172 LVV591170:LVV591172 MFR591170:MFR591172 MPN591170:MPN591172 MZJ591170:MZJ591172 NJF591170:NJF591172 NTB591170:NTB591172 OCX591170:OCX591172 OMT591170:OMT591172 OWP591170:OWP591172 PGL591170:PGL591172 PQH591170:PQH591172 QAD591170:QAD591172 QJZ591170:QJZ591172 QTV591170:QTV591172 RDR591170:RDR591172 RNN591170:RNN591172 RXJ591170:RXJ591172 SHF591170:SHF591172 SRB591170:SRB591172 TAX591170:TAX591172 TKT591170:TKT591172 TUP591170:TUP591172 UEL591170:UEL591172 UOH591170:UOH591172 UYD591170:UYD591172 VHZ591170:VHZ591172 VRV591170:VRV591172 WBR591170:WBR591172 WLN591170:WLN591172 WVJ591170:WVJ591172 B656706:B656708 IX656706:IX656708 ST656706:ST656708 ACP656706:ACP656708 AML656706:AML656708 AWH656706:AWH656708 BGD656706:BGD656708 BPZ656706:BPZ656708 BZV656706:BZV656708 CJR656706:CJR656708 CTN656706:CTN656708 DDJ656706:DDJ656708 DNF656706:DNF656708 DXB656706:DXB656708 EGX656706:EGX656708 EQT656706:EQT656708 FAP656706:FAP656708 FKL656706:FKL656708 FUH656706:FUH656708 GED656706:GED656708 GNZ656706:GNZ656708 GXV656706:GXV656708 HHR656706:HHR656708 HRN656706:HRN656708 IBJ656706:IBJ656708 ILF656706:ILF656708 IVB656706:IVB656708 JEX656706:JEX656708 JOT656706:JOT656708 JYP656706:JYP656708 KIL656706:KIL656708 KSH656706:KSH656708 LCD656706:LCD656708 LLZ656706:LLZ656708 LVV656706:LVV656708 MFR656706:MFR656708 MPN656706:MPN656708 MZJ656706:MZJ656708 NJF656706:NJF656708 NTB656706:NTB656708 OCX656706:OCX656708 OMT656706:OMT656708 OWP656706:OWP656708 PGL656706:PGL656708 PQH656706:PQH656708 QAD656706:QAD656708 QJZ656706:QJZ656708 QTV656706:QTV656708 RDR656706:RDR656708 RNN656706:RNN656708 RXJ656706:RXJ656708 SHF656706:SHF656708 SRB656706:SRB656708 TAX656706:TAX656708 TKT656706:TKT656708 TUP656706:TUP656708 UEL656706:UEL656708 UOH656706:UOH656708 UYD656706:UYD656708 VHZ656706:VHZ656708 VRV656706:VRV656708 WBR656706:WBR656708 WLN656706:WLN656708 WVJ656706:WVJ656708 B722242:B722244 IX722242:IX722244 ST722242:ST722244 ACP722242:ACP722244 AML722242:AML722244 AWH722242:AWH722244 BGD722242:BGD722244 BPZ722242:BPZ722244 BZV722242:BZV722244 CJR722242:CJR722244 CTN722242:CTN722244 DDJ722242:DDJ722244 DNF722242:DNF722244 DXB722242:DXB722244 EGX722242:EGX722244 EQT722242:EQT722244 FAP722242:FAP722244 FKL722242:FKL722244 FUH722242:FUH722244 GED722242:GED722244 GNZ722242:GNZ722244 GXV722242:GXV722244 HHR722242:HHR722244 HRN722242:HRN722244 IBJ722242:IBJ722244 ILF722242:ILF722244 IVB722242:IVB722244 JEX722242:JEX722244 JOT722242:JOT722244 JYP722242:JYP722244 KIL722242:KIL722244 KSH722242:KSH722244 LCD722242:LCD722244 LLZ722242:LLZ722244 LVV722242:LVV722244 MFR722242:MFR722244 MPN722242:MPN722244 MZJ722242:MZJ722244 NJF722242:NJF722244 NTB722242:NTB722244 OCX722242:OCX722244 OMT722242:OMT722244 OWP722242:OWP722244 PGL722242:PGL722244 PQH722242:PQH722244 QAD722242:QAD722244 QJZ722242:QJZ722244 QTV722242:QTV722244 RDR722242:RDR722244 RNN722242:RNN722244 RXJ722242:RXJ722244 SHF722242:SHF722244 SRB722242:SRB722244 TAX722242:TAX722244 TKT722242:TKT722244 TUP722242:TUP722244 UEL722242:UEL722244 UOH722242:UOH722244 UYD722242:UYD722244 VHZ722242:VHZ722244 VRV722242:VRV722244 WBR722242:WBR722244 WLN722242:WLN722244 WVJ722242:WVJ722244 B787778:B787780 IX787778:IX787780 ST787778:ST787780 ACP787778:ACP787780 AML787778:AML787780 AWH787778:AWH787780 BGD787778:BGD787780 BPZ787778:BPZ787780 BZV787778:BZV787780 CJR787778:CJR787780 CTN787778:CTN787780 DDJ787778:DDJ787780 DNF787778:DNF787780 DXB787778:DXB787780 EGX787778:EGX787780 EQT787778:EQT787780 FAP787778:FAP787780 FKL787778:FKL787780 FUH787778:FUH787780 GED787778:GED787780 GNZ787778:GNZ787780 GXV787778:GXV787780 HHR787778:HHR787780 HRN787778:HRN787780 IBJ787778:IBJ787780 ILF787778:ILF787780 IVB787778:IVB787780 JEX787778:JEX787780 JOT787778:JOT787780 JYP787778:JYP787780 KIL787778:KIL787780 KSH787778:KSH787780 LCD787778:LCD787780 LLZ787778:LLZ787780 LVV787778:LVV787780 MFR787778:MFR787780 MPN787778:MPN787780 MZJ787778:MZJ787780 NJF787778:NJF787780 NTB787778:NTB787780 OCX787778:OCX787780 OMT787778:OMT787780 OWP787778:OWP787780 PGL787778:PGL787780 PQH787778:PQH787780 QAD787778:QAD787780 QJZ787778:QJZ787780 QTV787778:QTV787780 RDR787778:RDR787780 RNN787778:RNN787780 RXJ787778:RXJ787780 SHF787778:SHF787780 SRB787778:SRB787780 TAX787778:TAX787780 TKT787778:TKT787780 TUP787778:TUP787780 UEL787778:UEL787780 UOH787778:UOH787780 UYD787778:UYD787780 VHZ787778:VHZ787780 VRV787778:VRV787780 WBR787778:WBR787780 WLN787778:WLN787780 WVJ787778:WVJ787780 B853314:B853316 IX853314:IX853316 ST853314:ST853316 ACP853314:ACP853316 AML853314:AML853316 AWH853314:AWH853316 BGD853314:BGD853316 BPZ853314:BPZ853316 BZV853314:BZV853316 CJR853314:CJR853316 CTN853314:CTN853316 DDJ853314:DDJ853316 DNF853314:DNF853316 DXB853314:DXB853316 EGX853314:EGX853316 EQT853314:EQT853316 FAP853314:FAP853316 FKL853314:FKL853316 FUH853314:FUH853316 GED853314:GED853316 GNZ853314:GNZ853316 GXV853314:GXV853316 HHR853314:HHR853316 HRN853314:HRN853316 IBJ853314:IBJ853316 ILF853314:ILF853316 IVB853314:IVB853316 JEX853314:JEX853316 JOT853314:JOT853316 JYP853314:JYP853316 KIL853314:KIL853316 KSH853314:KSH853316 LCD853314:LCD853316 LLZ853314:LLZ853316 LVV853314:LVV853316 MFR853314:MFR853316 MPN853314:MPN853316 MZJ853314:MZJ853316 NJF853314:NJF853316 NTB853314:NTB853316 OCX853314:OCX853316 OMT853314:OMT853316 OWP853314:OWP853316 PGL853314:PGL853316 PQH853314:PQH853316 QAD853314:QAD853316 QJZ853314:QJZ853316 QTV853314:QTV853316 RDR853314:RDR853316 RNN853314:RNN853316 RXJ853314:RXJ853316 SHF853314:SHF853316 SRB853314:SRB853316 TAX853314:TAX853316 TKT853314:TKT853316 TUP853314:TUP853316 UEL853314:UEL853316 UOH853314:UOH853316 UYD853314:UYD853316 VHZ853314:VHZ853316 VRV853314:VRV853316 WBR853314:WBR853316 WLN853314:WLN853316 WVJ853314:WVJ853316 B918850:B918852 IX918850:IX918852 ST918850:ST918852 ACP918850:ACP918852 AML918850:AML918852 AWH918850:AWH918852 BGD918850:BGD918852 BPZ918850:BPZ918852 BZV918850:BZV918852 CJR918850:CJR918852 CTN918850:CTN918852 DDJ918850:DDJ918852 DNF918850:DNF918852 DXB918850:DXB918852 EGX918850:EGX918852 EQT918850:EQT918852 FAP918850:FAP918852 FKL918850:FKL918852 FUH918850:FUH918852 GED918850:GED918852 GNZ918850:GNZ918852 GXV918850:GXV918852 HHR918850:HHR918852 HRN918850:HRN918852 IBJ918850:IBJ918852 ILF918850:ILF918852 IVB918850:IVB918852 JEX918850:JEX918852 JOT918850:JOT918852 JYP918850:JYP918852 KIL918850:KIL918852 KSH918850:KSH918852 LCD918850:LCD918852 LLZ918850:LLZ918852 LVV918850:LVV918852 MFR918850:MFR918852 MPN918850:MPN918852 MZJ918850:MZJ918852 NJF918850:NJF918852 NTB918850:NTB918852 OCX918850:OCX918852 OMT918850:OMT918852 OWP918850:OWP918852 PGL918850:PGL918852 PQH918850:PQH918852 QAD918850:QAD918852 QJZ918850:QJZ918852 QTV918850:QTV918852 RDR918850:RDR918852 RNN918850:RNN918852 RXJ918850:RXJ918852 SHF918850:SHF918852 SRB918850:SRB918852 TAX918850:TAX918852 TKT918850:TKT918852 TUP918850:TUP918852 UEL918850:UEL918852 UOH918850:UOH918852 UYD918850:UYD918852 VHZ918850:VHZ918852 VRV918850:VRV918852 WBR918850:WBR918852 WLN918850:WLN918852 WVJ918850:WVJ918852 B984386:B984388 IX984386:IX984388 ST984386:ST984388 ACP984386:ACP984388 AML984386:AML984388 AWH984386:AWH984388 BGD984386:BGD984388 BPZ984386:BPZ984388 BZV984386:BZV984388 CJR984386:CJR984388 CTN984386:CTN984388 DDJ984386:DDJ984388 DNF984386:DNF984388 DXB984386:DXB984388 EGX984386:EGX984388 EQT984386:EQT984388 FAP984386:FAP984388 FKL984386:FKL984388 FUH984386:FUH984388 GED984386:GED984388 GNZ984386:GNZ984388 GXV984386:GXV984388 HHR984386:HHR984388 HRN984386:HRN984388 IBJ984386:IBJ984388 ILF984386:ILF984388 IVB984386:IVB984388 JEX984386:JEX984388 JOT984386:JOT984388 JYP984386:JYP984388 KIL984386:KIL984388 KSH984386:KSH984388 LCD984386:LCD984388 LLZ984386:LLZ984388 LVV984386:LVV984388 MFR984386:MFR984388 MPN984386:MPN984388 MZJ984386:MZJ984388 NJF984386:NJF984388 NTB984386:NTB984388 OCX984386:OCX984388 OMT984386:OMT984388 OWP984386:OWP984388 PGL984386:PGL984388 PQH984386:PQH984388 QAD984386:QAD984388 QJZ984386:QJZ984388 QTV984386:QTV984388 RDR984386:RDR984388 RNN984386:RNN984388 RXJ984386:RXJ984388 SHF984386:SHF984388 SRB984386:SRB984388 TAX984386:TAX984388 TKT984386:TKT984388 TUP984386:TUP984388 UEL984386:UEL984388 UOH984386:UOH984388 UYD984386:UYD984388 VHZ984386:VHZ984388 VRV984386:VRV984388 WBR984386:WBR984388 WLN984386:WLN984388 WVJ984386:WVJ984388">
      <formula1>B1349&lt;&gt;B1346</formula1>
    </dataValidation>
  </dataValidations>
  <printOptions horizontalCentered="1" verticalCentered="1"/>
  <pageMargins left="0.98425196850393704" right="0.59055118110236227" top="0.78740157480314965" bottom="0.78740157480314965" header="0" footer="0"/>
  <pageSetup paperSize="9" scale="86" fitToHeight="0" orientation="landscape" r:id="rId1"/>
  <headerFooter alignWithMargins="0"/>
  <rowBreaks count="3" manualBreakCount="3">
    <brk id="2064" min="1" max="5" man="1"/>
    <brk id="2140" min="1" max="5" man="1"/>
    <brk id="2322" min="1" max="5" man="1"/>
  </rowBreaks>
  <extLst>
    <ext xmlns:x14="http://schemas.microsoft.com/office/spreadsheetml/2009/9/main" uri="{CCE6A557-97BC-4b89-ADB6-D9C93CAAB3DF}">
      <x14:dataValidations xmlns:xm="http://schemas.microsoft.com/office/excel/2006/main" count="1">
        <x14:dataValidation type="custom" allowBlank="1" showInputMessage="1" showErrorMessage="1">
          <x14:formula1>
            <xm:f>#REF!&lt;&gt;B1812</xm:f>
          </x14:formula1>
          <xm:sqref>B1812:B1953 IX1812:IX1953 ST1812:ST1953 ACP1812:ACP1953 AML1812:AML1953 AWH1812:AWH1953 BGD1812:BGD1953 BPZ1812:BPZ1953 BZV1812:BZV1953 CJR1812:CJR1953 CTN1812:CTN1953 DDJ1812:DDJ1953 DNF1812:DNF1953 DXB1812:DXB1953 EGX1812:EGX1953 EQT1812:EQT1953 FAP1812:FAP1953 FKL1812:FKL1953 FUH1812:FUH1953 GED1812:GED1953 GNZ1812:GNZ1953 GXV1812:GXV1953 HHR1812:HHR1953 HRN1812:HRN1953 IBJ1812:IBJ1953 ILF1812:ILF1953 IVB1812:IVB1953 JEX1812:JEX1953 JOT1812:JOT1953 JYP1812:JYP1953 KIL1812:KIL1953 KSH1812:KSH1953 LCD1812:LCD1953 LLZ1812:LLZ1953 LVV1812:LVV1953 MFR1812:MFR1953 MPN1812:MPN1953 MZJ1812:MZJ1953 NJF1812:NJF1953 NTB1812:NTB1953 OCX1812:OCX1953 OMT1812:OMT1953 OWP1812:OWP1953 PGL1812:PGL1953 PQH1812:PQH1953 QAD1812:QAD1953 QJZ1812:QJZ1953 QTV1812:QTV1953 RDR1812:RDR1953 RNN1812:RNN1953 RXJ1812:RXJ1953 SHF1812:SHF1953 SRB1812:SRB1953 TAX1812:TAX1953 TKT1812:TKT1953 TUP1812:TUP1953 UEL1812:UEL1953 UOH1812:UOH1953 UYD1812:UYD1953 VHZ1812:VHZ1953 VRV1812:VRV1953 WBR1812:WBR1953 WLN1812:WLN1953 WVJ1812:WVJ1953 B67348:B67489 IX67348:IX67489 ST67348:ST67489 ACP67348:ACP67489 AML67348:AML67489 AWH67348:AWH67489 BGD67348:BGD67489 BPZ67348:BPZ67489 BZV67348:BZV67489 CJR67348:CJR67489 CTN67348:CTN67489 DDJ67348:DDJ67489 DNF67348:DNF67489 DXB67348:DXB67489 EGX67348:EGX67489 EQT67348:EQT67489 FAP67348:FAP67489 FKL67348:FKL67489 FUH67348:FUH67489 GED67348:GED67489 GNZ67348:GNZ67489 GXV67348:GXV67489 HHR67348:HHR67489 HRN67348:HRN67489 IBJ67348:IBJ67489 ILF67348:ILF67489 IVB67348:IVB67489 JEX67348:JEX67489 JOT67348:JOT67489 JYP67348:JYP67489 KIL67348:KIL67489 KSH67348:KSH67489 LCD67348:LCD67489 LLZ67348:LLZ67489 LVV67348:LVV67489 MFR67348:MFR67489 MPN67348:MPN67489 MZJ67348:MZJ67489 NJF67348:NJF67489 NTB67348:NTB67489 OCX67348:OCX67489 OMT67348:OMT67489 OWP67348:OWP67489 PGL67348:PGL67489 PQH67348:PQH67489 QAD67348:QAD67489 QJZ67348:QJZ67489 QTV67348:QTV67489 RDR67348:RDR67489 RNN67348:RNN67489 RXJ67348:RXJ67489 SHF67348:SHF67489 SRB67348:SRB67489 TAX67348:TAX67489 TKT67348:TKT67489 TUP67348:TUP67489 UEL67348:UEL67489 UOH67348:UOH67489 UYD67348:UYD67489 VHZ67348:VHZ67489 VRV67348:VRV67489 WBR67348:WBR67489 WLN67348:WLN67489 WVJ67348:WVJ67489 B132884:B133025 IX132884:IX133025 ST132884:ST133025 ACP132884:ACP133025 AML132884:AML133025 AWH132884:AWH133025 BGD132884:BGD133025 BPZ132884:BPZ133025 BZV132884:BZV133025 CJR132884:CJR133025 CTN132884:CTN133025 DDJ132884:DDJ133025 DNF132884:DNF133025 DXB132884:DXB133025 EGX132884:EGX133025 EQT132884:EQT133025 FAP132884:FAP133025 FKL132884:FKL133025 FUH132884:FUH133025 GED132884:GED133025 GNZ132884:GNZ133025 GXV132884:GXV133025 HHR132884:HHR133025 HRN132884:HRN133025 IBJ132884:IBJ133025 ILF132884:ILF133025 IVB132884:IVB133025 JEX132884:JEX133025 JOT132884:JOT133025 JYP132884:JYP133025 KIL132884:KIL133025 KSH132884:KSH133025 LCD132884:LCD133025 LLZ132884:LLZ133025 LVV132884:LVV133025 MFR132884:MFR133025 MPN132884:MPN133025 MZJ132884:MZJ133025 NJF132884:NJF133025 NTB132884:NTB133025 OCX132884:OCX133025 OMT132884:OMT133025 OWP132884:OWP133025 PGL132884:PGL133025 PQH132884:PQH133025 QAD132884:QAD133025 QJZ132884:QJZ133025 QTV132884:QTV133025 RDR132884:RDR133025 RNN132884:RNN133025 RXJ132884:RXJ133025 SHF132884:SHF133025 SRB132884:SRB133025 TAX132884:TAX133025 TKT132884:TKT133025 TUP132884:TUP133025 UEL132884:UEL133025 UOH132884:UOH133025 UYD132884:UYD133025 VHZ132884:VHZ133025 VRV132884:VRV133025 WBR132884:WBR133025 WLN132884:WLN133025 WVJ132884:WVJ133025 B198420:B198561 IX198420:IX198561 ST198420:ST198561 ACP198420:ACP198561 AML198420:AML198561 AWH198420:AWH198561 BGD198420:BGD198561 BPZ198420:BPZ198561 BZV198420:BZV198561 CJR198420:CJR198561 CTN198420:CTN198561 DDJ198420:DDJ198561 DNF198420:DNF198561 DXB198420:DXB198561 EGX198420:EGX198561 EQT198420:EQT198561 FAP198420:FAP198561 FKL198420:FKL198561 FUH198420:FUH198561 GED198420:GED198561 GNZ198420:GNZ198561 GXV198420:GXV198561 HHR198420:HHR198561 HRN198420:HRN198561 IBJ198420:IBJ198561 ILF198420:ILF198561 IVB198420:IVB198561 JEX198420:JEX198561 JOT198420:JOT198561 JYP198420:JYP198561 KIL198420:KIL198561 KSH198420:KSH198561 LCD198420:LCD198561 LLZ198420:LLZ198561 LVV198420:LVV198561 MFR198420:MFR198561 MPN198420:MPN198561 MZJ198420:MZJ198561 NJF198420:NJF198561 NTB198420:NTB198561 OCX198420:OCX198561 OMT198420:OMT198561 OWP198420:OWP198561 PGL198420:PGL198561 PQH198420:PQH198561 QAD198420:QAD198561 QJZ198420:QJZ198561 QTV198420:QTV198561 RDR198420:RDR198561 RNN198420:RNN198561 RXJ198420:RXJ198561 SHF198420:SHF198561 SRB198420:SRB198561 TAX198420:TAX198561 TKT198420:TKT198561 TUP198420:TUP198561 UEL198420:UEL198561 UOH198420:UOH198561 UYD198420:UYD198561 VHZ198420:VHZ198561 VRV198420:VRV198561 WBR198420:WBR198561 WLN198420:WLN198561 WVJ198420:WVJ198561 B263956:B264097 IX263956:IX264097 ST263956:ST264097 ACP263956:ACP264097 AML263956:AML264097 AWH263956:AWH264097 BGD263956:BGD264097 BPZ263956:BPZ264097 BZV263956:BZV264097 CJR263956:CJR264097 CTN263956:CTN264097 DDJ263956:DDJ264097 DNF263956:DNF264097 DXB263956:DXB264097 EGX263956:EGX264097 EQT263956:EQT264097 FAP263956:FAP264097 FKL263956:FKL264097 FUH263956:FUH264097 GED263956:GED264097 GNZ263956:GNZ264097 GXV263956:GXV264097 HHR263956:HHR264097 HRN263956:HRN264097 IBJ263956:IBJ264097 ILF263956:ILF264097 IVB263956:IVB264097 JEX263956:JEX264097 JOT263956:JOT264097 JYP263956:JYP264097 KIL263956:KIL264097 KSH263956:KSH264097 LCD263956:LCD264097 LLZ263956:LLZ264097 LVV263956:LVV264097 MFR263956:MFR264097 MPN263956:MPN264097 MZJ263956:MZJ264097 NJF263956:NJF264097 NTB263956:NTB264097 OCX263956:OCX264097 OMT263956:OMT264097 OWP263956:OWP264097 PGL263956:PGL264097 PQH263956:PQH264097 QAD263956:QAD264097 QJZ263956:QJZ264097 QTV263956:QTV264097 RDR263956:RDR264097 RNN263956:RNN264097 RXJ263956:RXJ264097 SHF263956:SHF264097 SRB263956:SRB264097 TAX263956:TAX264097 TKT263956:TKT264097 TUP263956:TUP264097 UEL263956:UEL264097 UOH263956:UOH264097 UYD263956:UYD264097 VHZ263956:VHZ264097 VRV263956:VRV264097 WBR263956:WBR264097 WLN263956:WLN264097 WVJ263956:WVJ264097 B329492:B329633 IX329492:IX329633 ST329492:ST329633 ACP329492:ACP329633 AML329492:AML329633 AWH329492:AWH329633 BGD329492:BGD329633 BPZ329492:BPZ329633 BZV329492:BZV329633 CJR329492:CJR329633 CTN329492:CTN329633 DDJ329492:DDJ329633 DNF329492:DNF329633 DXB329492:DXB329633 EGX329492:EGX329633 EQT329492:EQT329633 FAP329492:FAP329633 FKL329492:FKL329633 FUH329492:FUH329633 GED329492:GED329633 GNZ329492:GNZ329633 GXV329492:GXV329633 HHR329492:HHR329633 HRN329492:HRN329633 IBJ329492:IBJ329633 ILF329492:ILF329633 IVB329492:IVB329633 JEX329492:JEX329633 JOT329492:JOT329633 JYP329492:JYP329633 KIL329492:KIL329633 KSH329492:KSH329633 LCD329492:LCD329633 LLZ329492:LLZ329633 LVV329492:LVV329633 MFR329492:MFR329633 MPN329492:MPN329633 MZJ329492:MZJ329633 NJF329492:NJF329633 NTB329492:NTB329633 OCX329492:OCX329633 OMT329492:OMT329633 OWP329492:OWP329633 PGL329492:PGL329633 PQH329492:PQH329633 QAD329492:QAD329633 QJZ329492:QJZ329633 QTV329492:QTV329633 RDR329492:RDR329633 RNN329492:RNN329633 RXJ329492:RXJ329633 SHF329492:SHF329633 SRB329492:SRB329633 TAX329492:TAX329633 TKT329492:TKT329633 TUP329492:TUP329633 UEL329492:UEL329633 UOH329492:UOH329633 UYD329492:UYD329633 VHZ329492:VHZ329633 VRV329492:VRV329633 WBR329492:WBR329633 WLN329492:WLN329633 WVJ329492:WVJ329633 B395028:B395169 IX395028:IX395169 ST395028:ST395169 ACP395028:ACP395169 AML395028:AML395169 AWH395028:AWH395169 BGD395028:BGD395169 BPZ395028:BPZ395169 BZV395028:BZV395169 CJR395028:CJR395169 CTN395028:CTN395169 DDJ395028:DDJ395169 DNF395028:DNF395169 DXB395028:DXB395169 EGX395028:EGX395169 EQT395028:EQT395169 FAP395028:FAP395169 FKL395028:FKL395169 FUH395028:FUH395169 GED395028:GED395169 GNZ395028:GNZ395169 GXV395028:GXV395169 HHR395028:HHR395169 HRN395028:HRN395169 IBJ395028:IBJ395169 ILF395028:ILF395169 IVB395028:IVB395169 JEX395028:JEX395169 JOT395028:JOT395169 JYP395028:JYP395169 KIL395028:KIL395169 KSH395028:KSH395169 LCD395028:LCD395169 LLZ395028:LLZ395169 LVV395028:LVV395169 MFR395028:MFR395169 MPN395028:MPN395169 MZJ395028:MZJ395169 NJF395028:NJF395169 NTB395028:NTB395169 OCX395028:OCX395169 OMT395028:OMT395169 OWP395028:OWP395169 PGL395028:PGL395169 PQH395028:PQH395169 QAD395028:QAD395169 QJZ395028:QJZ395169 QTV395028:QTV395169 RDR395028:RDR395169 RNN395028:RNN395169 RXJ395028:RXJ395169 SHF395028:SHF395169 SRB395028:SRB395169 TAX395028:TAX395169 TKT395028:TKT395169 TUP395028:TUP395169 UEL395028:UEL395169 UOH395028:UOH395169 UYD395028:UYD395169 VHZ395028:VHZ395169 VRV395028:VRV395169 WBR395028:WBR395169 WLN395028:WLN395169 WVJ395028:WVJ395169 B460564:B460705 IX460564:IX460705 ST460564:ST460705 ACP460564:ACP460705 AML460564:AML460705 AWH460564:AWH460705 BGD460564:BGD460705 BPZ460564:BPZ460705 BZV460564:BZV460705 CJR460564:CJR460705 CTN460564:CTN460705 DDJ460564:DDJ460705 DNF460564:DNF460705 DXB460564:DXB460705 EGX460564:EGX460705 EQT460564:EQT460705 FAP460564:FAP460705 FKL460564:FKL460705 FUH460564:FUH460705 GED460564:GED460705 GNZ460564:GNZ460705 GXV460564:GXV460705 HHR460564:HHR460705 HRN460564:HRN460705 IBJ460564:IBJ460705 ILF460564:ILF460705 IVB460564:IVB460705 JEX460564:JEX460705 JOT460564:JOT460705 JYP460564:JYP460705 KIL460564:KIL460705 KSH460564:KSH460705 LCD460564:LCD460705 LLZ460564:LLZ460705 LVV460564:LVV460705 MFR460564:MFR460705 MPN460564:MPN460705 MZJ460564:MZJ460705 NJF460564:NJF460705 NTB460564:NTB460705 OCX460564:OCX460705 OMT460564:OMT460705 OWP460564:OWP460705 PGL460564:PGL460705 PQH460564:PQH460705 QAD460564:QAD460705 QJZ460564:QJZ460705 QTV460564:QTV460705 RDR460564:RDR460705 RNN460564:RNN460705 RXJ460564:RXJ460705 SHF460564:SHF460705 SRB460564:SRB460705 TAX460564:TAX460705 TKT460564:TKT460705 TUP460564:TUP460705 UEL460564:UEL460705 UOH460564:UOH460705 UYD460564:UYD460705 VHZ460564:VHZ460705 VRV460564:VRV460705 WBR460564:WBR460705 WLN460564:WLN460705 WVJ460564:WVJ460705 B526100:B526241 IX526100:IX526241 ST526100:ST526241 ACP526100:ACP526241 AML526100:AML526241 AWH526100:AWH526241 BGD526100:BGD526241 BPZ526100:BPZ526241 BZV526100:BZV526241 CJR526100:CJR526241 CTN526100:CTN526241 DDJ526100:DDJ526241 DNF526100:DNF526241 DXB526100:DXB526241 EGX526100:EGX526241 EQT526100:EQT526241 FAP526100:FAP526241 FKL526100:FKL526241 FUH526100:FUH526241 GED526100:GED526241 GNZ526100:GNZ526241 GXV526100:GXV526241 HHR526100:HHR526241 HRN526100:HRN526241 IBJ526100:IBJ526241 ILF526100:ILF526241 IVB526100:IVB526241 JEX526100:JEX526241 JOT526100:JOT526241 JYP526100:JYP526241 KIL526100:KIL526241 KSH526100:KSH526241 LCD526100:LCD526241 LLZ526100:LLZ526241 LVV526100:LVV526241 MFR526100:MFR526241 MPN526100:MPN526241 MZJ526100:MZJ526241 NJF526100:NJF526241 NTB526100:NTB526241 OCX526100:OCX526241 OMT526100:OMT526241 OWP526100:OWP526241 PGL526100:PGL526241 PQH526100:PQH526241 QAD526100:QAD526241 QJZ526100:QJZ526241 QTV526100:QTV526241 RDR526100:RDR526241 RNN526100:RNN526241 RXJ526100:RXJ526241 SHF526100:SHF526241 SRB526100:SRB526241 TAX526100:TAX526241 TKT526100:TKT526241 TUP526100:TUP526241 UEL526100:UEL526241 UOH526100:UOH526241 UYD526100:UYD526241 VHZ526100:VHZ526241 VRV526100:VRV526241 WBR526100:WBR526241 WLN526100:WLN526241 WVJ526100:WVJ526241 B591636:B591777 IX591636:IX591777 ST591636:ST591777 ACP591636:ACP591777 AML591636:AML591777 AWH591636:AWH591777 BGD591636:BGD591777 BPZ591636:BPZ591777 BZV591636:BZV591777 CJR591636:CJR591777 CTN591636:CTN591777 DDJ591636:DDJ591777 DNF591636:DNF591777 DXB591636:DXB591777 EGX591636:EGX591777 EQT591636:EQT591777 FAP591636:FAP591777 FKL591636:FKL591777 FUH591636:FUH591777 GED591636:GED591777 GNZ591636:GNZ591777 GXV591636:GXV591777 HHR591636:HHR591777 HRN591636:HRN591777 IBJ591636:IBJ591777 ILF591636:ILF591777 IVB591636:IVB591777 JEX591636:JEX591777 JOT591636:JOT591777 JYP591636:JYP591777 KIL591636:KIL591777 KSH591636:KSH591777 LCD591636:LCD591777 LLZ591636:LLZ591777 LVV591636:LVV591777 MFR591636:MFR591777 MPN591636:MPN591777 MZJ591636:MZJ591777 NJF591636:NJF591777 NTB591636:NTB591777 OCX591636:OCX591777 OMT591636:OMT591777 OWP591636:OWP591777 PGL591636:PGL591777 PQH591636:PQH591777 QAD591636:QAD591777 QJZ591636:QJZ591777 QTV591636:QTV591777 RDR591636:RDR591777 RNN591636:RNN591777 RXJ591636:RXJ591777 SHF591636:SHF591777 SRB591636:SRB591777 TAX591636:TAX591777 TKT591636:TKT591777 TUP591636:TUP591777 UEL591636:UEL591777 UOH591636:UOH591777 UYD591636:UYD591777 VHZ591636:VHZ591777 VRV591636:VRV591777 WBR591636:WBR591777 WLN591636:WLN591777 WVJ591636:WVJ591777 B657172:B657313 IX657172:IX657313 ST657172:ST657313 ACP657172:ACP657313 AML657172:AML657313 AWH657172:AWH657313 BGD657172:BGD657313 BPZ657172:BPZ657313 BZV657172:BZV657313 CJR657172:CJR657313 CTN657172:CTN657313 DDJ657172:DDJ657313 DNF657172:DNF657313 DXB657172:DXB657313 EGX657172:EGX657313 EQT657172:EQT657313 FAP657172:FAP657313 FKL657172:FKL657313 FUH657172:FUH657313 GED657172:GED657313 GNZ657172:GNZ657313 GXV657172:GXV657313 HHR657172:HHR657313 HRN657172:HRN657313 IBJ657172:IBJ657313 ILF657172:ILF657313 IVB657172:IVB657313 JEX657172:JEX657313 JOT657172:JOT657313 JYP657172:JYP657313 KIL657172:KIL657313 KSH657172:KSH657313 LCD657172:LCD657313 LLZ657172:LLZ657313 LVV657172:LVV657313 MFR657172:MFR657313 MPN657172:MPN657313 MZJ657172:MZJ657313 NJF657172:NJF657313 NTB657172:NTB657313 OCX657172:OCX657313 OMT657172:OMT657313 OWP657172:OWP657313 PGL657172:PGL657313 PQH657172:PQH657313 QAD657172:QAD657313 QJZ657172:QJZ657313 QTV657172:QTV657313 RDR657172:RDR657313 RNN657172:RNN657313 RXJ657172:RXJ657313 SHF657172:SHF657313 SRB657172:SRB657313 TAX657172:TAX657313 TKT657172:TKT657313 TUP657172:TUP657313 UEL657172:UEL657313 UOH657172:UOH657313 UYD657172:UYD657313 VHZ657172:VHZ657313 VRV657172:VRV657313 WBR657172:WBR657313 WLN657172:WLN657313 WVJ657172:WVJ657313 B722708:B722849 IX722708:IX722849 ST722708:ST722849 ACP722708:ACP722849 AML722708:AML722849 AWH722708:AWH722849 BGD722708:BGD722849 BPZ722708:BPZ722849 BZV722708:BZV722849 CJR722708:CJR722849 CTN722708:CTN722849 DDJ722708:DDJ722849 DNF722708:DNF722849 DXB722708:DXB722849 EGX722708:EGX722849 EQT722708:EQT722849 FAP722708:FAP722849 FKL722708:FKL722849 FUH722708:FUH722849 GED722708:GED722849 GNZ722708:GNZ722849 GXV722708:GXV722849 HHR722708:HHR722849 HRN722708:HRN722849 IBJ722708:IBJ722849 ILF722708:ILF722849 IVB722708:IVB722849 JEX722708:JEX722849 JOT722708:JOT722849 JYP722708:JYP722849 KIL722708:KIL722849 KSH722708:KSH722849 LCD722708:LCD722849 LLZ722708:LLZ722849 LVV722708:LVV722849 MFR722708:MFR722849 MPN722708:MPN722849 MZJ722708:MZJ722849 NJF722708:NJF722849 NTB722708:NTB722849 OCX722708:OCX722849 OMT722708:OMT722849 OWP722708:OWP722849 PGL722708:PGL722849 PQH722708:PQH722849 QAD722708:QAD722849 QJZ722708:QJZ722849 QTV722708:QTV722849 RDR722708:RDR722849 RNN722708:RNN722849 RXJ722708:RXJ722849 SHF722708:SHF722849 SRB722708:SRB722849 TAX722708:TAX722849 TKT722708:TKT722849 TUP722708:TUP722849 UEL722708:UEL722849 UOH722708:UOH722849 UYD722708:UYD722849 VHZ722708:VHZ722849 VRV722708:VRV722849 WBR722708:WBR722849 WLN722708:WLN722849 WVJ722708:WVJ722849 B788244:B788385 IX788244:IX788385 ST788244:ST788385 ACP788244:ACP788385 AML788244:AML788385 AWH788244:AWH788385 BGD788244:BGD788385 BPZ788244:BPZ788385 BZV788244:BZV788385 CJR788244:CJR788385 CTN788244:CTN788385 DDJ788244:DDJ788385 DNF788244:DNF788385 DXB788244:DXB788385 EGX788244:EGX788385 EQT788244:EQT788385 FAP788244:FAP788385 FKL788244:FKL788385 FUH788244:FUH788385 GED788244:GED788385 GNZ788244:GNZ788385 GXV788244:GXV788385 HHR788244:HHR788385 HRN788244:HRN788385 IBJ788244:IBJ788385 ILF788244:ILF788385 IVB788244:IVB788385 JEX788244:JEX788385 JOT788244:JOT788385 JYP788244:JYP788385 KIL788244:KIL788385 KSH788244:KSH788385 LCD788244:LCD788385 LLZ788244:LLZ788385 LVV788244:LVV788385 MFR788244:MFR788385 MPN788244:MPN788385 MZJ788244:MZJ788385 NJF788244:NJF788385 NTB788244:NTB788385 OCX788244:OCX788385 OMT788244:OMT788385 OWP788244:OWP788385 PGL788244:PGL788385 PQH788244:PQH788385 QAD788244:QAD788385 QJZ788244:QJZ788385 QTV788244:QTV788385 RDR788244:RDR788385 RNN788244:RNN788385 RXJ788244:RXJ788385 SHF788244:SHF788385 SRB788244:SRB788385 TAX788244:TAX788385 TKT788244:TKT788385 TUP788244:TUP788385 UEL788244:UEL788385 UOH788244:UOH788385 UYD788244:UYD788385 VHZ788244:VHZ788385 VRV788244:VRV788385 WBR788244:WBR788385 WLN788244:WLN788385 WVJ788244:WVJ788385 B853780:B853921 IX853780:IX853921 ST853780:ST853921 ACP853780:ACP853921 AML853780:AML853921 AWH853780:AWH853921 BGD853780:BGD853921 BPZ853780:BPZ853921 BZV853780:BZV853921 CJR853780:CJR853921 CTN853780:CTN853921 DDJ853780:DDJ853921 DNF853780:DNF853921 DXB853780:DXB853921 EGX853780:EGX853921 EQT853780:EQT853921 FAP853780:FAP853921 FKL853780:FKL853921 FUH853780:FUH853921 GED853780:GED853921 GNZ853780:GNZ853921 GXV853780:GXV853921 HHR853780:HHR853921 HRN853780:HRN853921 IBJ853780:IBJ853921 ILF853780:ILF853921 IVB853780:IVB853921 JEX853780:JEX853921 JOT853780:JOT853921 JYP853780:JYP853921 KIL853780:KIL853921 KSH853780:KSH853921 LCD853780:LCD853921 LLZ853780:LLZ853921 LVV853780:LVV853921 MFR853780:MFR853921 MPN853780:MPN853921 MZJ853780:MZJ853921 NJF853780:NJF853921 NTB853780:NTB853921 OCX853780:OCX853921 OMT853780:OMT853921 OWP853780:OWP853921 PGL853780:PGL853921 PQH853780:PQH853921 QAD853780:QAD853921 QJZ853780:QJZ853921 QTV853780:QTV853921 RDR853780:RDR853921 RNN853780:RNN853921 RXJ853780:RXJ853921 SHF853780:SHF853921 SRB853780:SRB853921 TAX853780:TAX853921 TKT853780:TKT853921 TUP853780:TUP853921 UEL853780:UEL853921 UOH853780:UOH853921 UYD853780:UYD853921 VHZ853780:VHZ853921 VRV853780:VRV853921 WBR853780:WBR853921 WLN853780:WLN853921 WVJ853780:WVJ853921 B919316:B919457 IX919316:IX919457 ST919316:ST919457 ACP919316:ACP919457 AML919316:AML919457 AWH919316:AWH919457 BGD919316:BGD919457 BPZ919316:BPZ919457 BZV919316:BZV919457 CJR919316:CJR919457 CTN919316:CTN919457 DDJ919316:DDJ919457 DNF919316:DNF919457 DXB919316:DXB919457 EGX919316:EGX919457 EQT919316:EQT919457 FAP919316:FAP919457 FKL919316:FKL919457 FUH919316:FUH919457 GED919316:GED919457 GNZ919316:GNZ919457 GXV919316:GXV919457 HHR919316:HHR919457 HRN919316:HRN919457 IBJ919316:IBJ919457 ILF919316:ILF919457 IVB919316:IVB919457 JEX919316:JEX919457 JOT919316:JOT919457 JYP919316:JYP919457 KIL919316:KIL919457 KSH919316:KSH919457 LCD919316:LCD919457 LLZ919316:LLZ919457 LVV919316:LVV919457 MFR919316:MFR919457 MPN919316:MPN919457 MZJ919316:MZJ919457 NJF919316:NJF919457 NTB919316:NTB919457 OCX919316:OCX919457 OMT919316:OMT919457 OWP919316:OWP919457 PGL919316:PGL919457 PQH919316:PQH919457 QAD919316:QAD919457 QJZ919316:QJZ919457 QTV919316:QTV919457 RDR919316:RDR919457 RNN919316:RNN919457 RXJ919316:RXJ919457 SHF919316:SHF919457 SRB919316:SRB919457 TAX919316:TAX919457 TKT919316:TKT919457 TUP919316:TUP919457 UEL919316:UEL919457 UOH919316:UOH919457 UYD919316:UYD919457 VHZ919316:VHZ919457 VRV919316:VRV919457 WBR919316:WBR919457 WLN919316:WLN919457 WVJ919316:WVJ919457 B984852:B984993 IX984852:IX984993 ST984852:ST984993 ACP984852:ACP984993 AML984852:AML984993 AWH984852:AWH984993 BGD984852:BGD984993 BPZ984852:BPZ984993 BZV984852:BZV984993 CJR984852:CJR984993 CTN984852:CTN984993 DDJ984852:DDJ984993 DNF984852:DNF984993 DXB984852:DXB984993 EGX984852:EGX984993 EQT984852:EQT984993 FAP984852:FAP984993 FKL984852:FKL984993 FUH984852:FUH984993 GED984852:GED984993 GNZ984852:GNZ984993 GXV984852:GXV984993 HHR984852:HHR984993 HRN984852:HRN984993 IBJ984852:IBJ984993 ILF984852:ILF984993 IVB984852:IVB984993 JEX984852:JEX984993 JOT984852:JOT984993 JYP984852:JYP984993 KIL984852:KIL984993 KSH984852:KSH984993 LCD984852:LCD984993 LLZ984852:LLZ984993 LVV984852:LVV984993 MFR984852:MFR984993 MPN984852:MPN984993 MZJ984852:MZJ984993 NJF984852:NJF984993 NTB984852:NTB984993 OCX984852:OCX984993 OMT984852:OMT984993 OWP984852:OWP984993 PGL984852:PGL984993 PQH984852:PQH984993 QAD984852:QAD984993 QJZ984852:QJZ984993 QTV984852:QTV984993 RDR984852:RDR984993 RNN984852:RNN984993 RXJ984852:RXJ984993 SHF984852:SHF984993 SRB984852:SRB984993 TAX984852:TAX984993 TKT984852:TKT984993 TUP984852:TUP984993 UEL984852:UEL984993 UOH984852:UOH984993 UYD984852:UYD984993 VHZ984852:VHZ984993 VRV984852:VRV984993 WBR984852:WBR984993 WLN984852:WLN984993 WVJ984852:WVJ984993 B1957:B1965 IX1957:IX1965 ST1957:ST1965 ACP1957:ACP1965 AML1957:AML1965 AWH1957:AWH1965 BGD1957:BGD1965 BPZ1957:BPZ1965 BZV1957:BZV1965 CJR1957:CJR1965 CTN1957:CTN1965 DDJ1957:DDJ1965 DNF1957:DNF1965 DXB1957:DXB1965 EGX1957:EGX1965 EQT1957:EQT1965 FAP1957:FAP1965 FKL1957:FKL1965 FUH1957:FUH1965 GED1957:GED1965 GNZ1957:GNZ1965 GXV1957:GXV1965 HHR1957:HHR1965 HRN1957:HRN1965 IBJ1957:IBJ1965 ILF1957:ILF1965 IVB1957:IVB1965 JEX1957:JEX1965 JOT1957:JOT1965 JYP1957:JYP1965 KIL1957:KIL1965 KSH1957:KSH1965 LCD1957:LCD1965 LLZ1957:LLZ1965 LVV1957:LVV1965 MFR1957:MFR1965 MPN1957:MPN1965 MZJ1957:MZJ1965 NJF1957:NJF1965 NTB1957:NTB1965 OCX1957:OCX1965 OMT1957:OMT1965 OWP1957:OWP1965 PGL1957:PGL1965 PQH1957:PQH1965 QAD1957:QAD1965 QJZ1957:QJZ1965 QTV1957:QTV1965 RDR1957:RDR1965 RNN1957:RNN1965 RXJ1957:RXJ1965 SHF1957:SHF1965 SRB1957:SRB1965 TAX1957:TAX1965 TKT1957:TKT1965 TUP1957:TUP1965 UEL1957:UEL1965 UOH1957:UOH1965 UYD1957:UYD1965 VHZ1957:VHZ1965 VRV1957:VRV1965 WBR1957:WBR1965 WLN1957:WLN1965 WVJ1957:WVJ1965 B67493:B67501 IX67493:IX67501 ST67493:ST67501 ACP67493:ACP67501 AML67493:AML67501 AWH67493:AWH67501 BGD67493:BGD67501 BPZ67493:BPZ67501 BZV67493:BZV67501 CJR67493:CJR67501 CTN67493:CTN67501 DDJ67493:DDJ67501 DNF67493:DNF67501 DXB67493:DXB67501 EGX67493:EGX67501 EQT67493:EQT67501 FAP67493:FAP67501 FKL67493:FKL67501 FUH67493:FUH67501 GED67493:GED67501 GNZ67493:GNZ67501 GXV67493:GXV67501 HHR67493:HHR67501 HRN67493:HRN67501 IBJ67493:IBJ67501 ILF67493:ILF67501 IVB67493:IVB67501 JEX67493:JEX67501 JOT67493:JOT67501 JYP67493:JYP67501 KIL67493:KIL67501 KSH67493:KSH67501 LCD67493:LCD67501 LLZ67493:LLZ67501 LVV67493:LVV67501 MFR67493:MFR67501 MPN67493:MPN67501 MZJ67493:MZJ67501 NJF67493:NJF67501 NTB67493:NTB67501 OCX67493:OCX67501 OMT67493:OMT67501 OWP67493:OWP67501 PGL67493:PGL67501 PQH67493:PQH67501 QAD67493:QAD67501 QJZ67493:QJZ67501 QTV67493:QTV67501 RDR67493:RDR67501 RNN67493:RNN67501 RXJ67493:RXJ67501 SHF67493:SHF67501 SRB67493:SRB67501 TAX67493:TAX67501 TKT67493:TKT67501 TUP67493:TUP67501 UEL67493:UEL67501 UOH67493:UOH67501 UYD67493:UYD67501 VHZ67493:VHZ67501 VRV67493:VRV67501 WBR67493:WBR67501 WLN67493:WLN67501 WVJ67493:WVJ67501 B133029:B133037 IX133029:IX133037 ST133029:ST133037 ACP133029:ACP133037 AML133029:AML133037 AWH133029:AWH133037 BGD133029:BGD133037 BPZ133029:BPZ133037 BZV133029:BZV133037 CJR133029:CJR133037 CTN133029:CTN133037 DDJ133029:DDJ133037 DNF133029:DNF133037 DXB133029:DXB133037 EGX133029:EGX133037 EQT133029:EQT133037 FAP133029:FAP133037 FKL133029:FKL133037 FUH133029:FUH133037 GED133029:GED133037 GNZ133029:GNZ133037 GXV133029:GXV133037 HHR133029:HHR133037 HRN133029:HRN133037 IBJ133029:IBJ133037 ILF133029:ILF133037 IVB133029:IVB133037 JEX133029:JEX133037 JOT133029:JOT133037 JYP133029:JYP133037 KIL133029:KIL133037 KSH133029:KSH133037 LCD133029:LCD133037 LLZ133029:LLZ133037 LVV133029:LVV133037 MFR133029:MFR133037 MPN133029:MPN133037 MZJ133029:MZJ133037 NJF133029:NJF133037 NTB133029:NTB133037 OCX133029:OCX133037 OMT133029:OMT133037 OWP133029:OWP133037 PGL133029:PGL133037 PQH133029:PQH133037 QAD133029:QAD133037 QJZ133029:QJZ133037 QTV133029:QTV133037 RDR133029:RDR133037 RNN133029:RNN133037 RXJ133029:RXJ133037 SHF133029:SHF133037 SRB133029:SRB133037 TAX133029:TAX133037 TKT133029:TKT133037 TUP133029:TUP133037 UEL133029:UEL133037 UOH133029:UOH133037 UYD133029:UYD133037 VHZ133029:VHZ133037 VRV133029:VRV133037 WBR133029:WBR133037 WLN133029:WLN133037 WVJ133029:WVJ133037 B198565:B198573 IX198565:IX198573 ST198565:ST198573 ACP198565:ACP198573 AML198565:AML198573 AWH198565:AWH198573 BGD198565:BGD198573 BPZ198565:BPZ198573 BZV198565:BZV198573 CJR198565:CJR198573 CTN198565:CTN198573 DDJ198565:DDJ198573 DNF198565:DNF198573 DXB198565:DXB198573 EGX198565:EGX198573 EQT198565:EQT198573 FAP198565:FAP198573 FKL198565:FKL198573 FUH198565:FUH198573 GED198565:GED198573 GNZ198565:GNZ198573 GXV198565:GXV198573 HHR198565:HHR198573 HRN198565:HRN198573 IBJ198565:IBJ198573 ILF198565:ILF198573 IVB198565:IVB198573 JEX198565:JEX198573 JOT198565:JOT198573 JYP198565:JYP198573 KIL198565:KIL198573 KSH198565:KSH198573 LCD198565:LCD198573 LLZ198565:LLZ198573 LVV198565:LVV198573 MFR198565:MFR198573 MPN198565:MPN198573 MZJ198565:MZJ198573 NJF198565:NJF198573 NTB198565:NTB198573 OCX198565:OCX198573 OMT198565:OMT198573 OWP198565:OWP198573 PGL198565:PGL198573 PQH198565:PQH198573 QAD198565:QAD198573 QJZ198565:QJZ198573 QTV198565:QTV198573 RDR198565:RDR198573 RNN198565:RNN198573 RXJ198565:RXJ198573 SHF198565:SHF198573 SRB198565:SRB198573 TAX198565:TAX198573 TKT198565:TKT198573 TUP198565:TUP198573 UEL198565:UEL198573 UOH198565:UOH198573 UYD198565:UYD198573 VHZ198565:VHZ198573 VRV198565:VRV198573 WBR198565:WBR198573 WLN198565:WLN198573 WVJ198565:WVJ198573 B264101:B264109 IX264101:IX264109 ST264101:ST264109 ACP264101:ACP264109 AML264101:AML264109 AWH264101:AWH264109 BGD264101:BGD264109 BPZ264101:BPZ264109 BZV264101:BZV264109 CJR264101:CJR264109 CTN264101:CTN264109 DDJ264101:DDJ264109 DNF264101:DNF264109 DXB264101:DXB264109 EGX264101:EGX264109 EQT264101:EQT264109 FAP264101:FAP264109 FKL264101:FKL264109 FUH264101:FUH264109 GED264101:GED264109 GNZ264101:GNZ264109 GXV264101:GXV264109 HHR264101:HHR264109 HRN264101:HRN264109 IBJ264101:IBJ264109 ILF264101:ILF264109 IVB264101:IVB264109 JEX264101:JEX264109 JOT264101:JOT264109 JYP264101:JYP264109 KIL264101:KIL264109 KSH264101:KSH264109 LCD264101:LCD264109 LLZ264101:LLZ264109 LVV264101:LVV264109 MFR264101:MFR264109 MPN264101:MPN264109 MZJ264101:MZJ264109 NJF264101:NJF264109 NTB264101:NTB264109 OCX264101:OCX264109 OMT264101:OMT264109 OWP264101:OWP264109 PGL264101:PGL264109 PQH264101:PQH264109 QAD264101:QAD264109 QJZ264101:QJZ264109 QTV264101:QTV264109 RDR264101:RDR264109 RNN264101:RNN264109 RXJ264101:RXJ264109 SHF264101:SHF264109 SRB264101:SRB264109 TAX264101:TAX264109 TKT264101:TKT264109 TUP264101:TUP264109 UEL264101:UEL264109 UOH264101:UOH264109 UYD264101:UYD264109 VHZ264101:VHZ264109 VRV264101:VRV264109 WBR264101:WBR264109 WLN264101:WLN264109 WVJ264101:WVJ264109 B329637:B329645 IX329637:IX329645 ST329637:ST329645 ACP329637:ACP329645 AML329637:AML329645 AWH329637:AWH329645 BGD329637:BGD329645 BPZ329637:BPZ329645 BZV329637:BZV329645 CJR329637:CJR329645 CTN329637:CTN329645 DDJ329637:DDJ329645 DNF329637:DNF329645 DXB329637:DXB329645 EGX329637:EGX329645 EQT329637:EQT329645 FAP329637:FAP329645 FKL329637:FKL329645 FUH329637:FUH329645 GED329637:GED329645 GNZ329637:GNZ329645 GXV329637:GXV329645 HHR329637:HHR329645 HRN329637:HRN329645 IBJ329637:IBJ329645 ILF329637:ILF329645 IVB329637:IVB329645 JEX329637:JEX329645 JOT329637:JOT329645 JYP329637:JYP329645 KIL329637:KIL329645 KSH329637:KSH329645 LCD329637:LCD329645 LLZ329637:LLZ329645 LVV329637:LVV329645 MFR329637:MFR329645 MPN329637:MPN329645 MZJ329637:MZJ329645 NJF329637:NJF329645 NTB329637:NTB329645 OCX329637:OCX329645 OMT329637:OMT329645 OWP329637:OWP329645 PGL329637:PGL329645 PQH329637:PQH329645 QAD329637:QAD329645 QJZ329637:QJZ329645 QTV329637:QTV329645 RDR329637:RDR329645 RNN329637:RNN329645 RXJ329637:RXJ329645 SHF329637:SHF329645 SRB329637:SRB329645 TAX329637:TAX329645 TKT329637:TKT329645 TUP329637:TUP329645 UEL329637:UEL329645 UOH329637:UOH329645 UYD329637:UYD329645 VHZ329637:VHZ329645 VRV329637:VRV329645 WBR329637:WBR329645 WLN329637:WLN329645 WVJ329637:WVJ329645 B395173:B395181 IX395173:IX395181 ST395173:ST395181 ACP395173:ACP395181 AML395173:AML395181 AWH395173:AWH395181 BGD395173:BGD395181 BPZ395173:BPZ395181 BZV395173:BZV395181 CJR395173:CJR395181 CTN395173:CTN395181 DDJ395173:DDJ395181 DNF395173:DNF395181 DXB395173:DXB395181 EGX395173:EGX395181 EQT395173:EQT395181 FAP395173:FAP395181 FKL395173:FKL395181 FUH395173:FUH395181 GED395173:GED395181 GNZ395173:GNZ395181 GXV395173:GXV395181 HHR395173:HHR395181 HRN395173:HRN395181 IBJ395173:IBJ395181 ILF395173:ILF395181 IVB395173:IVB395181 JEX395173:JEX395181 JOT395173:JOT395181 JYP395173:JYP395181 KIL395173:KIL395181 KSH395173:KSH395181 LCD395173:LCD395181 LLZ395173:LLZ395181 LVV395173:LVV395181 MFR395173:MFR395181 MPN395173:MPN395181 MZJ395173:MZJ395181 NJF395173:NJF395181 NTB395173:NTB395181 OCX395173:OCX395181 OMT395173:OMT395181 OWP395173:OWP395181 PGL395173:PGL395181 PQH395173:PQH395181 QAD395173:QAD395181 QJZ395173:QJZ395181 QTV395173:QTV395181 RDR395173:RDR395181 RNN395173:RNN395181 RXJ395173:RXJ395181 SHF395173:SHF395181 SRB395173:SRB395181 TAX395173:TAX395181 TKT395173:TKT395181 TUP395173:TUP395181 UEL395173:UEL395181 UOH395173:UOH395181 UYD395173:UYD395181 VHZ395173:VHZ395181 VRV395173:VRV395181 WBR395173:WBR395181 WLN395173:WLN395181 WVJ395173:WVJ395181 B460709:B460717 IX460709:IX460717 ST460709:ST460717 ACP460709:ACP460717 AML460709:AML460717 AWH460709:AWH460717 BGD460709:BGD460717 BPZ460709:BPZ460717 BZV460709:BZV460717 CJR460709:CJR460717 CTN460709:CTN460717 DDJ460709:DDJ460717 DNF460709:DNF460717 DXB460709:DXB460717 EGX460709:EGX460717 EQT460709:EQT460717 FAP460709:FAP460717 FKL460709:FKL460717 FUH460709:FUH460717 GED460709:GED460717 GNZ460709:GNZ460717 GXV460709:GXV460717 HHR460709:HHR460717 HRN460709:HRN460717 IBJ460709:IBJ460717 ILF460709:ILF460717 IVB460709:IVB460717 JEX460709:JEX460717 JOT460709:JOT460717 JYP460709:JYP460717 KIL460709:KIL460717 KSH460709:KSH460717 LCD460709:LCD460717 LLZ460709:LLZ460717 LVV460709:LVV460717 MFR460709:MFR460717 MPN460709:MPN460717 MZJ460709:MZJ460717 NJF460709:NJF460717 NTB460709:NTB460717 OCX460709:OCX460717 OMT460709:OMT460717 OWP460709:OWP460717 PGL460709:PGL460717 PQH460709:PQH460717 QAD460709:QAD460717 QJZ460709:QJZ460717 QTV460709:QTV460717 RDR460709:RDR460717 RNN460709:RNN460717 RXJ460709:RXJ460717 SHF460709:SHF460717 SRB460709:SRB460717 TAX460709:TAX460717 TKT460709:TKT460717 TUP460709:TUP460717 UEL460709:UEL460717 UOH460709:UOH460717 UYD460709:UYD460717 VHZ460709:VHZ460717 VRV460709:VRV460717 WBR460709:WBR460717 WLN460709:WLN460717 WVJ460709:WVJ460717 B526245:B526253 IX526245:IX526253 ST526245:ST526253 ACP526245:ACP526253 AML526245:AML526253 AWH526245:AWH526253 BGD526245:BGD526253 BPZ526245:BPZ526253 BZV526245:BZV526253 CJR526245:CJR526253 CTN526245:CTN526253 DDJ526245:DDJ526253 DNF526245:DNF526253 DXB526245:DXB526253 EGX526245:EGX526253 EQT526245:EQT526253 FAP526245:FAP526253 FKL526245:FKL526253 FUH526245:FUH526253 GED526245:GED526253 GNZ526245:GNZ526253 GXV526245:GXV526253 HHR526245:HHR526253 HRN526245:HRN526253 IBJ526245:IBJ526253 ILF526245:ILF526253 IVB526245:IVB526253 JEX526245:JEX526253 JOT526245:JOT526253 JYP526245:JYP526253 KIL526245:KIL526253 KSH526245:KSH526253 LCD526245:LCD526253 LLZ526245:LLZ526253 LVV526245:LVV526253 MFR526245:MFR526253 MPN526245:MPN526253 MZJ526245:MZJ526253 NJF526245:NJF526253 NTB526245:NTB526253 OCX526245:OCX526253 OMT526245:OMT526253 OWP526245:OWP526253 PGL526245:PGL526253 PQH526245:PQH526253 QAD526245:QAD526253 QJZ526245:QJZ526253 QTV526245:QTV526253 RDR526245:RDR526253 RNN526245:RNN526253 RXJ526245:RXJ526253 SHF526245:SHF526253 SRB526245:SRB526253 TAX526245:TAX526253 TKT526245:TKT526253 TUP526245:TUP526253 UEL526245:UEL526253 UOH526245:UOH526253 UYD526245:UYD526253 VHZ526245:VHZ526253 VRV526245:VRV526253 WBR526245:WBR526253 WLN526245:WLN526253 WVJ526245:WVJ526253 B591781:B591789 IX591781:IX591789 ST591781:ST591789 ACP591781:ACP591789 AML591781:AML591789 AWH591781:AWH591789 BGD591781:BGD591789 BPZ591781:BPZ591789 BZV591781:BZV591789 CJR591781:CJR591789 CTN591781:CTN591789 DDJ591781:DDJ591789 DNF591781:DNF591789 DXB591781:DXB591789 EGX591781:EGX591789 EQT591781:EQT591789 FAP591781:FAP591789 FKL591781:FKL591789 FUH591781:FUH591789 GED591781:GED591789 GNZ591781:GNZ591789 GXV591781:GXV591789 HHR591781:HHR591789 HRN591781:HRN591789 IBJ591781:IBJ591789 ILF591781:ILF591789 IVB591781:IVB591789 JEX591781:JEX591789 JOT591781:JOT591789 JYP591781:JYP591789 KIL591781:KIL591789 KSH591781:KSH591789 LCD591781:LCD591789 LLZ591781:LLZ591789 LVV591781:LVV591789 MFR591781:MFR591789 MPN591781:MPN591789 MZJ591781:MZJ591789 NJF591781:NJF591789 NTB591781:NTB591789 OCX591781:OCX591789 OMT591781:OMT591789 OWP591781:OWP591789 PGL591781:PGL591789 PQH591781:PQH591789 QAD591781:QAD591789 QJZ591781:QJZ591789 QTV591781:QTV591789 RDR591781:RDR591789 RNN591781:RNN591789 RXJ591781:RXJ591789 SHF591781:SHF591789 SRB591781:SRB591789 TAX591781:TAX591789 TKT591781:TKT591789 TUP591781:TUP591789 UEL591781:UEL591789 UOH591781:UOH591789 UYD591781:UYD591789 VHZ591781:VHZ591789 VRV591781:VRV591789 WBR591781:WBR591789 WLN591781:WLN591789 WVJ591781:WVJ591789 B657317:B657325 IX657317:IX657325 ST657317:ST657325 ACP657317:ACP657325 AML657317:AML657325 AWH657317:AWH657325 BGD657317:BGD657325 BPZ657317:BPZ657325 BZV657317:BZV657325 CJR657317:CJR657325 CTN657317:CTN657325 DDJ657317:DDJ657325 DNF657317:DNF657325 DXB657317:DXB657325 EGX657317:EGX657325 EQT657317:EQT657325 FAP657317:FAP657325 FKL657317:FKL657325 FUH657317:FUH657325 GED657317:GED657325 GNZ657317:GNZ657325 GXV657317:GXV657325 HHR657317:HHR657325 HRN657317:HRN657325 IBJ657317:IBJ657325 ILF657317:ILF657325 IVB657317:IVB657325 JEX657317:JEX657325 JOT657317:JOT657325 JYP657317:JYP657325 KIL657317:KIL657325 KSH657317:KSH657325 LCD657317:LCD657325 LLZ657317:LLZ657325 LVV657317:LVV657325 MFR657317:MFR657325 MPN657317:MPN657325 MZJ657317:MZJ657325 NJF657317:NJF657325 NTB657317:NTB657325 OCX657317:OCX657325 OMT657317:OMT657325 OWP657317:OWP657325 PGL657317:PGL657325 PQH657317:PQH657325 QAD657317:QAD657325 QJZ657317:QJZ657325 QTV657317:QTV657325 RDR657317:RDR657325 RNN657317:RNN657325 RXJ657317:RXJ657325 SHF657317:SHF657325 SRB657317:SRB657325 TAX657317:TAX657325 TKT657317:TKT657325 TUP657317:TUP657325 UEL657317:UEL657325 UOH657317:UOH657325 UYD657317:UYD657325 VHZ657317:VHZ657325 VRV657317:VRV657325 WBR657317:WBR657325 WLN657317:WLN657325 WVJ657317:WVJ657325 B722853:B722861 IX722853:IX722861 ST722853:ST722861 ACP722853:ACP722861 AML722853:AML722861 AWH722853:AWH722861 BGD722853:BGD722861 BPZ722853:BPZ722861 BZV722853:BZV722861 CJR722853:CJR722861 CTN722853:CTN722861 DDJ722853:DDJ722861 DNF722853:DNF722861 DXB722853:DXB722861 EGX722853:EGX722861 EQT722853:EQT722861 FAP722853:FAP722861 FKL722853:FKL722861 FUH722853:FUH722861 GED722853:GED722861 GNZ722853:GNZ722861 GXV722853:GXV722861 HHR722853:HHR722861 HRN722853:HRN722861 IBJ722853:IBJ722861 ILF722853:ILF722861 IVB722853:IVB722861 JEX722853:JEX722861 JOT722853:JOT722861 JYP722853:JYP722861 KIL722853:KIL722861 KSH722853:KSH722861 LCD722853:LCD722861 LLZ722853:LLZ722861 LVV722853:LVV722861 MFR722853:MFR722861 MPN722853:MPN722861 MZJ722853:MZJ722861 NJF722853:NJF722861 NTB722853:NTB722861 OCX722853:OCX722861 OMT722853:OMT722861 OWP722853:OWP722861 PGL722853:PGL722861 PQH722853:PQH722861 QAD722853:QAD722861 QJZ722853:QJZ722861 QTV722853:QTV722861 RDR722853:RDR722861 RNN722853:RNN722861 RXJ722853:RXJ722861 SHF722853:SHF722861 SRB722853:SRB722861 TAX722853:TAX722861 TKT722853:TKT722861 TUP722853:TUP722861 UEL722853:UEL722861 UOH722853:UOH722861 UYD722853:UYD722861 VHZ722853:VHZ722861 VRV722853:VRV722861 WBR722853:WBR722861 WLN722853:WLN722861 WVJ722853:WVJ722861 B788389:B788397 IX788389:IX788397 ST788389:ST788397 ACP788389:ACP788397 AML788389:AML788397 AWH788389:AWH788397 BGD788389:BGD788397 BPZ788389:BPZ788397 BZV788389:BZV788397 CJR788389:CJR788397 CTN788389:CTN788397 DDJ788389:DDJ788397 DNF788389:DNF788397 DXB788389:DXB788397 EGX788389:EGX788397 EQT788389:EQT788397 FAP788389:FAP788397 FKL788389:FKL788397 FUH788389:FUH788397 GED788389:GED788397 GNZ788389:GNZ788397 GXV788389:GXV788397 HHR788389:HHR788397 HRN788389:HRN788397 IBJ788389:IBJ788397 ILF788389:ILF788397 IVB788389:IVB788397 JEX788389:JEX788397 JOT788389:JOT788397 JYP788389:JYP788397 KIL788389:KIL788397 KSH788389:KSH788397 LCD788389:LCD788397 LLZ788389:LLZ788397 LVV788389:LVV788397 MFR788389:MFR788397 MPN788389:MPN788397 MZJ788389:MZJ788397 NJF788389:NJF788397 NTB788389:NTB788397 OCX788389:OCX788397 OMT788389:OMT788397 OWP788389:OWP788397 PGL788389:PGL788397 PQH788389:PQH788397 QAD788389:QAD788397 QJZ788389:QJZ788397 QTV788389:QTV788397 RDR788389:RDR788397 RNN788389:RNN788397 RXJ788389:RXJ788397 SHF788389:SHF788397 SRB788389:SRB788397 TAX788389:TAX788397 TKT788389:TKT788397 TUP788389:TUP788397 UEL788389:UEL788397 UOH788389:UOH788397 UYD788389:UYD788397 VHZ788389:VHZ788397 VRV788389:VRV788397 WBR788389:WBR788397 WLN788389:WLN788397 WVJ788389:WVJ788397 B853925:B853933 IX853925:IX853933 ST853925:ST853933 ACP853925:ACP853933 AML853925:AML853933 AWH853925:AWH853933 BGD853925:BGD853933 BPZ853925:BPZ853933 BZV853925:BZV853933 CJR853925:CJR853933 CTN853925:CTN853933 DDJ853925:DDJ853933 DNF853925:DNF853933 DXB853925:DXB853933 EGX853925:EGX853933 EQT853925:EQT853933 FAP853925:FAP853933 FKL853925:FKL853933 FUH853925:FUH853933 GED853925:GED853933 GNZ853925:GNZ853933 GXV853925:GXV853933 HHR853925:HHR853933 HRN853925:HRN853933 IBJ853925:IBJ853933 ILF853925:ILF853933 IVB853925:IVB853933 JEX853925:JEX853933 JOT853925:JOT853933 JYP853925:JYP853933 KIL853925:KIL853933 KSH853925:KSH853933 LCD853925:LCD853933 LLZ853925:LLZ853933 LVV853925:LVV853933 MFR853925:MFR853933 MPN853925:MPN853933 MZJ853925:MZJ853933 NJF853925:NJF853933 NTB853925:NTB853933 OCX853925:OCX853933 OMT853925:OMT853933 OWP853925:OWP853933 PGL853925:PGL853933 PQH853925:PQH853933 QAD853925:QAD853933 QJZ853925:QJZ853933 QTV853925:QTV853933 RDR853925:RDR853933 RNN853925:RNN853933 RXJ853925:RXJ853933 SHF853925:SHF853933 SRB853925:SRB853933 TAX853925:TAX853933 TKT853925:TKT853933 TUP853925:TUP853933 UEL853925:UEL853933 UOH853925:UOH853933 UYD853925:UYD853933 VHZ853925:VHZ853933 VRV853925:VRV853933 WBR853925:WBR853933 WLN853925:WLN853933 WVJ853925:WVJ853933 B919461:B919469 IX919461:IX919469 ST919461:ST919469 ACP919461:ACP919469 AML919461:AML919469 AWH919461:AWH919469 BGD919461:BGD919469 BPZ919461:BPZ919469 BZV919461:BZV919469 CJR919461:CJR919469 CTN919461:CTN919469 DDJ919461:DDJ919469 DNF919461:DNF919469 DXB919461:DXB919469 EGX919461:EGX919469 EQT919461:EQT919469 FAP919461:FAP919469 FKL919461:FKL919469 FUH919461:FUH919469 GED919461:GED919469 GNZ919461:GNZ919469 GXV919461:GXV919469 HHR919461:HHR919469 HRN919461:HRN919469 IBJ919461:IBJ919469 ILF919461:ILF919469 IVB919461:IVB919469 JEX919461:JEX919469 JOT919461:JOT919469 JYP919461:JYP919469 KIL919461:KIL919469 KSH919461:KSH919469 LCD919461:LCD919469 LLZ919461:LLZ919469 LVV919461:LVV919469 MFR919461:MFR919469 MPN919461:MPN919469 MZJ919461:MZJ919469 NJF919461:NJF919469 NTB919461:NTB919469 OCX919461:OCX919469 OMT919461:OMT919469 OWP919461:OWP919469 PGL919461:PGL919469 PQH919461:PQH919469 QAD919461:QAD919469 QJZ919461:QJZ919469 QTV919461:QTV919469 RDR919461:RDR919469 RNN919461:RNN919469 RXJ919461:RXJ919469 SHF919461:SHF919469 SRB919461:SRB919469 TAX919461:TAX919469 TKT919461:TKT919469 TUP919461:TUP919469 UEL919461:UEL919469 UOH919461:UOH919469 UYD919461:UYD919469 VHZ919461:VHZ919469 VRV919461:VRV919469 WBR919461:WBR919469 WLN919461:WLN919469 WVJ919461:WVJ919469 B984997:B985005 IX984997:IX985005 ST984997:ST985005 ACP984997:ACP985005 AML984997:AML985005 AWH984997:AWH985005 BGD984997:BGD985005 BPZ984997:BPZ985005 BZV984997:BZV985005 CJR984997:CJR985005 CTN984997:CTN985005 DDJ984997:DDJ985005 DNF984997:DNF985005 DXB984997:DXB985005 EGX984997:EGX985005 EQT984997:EQT985005 FAP984997:FAP985005 FKL984997:FKL985005 FUH984997:FUH985005 GED984997:GED985005 GNZ984997:GNZ985005 GXV984997:GXV985005 HHR984997:HHR985005 HRN984997:HRN985005 IBJ984997:IBJ985005 ILF984997:ILF985005 IVB984997:IVB985005 JEX984997:JEX985005 JOT984997:JOT985005 JYP984997:JYP985005 KIL984997:KIL985005 KSH984997:KSH985005 LCD984997:LCD985005 LLZ984997:LLZ985005 LVV984997:LVV985005 MFR984997:MFR985005 MPN984997:MPN985005 MZJ984997:MZJ985005 NJF984997:NJF985005 NTB984997:NTB985005 OCX984997:OCX985005 OMT984997:OMT985005 OWP984997:OWP985005 PGL984997:PGL985005 PQH984997:PQH985005 QAD984997:QAD985005 QJZ984997:QJZ985005 QTV984997:QTV985005 RDR984997:RDR985005 RNN984997:RNN985005 RXJ984997:RXJ985005 SHF984997:SHF985005 SRB984997:SRB985005 TAX984997:TAX985005 TKT984997:TKT985005 TUP984997:TUP985005 UEL984997:UEL985005 UOH984997:UOH985005 UYD984997:UYD985005 VHZ984997:VHZ985005 VRV984997:VRV985005 WBR984997:WBR985005 WLN984997:WLN985005 WVJ984997:WVJ985005 B1969:B1977 IX1969:IX1977 ST1969:ST1977 ACP1969:ACP1977 AML1969:AML1977 AWH1969:AWH1977 BGD1969:BGD1977 BPZ1969:BPZ1977 BZV1969:BZV1977 CJR1969:CJR1977 CTN1969:CTN1977 DDJ1969:DDJ1977 DNF1969:DNF1977 DXB1969:DXB1977 EGX1969:EGX1977 EQT1969:EQT1977 FAP1969:FAP1977 FKL1969:FKL1977 FUH1969:FUH1977 GED1969:GED1977 GNZ1969:GNZ1977 GXV1969:GXV1977 HHR1969:HHR1977 HRN1969:HRN1977 IBJ1969:IBJ1977 ILF1969:ILF1977 IVB1969:IVB1977 JEX1969:JEX1977 JOT1969:JOT1977 JYP1969:JYP1977 KIL1969:KIL1977 KSH1969:KSH1977 LCD1969:LCD1977 LLZ1969:LLZ1977 LVV1969:LVV1977 MFR1969:MFR1977 MPN1969:MPN1977 MZJ1969:MZJ1977 NJF1969:NJF1977 NTB1969:NTB1977 OCX1969:OCX1977 OMT1969:OMT1977 OWP1969:OWP1977 PGL1969:PGL1977 PQH1969:PQH1977 QAD1969:QAD1977 QJZ1969:QJZ1977 QTV1969:QTV1977 RDR1969:RDR1977 RNN1969:RNN1977 RXJ1969:RXJ1977 SHF1969:SHF1977 SRB1969:SRB1977 TAX1969:TAX1977 TKT1969:TKT1977 TUP1969:TUP1977 UEL1969:UEL1977 UOH1969:UOH1977 UYD1969:UYD1977 VHZ1969:VHZ1977 VRV1969:VRV1977 WBR1969:WBR1977 WLN1969:WLN1977 WVJ1969:WVJ1977 B67505:B67513 IX67505:IX67513 ST67505:ST67513 ACP67505:ACP67513 AML67505:AML67513 AWH67505:AWH67513 BGD67505:BGD67513 BPZ67505:BPZ67513 BZV67505:BZV67513 CJR67505:CJR67513 CTN67505:CTN67513 DDJ67505:DDJ67513 DNF67505:DNF67513 DXB67505:DXB67513 EGX67505:EGX67513 EQT67505:EQT67513 FAP67505:FAP67513 FKL67505:FKL67513 FUH67505:FUH67513 GED67505:GED67513 GNZ67505:GNZ67513 GXV67505:GXV67513 HHR67505:HHR67513 HRN67505:HRN67513 IBJ67505:IBJ67513 ILF67505:ILF67513 IVB67505:IVB67513 JEX67505:JEX67513 JOT67505:JOT67513 JYP67505:JYP67513 KIL67505:KIL67513 KSH67505:KSH67513 LCD67505:LCD67513 LLZ67505:LLZ67513 LVV67505:LVV67513 MFR67505:MFR67513 MPN67505:MPN67513 MZJ67505:MZJ67513 NJF67505:NJF67513 NTB67505:NTB67513 OCX67505:OCX67513 OMT67505:OMT67513 OWP67505:OWP67513 PGL67505:PGL67513 PQH67505:PQH67513 QAD67505:QAD67513 QJZ67505:QJZ67513 QTV67505:QTV67513 RDR67505:RDR67513 RNN67505:RNN67513 RXJ67505:RXJ67513 SHF67505:SHF67513 SRB67505:SRB67513 TAX67505:TAX67513 TKT67505:TKT67513 TUP67505:TUP67513 UEL67505:UEL67513 UOH67505:UOH67513 UYD67505:UYD67513 VHZ67505:VHZ67513 VRV67505:VRV67513 WBR67505:WBR67513 WLN67505:WLN67513 WVJ67505:WVJ67513 B133041:B133049 IX133041:IX133049 ST133041:ST133049 ACP133041:ACP133049 AML133041:AML133049 AWH133041:AWH133049 BGD133041:BGD133049 BPZ133041:BPZ133049 BZV133041:BZV133049 CJR133041:CJR133049 CTN133041:CTN133049 DDJ133041:DDJ133049 DNF133041:DNF133049 DXB133041:DXB133049 EGX133041:EGX133049 EQT133041:EQT133049 FAP133041:FAP133049 FKL133041:FKL133049 FUH133041:FUH133049 GED133041:GED133049 GNZ133041:GNZ133049 GXV133041:GXV133049 HHR133041:HHR133049 HRN133041:HRN133049 IBJ133041:IBJ133049 ILF133041:ILF133049 IVB133041:IVB133049 JEX133041:JEX133049 JOT133041:JOT133049 JYP133041:JYP133049 KIL133041:KIL133049 KSH133041:KSH133049 LCD133041:LCD133049 LLZ133041:LLZ133049 LVV133041:LVV133049 MFR133041:MFR133049 MPN133041:MPN133049 MZJ133041:MZJ133049 NJF133041:NJF133049 NTB133041:NTB133049 OCX133041:OCX133049 OMT133041:OMT133049 OWP133041:OWP133049 PGL133041:PGL133049 PQH133041:PQH133049 QAD133041:QAD133049 QJZ133041:QJZ133049 QTV133041:QTV133049 RDR133041:RDR133049 RNN133041:RNN133049 RXJ133041:RXJ133049 SHF133041:SHF133049 SRB133041:SRB133049 TAX133041:TAX133049 TKT133041:TKT133049 TUP133041:TUP133049 UEL133041:UEL133049 UOH133041:UOH133049 UYD133041:UYD133049 VHZ133041:VHZ133049 VRV133041:VRV133049 WBR133041:WBR133049 WLN133041:WLN133049 WVJ133041:WVJ133049 B198577:B198585 IX198577:IX198585 ST198577:ST198585 ACP198577:ACP198585 AML198577:AML198585 AWH198577:AWH198585 BGD198577:BGD198585 BPZ198577:BPZ198585 BZV198577:BZV198585 CJR198577:CJR198585 CTN198577:CTN198585 DDJ198577:DDJ198585 DNF198577:DNF198585 DXB198577:DXB198585 EGX198577:EGX198585 EQT198577:EQT198585 FAP198577:FAP198585 FKL198577:FKL198585 FUH198577:FUH198585 GED198577:GED198585 GNZ198577:GNZ198585 GXV198577:GXV198585 HHR198577:HHR198585 HRN198577:HRN198585 IBJ198577:IBJ198585 ILF198577:ILF198585 IVB198577:IVB198585 JEX198577:JEX198585 JOT198577:JOT198585 JYP198577:JYP198585 KIL198577:KIL198585 KSH198577:KSH198585 LCD198577:LCD198585 LLZ198577:LLZ198585 LVV198577:LVV198585 MFR198577:MFR198585 MPN198577:MPN198585 MZJ198577:MZJ198585 NJF198577:NJF198585 NTB198577:NTB198585 OCX198577:OCX198585 OMT198577:OMT198585 OWP198577:OWP198585 PGL198577:PGL198585 PQH198577:PQH198585 QAD198577:QAD198585 QJZ198577:QJZ198585 QTV198577:QTV198585 RDR198577:RDR198585 RNN198577:RNN198585 RXJ198577:RXJ198585 SHF198577:SHF198585 SRB198577:SRB198585 TAX198577:TAX198585 TKT198577:TKT198585 TUP198577:TUP198585 UEL198577:UEL198585 UOH198577:UOH198585 UYD198577:UYD198585 VHZ198577:VHZ198585 VRV198577:VRV198585 WBR198577:WBR198585 WLN198577:WLN198585 WVJ198577:WVJ198585 B264113:B264121 IX264113:IX264121 ST264113:ST264121 ACP264113:ACP264121 AML264113:AML264121 AWH264113:AWH264121 BGD264113:BGD264121 BPZ264113:BPZ264121 BZV264113:BZV264121 CJR264113:CJR264121 CTN264113:CTN264121 DDJ264113:DDJ264121 DNF264113:DNF264121 DXB264113:DXB264121 EGX264113:EGX264121 EQT264113:EQT264121 FAP264113:FAP264121 FKL264113:FKL264121 FUH264113:FUH264121 GED264113:GED264121 GNZ264113:GNZ264121 GXV264113:GXV264121 HHR264113:HHR264121 HRN264113:HRN264121 IBJ264113:IBJ264121 ILF264113:ILF264121 IVB264113:IVB264121 JEX264113:JEX264121 JOT264113:JOT264121 JYP264113:JYP264121 KIL264113:KIL264121 KSH264113:KSH264121 LCD264113:LCD264121 LLZ264113:LLZ264121 LVV264113:LVV264121 MFR264113:MFR264121 MPN264113:MPN264121 MZJ264113:MZJ264121 NJF264113:NJF264121 NTB264113:NTB264121 OCX264113:OCX264121 OMT264113:OMT264121 OWP264113:OWP264121 PGL264113:PGL264121 PQH264113:PQH264121 QAD264113:QAD264121 QJZ264113:QJZ264121 QTV264113:QTV264121 RDR264113:RDR264121 RNN264113:RNN264121 RXJ264113:RXJ264121 SHF264113:SHF264121 SRB264113:SRB264121 TAX264113:TAX264121 TKT264113:TKT264121 TUP264113:TUP264121 UEL264113:UEL264121 UOH264113:UOH264121 UYD264113:UYD264121 VHZ264113:VHZ264121 VRV264113:VRV264121 WBR264113:WBR264121 WLN264113:WLN264121 WVJ264113:WVJ264121 B329649:B329657 IX329649:IX329657 ST329649:ST329657 ACP329649:ACP329657 AML329649:AML329657 AWH329649:AWH329657 BGD329649:BGD329657 BPZ329649:BPZ329657 BZV329649:BZV329657 CJR329649:CJR329657 CTN329649:CTN329657 DDJ329649:DDJ329657 DNF329649:DNF329657 DXB329649:DXB329657 EGX329649:EGX329657 EQT329649:EQT329657 FAP329649:FAP329657 FKL329649:FKL329657 FUH329649:FUH329657 GED329649:GED329657 GNZ329649:GNZ329657 GXV329649:GXV329657 HHR329649:HHR329657 HRN329649:HRN329657 IBJ329649:IBJ329657 ILF329649:ILF329657 IVB329649:IVB329657 JEX329649:JEX329657 JOT329649:JOT329657 JYP329649:JYP329657 KIL329649:KIL329657 KSH329649:KSH329657 LCD329649:LCD329657 LLZ329649:LLZ329657 LVV329649:LVV329657 MFR329649:MFR329657 MPN329649:MPN329657 MZJ329649:MZJ329657 NJF329649:NJF329657 NTB329649:NTB329657 OCX329649:OCX329657 OMT329649:OMT329657 OWP329649:OWP329657 PGL329649:PGL329657 PQH329649:PQH329657 QAD329649:QAD329657 QJZ329649:QJZ329657 QTV329649:QTV329657 RDR329649:RDR329657 RNN329649:RNN329657 RXJ329649:RXJ329657 SHF329649:SHF329657 SRB329649:SRB329657 TAX329649:TAX329657 TKT329649:TKT329657 TUP329649:TUP329657 UEL329649:UEL329657 UOH329649:UOH329657 UYD329649:UYD329657 VHZ329649:VHZ329657 VRV329649:VRV329657 WBR329649:WBR329657 WLN329649:WLN329657 WVJ329649:WVJ329657 B395185:B395193 IX395185:IX395193 ST395185:ST395193 ACP395185:ACP395193 AML395185:AML395193 AWH395185:AWH395193 BGD395185:BGD395193 BPZ395185:BPZ395193 BZV395185:BZV395193 CJR395185:CJR395193 CTN395185:CTN395193 DDJ395185:DDJ395193 DNF395185:DNF395193 DXB395185:DXB395193 EGX395185:EGX395193 EQT395185:EQT395193 FAP395185:FAP395193 FKL395185:FKL395193 FUH395185:FUH395193 GED395185:GED395193 GNZ395185:GNZ395193 GXV395185:GXV395193 HHR395185:HHR395193 HRN395185:HRN395193 IBJ395185:IBJ395193 ILF395185:ILF395193 IVB395185:IVB395193 JEX395185:JEX395193 JOT395185:JOT395193 JYP395185:JYP395193 KIL395185:KIL395193 KSH395185:KSH395193 LCD395185:LCD395193 LLZ395185:LLZ395193 LVV395185:LVV395193 MFR395185:MFR395193 MPN395185:MPN395193 MZJ395185:MZJ395193 NJF395185:NJF395193 NTB395185:NTB395193 OCX395185:OCX395193 OMT395185:OMT395193 OWP395185:OWP395193 PGL395185:PGL395193 PQH395185:PQH395193 QAD395185:QAD395193 QJZ395185:QJZ395193 QTV395185:QTV395193 RDR395185:RDR395193 RNN395185:RNN395193 RXJ395185:RXJ395193 SHF395185:SHF395193 SRB395185:SRB395193 TAX395185:TAX395193 TKT395185:TKT395193 TUP395185:TUP395193 UEL395185:UEL395193 UOH395185:UOH395193 UYD395185:UYD395193 VHZ395185:VHZ395193 VRV395185:VRV395193 WBR395185:WBR395193 WLN395185:WLN395193 WVJ395185:WVJ395193 B460721:B460729 IX460721:IX460729 ST460721:ST460729 ACP460721:ACP460729 AML460721:AML460729 AWH460721:AWH460729 BGD460721:BGD460729 BPZ460721:BPZ460729 BZV460721:BZV460729 CJR460721:CJR460729 CTN460721:CTN460729 DDJ460721:DDJ460729 DNF460721:DNF460729 DXB460721:DXB460729 EGX460721:EGX460729 EQT460721:EQT460729 FAP460721:FAP460729 FKL460721:FKL460729 FUH460721:FUH460729 GED460721:GED460729 GNZ460721:GNZ460729 GXV460721:GXV460729 HHR460721:HHR460729 HRN460721:HRN460729 IBJ460721:IBJ460729 ILF460721:ILF460729 IVB460721:IVB460729 JEX460721:JEX460729 JOT460721:JOT460729 JYP460721:JYP460729 KIL460721:KIL460729 KSH460721:KSH460729 LCD460721:LCD460729 LLZ460721:LLZ460729 LVV460721:LVV460729 MFR460721:MFR460729 MPN460721:MPN460729 MZJ460721:MZJ460729 NJF460721:NJF460729 NTB460721:NTB460729 OCX460721:OCX460729 OMT460721:OMT460729 OWP460721:OWP460729 PGL460721:PGL460729 PQH460721:PQH460729 QAD460721:QAD460729 QJZ460721:QJZ460729 QTV460721:QTV460729 RDR460721:RDR460729 RNN460721:RNN460729 RXJ460721:RXJ460729 SHF460721:SHF460729 SRB460721:SRB460729 TAX460721:TAX460729 TKT460721:TKT460729 TUP460721:TUP460729 UEL460721:UEL460729 UOH460721:UOH460729 UYD460721:UYD460729 VHZ460721:VHZ460729 VRV460721:VRV460729 WBR460721:WBR460729 WLN460721:WLN460729 WVJ460721:WVJ460729 B526257:B526265 IX526257:IX526265 ST526257:ST526265 ACP526257:ACP526265 AML526257:AML526265 AWH526257:AWH526265 BGD526257:BGD526265 BPZ526257:BPZ526265 BZV526257:BZV526265 CJR526257:CJR526265 CTN526257:CTN526265 DDJ526257:DDJ526265 DNF526257:DNF526265 DXB526257:DXB526265 EGX526257:EGX526265 EQT526257:EQT526265 FAP526257:FAP526265 FKL526257:FKL526265 FUH526257:FUH526265 GED526257:GED526265 GNZ526257:GNZ526265 GXV526257:GXV526265 HHR526257:HHR526265 HRN526257:HRN526265 IBJ526257:IBJ526265 ILF526257:ILF526265 IVB526257:IVB526265 JEX526257:JEX526265 JOT526257:JOT526265 JYP526257:JYP526265 KIL526257:KIL526265 KSH526257:KSH526265 LCD526257:LCD526265 LLZ526257:LLZ526265 LVV526257:LVV526265 MFR526257:MFR526265 MPN526257:MPN526265 MZJ526257:MZJ526265 NJF526257:NJF526265 NTB526257:NTB526265 OCX526257:OCX526265 OMT526257:OMT526265 OWP526257:OWP526265 PGL526257:PGL526265 PQH526257:PQH526265 QAD526257:QAD526265 QJZ526257:QJZ526265 QTV526257:QTV526265 RDR526257:RDR526265 RNN526257:RNN526265 RXJ526257:RXJ526265 SHF526257:SHF526265 SRB526257:SRB526265 TAX526257:TAX526265 TKT526257:TKT526265 TUP526257:TUP526265 UEL526257:UEL526265 UOH526257:UOH526265 UYD526257:UYD526265 VHZ526257:VHZ526265 VRV526257:VRV526265 WBR526257:WBR526265 WLN526257:WLN526265 WVJ526257:WVJ526265 B591793:B591801 IX591793:IX591801 ST591793:ST591801 ACP591793:ACP591801 AML591793:AML591801 AWH591793:AWH591801 BGD591793:BGD591801 BPZ591793:BPZ591801 BZV591793:BZV591801 CJR591793:CJR591801 CTN591793:CTN591801 DDJ591793:DDJ591801 DNF591793:DNF591801 DXB591793:DXB591801 EGX591793:EGX591801 EQT591793:EQT591801 FAP591793:FAP591801 FKL591793:FKL591801 FUH591793:FUH591801 GED591793:GED591801 GNZ591793:GNZ591801 GXV591793:GXV591801 HHR591793:HHR591801 HRN591793:HRN591801 IBJ591793:IBJ591801 ILF591793:ILF591801 IVB591793:IVB591801 JEX591793:JEX591801 JOT591793:JOT591801 JYP591793:JYP591801 KIL591793:KIL591801 KSH591793:KSH591801 LCD591793:LCD591801 LLZ591793:LLZ591801 LVV591793:LVV591801 MFR591793:MFR591801 MPN591793:MPN591801 MZJ591793:MZJ591801 NJF591793:NJF591801 NTB591793:NTB591801 OCX591793:OCX591801 OMT591793:OMT591801 OWP591793:OWP591801 PGL591793:PGL591801 PQH591793:PQH591801 QAD591793:QAD591801 QJZ591793:QJZ591801 QTV591793:QTV591801 RDR591793:RDR591801 RNN591793:RNN591801 RXJ591793:RXJ591801 SHF591793:SHF591801 SRB591793:SRB591801 TAX591793:TAX591801 TKT591793:TKT591801 TUP591793:TUP591801 UEL591793:UEL591801 UOH591793:UOH591801 UYD591793:UYD591801 VHZ591793:VHZ591801 VRV591793:VRV591801 WBR591793:WBR591801 WLN591793:WLN591801 WVJ591793:WVJ591801 B657329:B657337 IX657329:IX657337 ST657329:ST657337 ACP657329:ACP657337 AML657329:AML657337 AWH657329:AWH657337 BGD657329:BGD657337 BPZ657329:BPZ657337 BZV657329:BZV657337 CJR657329:CJR657337 CTN657329:CTN657337 DDJ657329:DDJ657337 DNF657329:DNF657337 DXB657329:DXB657337 EGX657329:EGX657337 EQT657329:EQT657337 FAP657329:FAP657337 FKL657329:FKL657337 FUH657329:FUH657337 GED657329:GED657337 GNZ657329:GNZ657337 GXV657329:GXV657337 HHR657329:HHR657337 HRN657329:HRN657337 IBJ657329:IBJ657337 ILF657329:ILF657337 IVB657329:IVB657337 JEX657329:JEX657337 JOT657329:JOT657337 JYP657329:JYP657337 KIL657329:KIL657337 KSH657329:KSH657337 LCD657329:LCD657337 LLZ657329:LLZ657337 LVV657329:LVV657337 MFR657329:MFR657337 MPN657329:MPN657337 MZJ657329:MZJ657337 NJF657329:NJF657337 NTB657329:NTB657337 OCX657329:OCX657337 OMT657329:OMT657337 OWP657329:OWP657337 PGL657329:PGL657337 PQH657329:PQH657337 QAD657329:QAD657337 QJZ657329:QJZ657337 QTV657329:QTV657337 RDR657329:RDR657337 RNN657329:RNN657337 RXJ657329:RXJ657337 SHF657329:SHF657337 SRB657329:SRB657337 TAX657329:TAX657337 TKT657329:TKT657337 TUP657329:TUP657337 UEL657329:UEL657337 UOH657329:UOH657337 UYD657329:UYD657337 VHZ657329:VHZ657337 VRV657329:VRV657337 WBR657329:WBR657337 WLN657329:WLN657337 WVJ657329:WVJ657337 B722865:B722873 IX722865:IX722873 ST722865:ST722873 ACP722865:ACP722873 AML722865:AML722873 AWH722865:AWH722873 BGD722865:BGD722873 BPZ722865:BPZ722873 BZV722865:BZV722873 CJR722865:CJR722873 CTN722865:CTN722873 DDJ722865:DDJ722873 DNF722865:DNF722873 DXB722865:DXB722873 EGX722865:EGX722873 EQT722865:EQT722873 FAP722865:FAP722873 FKL722865:FKL722873 FUH722865:FUH722873 GED722865:GED722873 GNZ722865:GNZ722873 GXV722865:GXV722873 HHR722865:HHR722873 HRN722865:HRN722873 IBJ722865:IBJ722873 ILF722865:ILF722873 IVB722865:IVB722873 JEX722865:JEX722873 JOT722865:JOT722873 JYP722865:JYP722873 KIL722865:KIL722873 KSH722865:KSH722873 LCD722865:LCD722873 LLZ722865:LLZ722873 LVV722865:LVV722873 MFR722865:MFR722873 MPN722865:MPN722873 MZJ722865:MZJ722873 NJF722865:NJF722873 NTB722865:NTB722873 OCX722865:OCX722873 OMT722865:OMT722873 OWP722865:OWP722873 PGL722865:PGL722873 PQH722865:PQH722873 QAD722865:QAD722873 QJZ722865:QJZ722873 QTV722865:QTV722873 RDR722865:RDR722873 RNN722865:RNN722873 RXJ722865:RXJ722873 SHF722865:SHF722873 SRB722865:SRB722873 TAX722865:TAX722873 TKT722865:TKT722873 TUP722865:TUP722873 UEL722865:UEL722873 UOH722865:UOH722873 UYD722865:UYD722873 VHZ722865:VHZ722873 VRV722865:VRV722873 WBR722865:WBR722873 WLN722865:WLN722873 WVJ722865:WVJ722873 B788401:B788409 IX788401:IX788409 ST788401:ST788409 ACP788401:ACP788409 AML788401:AML788409 AWH788401:AWH788409 BGD788401:BGD788409 BPZ788401:BPZ788409 BZV788401:BZV788409 CJR788401:CJR788409 CTN788401:CTN788409 DDJ788401:DDJ788409 DNF788401:DNF788409 DXB788401:DXB788409 EGX788401:EGX788409 EQT788401:EQT788409 FAP788401:FAP788409 FKL788401:FKL788409 FUH788401:FUH788409 GED788401:GED788409 GNZ788401:GNZ788409 GXV788401:GXV788409 HHR788401:HHR788409 HRN788401:HRN788409 IBJ788401:IBJ788409 ILF788401:ILF788409 IVB788401:IVB788409 JEX788401:JEX788409 JOT788401:JOT788409 JYP788401:JYP788409 KIL788401:KIL788409 KSH788401:KSH788409 LCD788401:LCD788409 LLZ788401:LLZ788409 LVV788401:LVV788409 MFR788401:MFR788409 MPN788401:MPN788409 MZJ788401:MZJ788409 NJF788401:NJF788409 NTB788401:NTB788409 OCX788401:OCX788409 OMT788401:OMT788409 OWP788401:OWP788409 PGL788401:PGL788409 PQH788401:PQH788409 QAD788401:QAD788409 QJZ788401:QJZ788409 QTV788401:QTV788409 RDR788401:RDR788409 RNN788401:RNN788409 RXJ788401:RXJ788409 SHF788401:SHF788409 SRB788401:SRB788409 TAX788401:TAX788409 TKT788401:TKT788409 TUP788401:TUP788409 UEL788401:UEL788409 UOH788401:UOH788409 UYD788401:UYD788409 VHZ788401:VHZ788409 VRV788401:VRV788409 WBR788401:WBR788409 WLN788401:WLN788409 WVJ788401:WVJ788409 B853937:B853945 IX853937:IX853945 ST853937:ST853945 ACP853937:ACP853945 AML853937:AML853945 AWH853937:AWH853945 BGD853937:BGD853945 BPZ853937:BPZ853945 BZV853937:BZV853945 CJR853937:CJR853945 CTN853937:CTN853945 DDJ853937:DDJ853945 DNF853937:DNF853945 DXB853937:DXB853945 EGX853937:EGX853945 EQT853937:EQT853945 FAP853937:FAP853945 FKL853937:FKL853945 FUH853937:FUH853945 GED853937:GED853945 GNZ853937:GNZ853945 GXV853937:GXV853945 HHR853937:HHR853945 HRN853937:HRN853945 IBJ853937:IBJ853945 ILF853937:ILF853945 IVB853937:IVB853945 JEX853937:JEX853945 JOT853937:JOT853945 JYP853937:JYP853945 KIL853937:KIL853945 KSH853937:KSH853945 LCD853937:LCD853945 LLZ853937:LLZ853945 LVV853937:LVV853945 MFR853937:MFR853945 MPN853937:MPN853945 MZJ853937:MZJ853945 NJF853937:NJF853945 NTB853937:NTB853945 OCX853937:OCX853945 OMT853937:OMT853945 OWP853937:OWP853945 PGL853937:PGL853945 PQH853937:PQH853945 QAD853937:QAD853945 QJZ853937:QJZ853945 QTV853937:QTV853945 RDR853937:RDR853945 RNN853937:RNN853945 RXJ853937:RXJ853945 SHF853937:SHF853945 SRB853937:SRB853945 TAX853937:TAX853945 TKT853937:TKT853945 TUP853937:TUP853945 UEL853937:UEL853945 UOH853937:UOH853945 UYD853937:UYD853945 VHZ853937:VHZ853945 VRV853937:VRV853945 WBR853937:WBR853945 WLN853937:WLN853945 WVJ853937:WVJ853945 B919473:B919481 IX919473:IX919481 ST919473:ST919481 ACP919473:ACP919481 AML919473:AML919481 AWH919473:AWH919481 BGD919473:BGD919481 BPZ919473:BPZ919481 BZV919473:BZV919481 CJR919473:CJR919481 CTN919473:CTN919481 DDJ919473:DDJ919481 DNF919473:DNF919481 DXB919473:DXB919481 EGX919473:EGX919481 EQT919473:EQT919481 FAP919473:FAP919481 FKL919473:FKL919481 FUH919473:FUH919481 GED919473:GED919481 GNZ919473:GNZ919481 GXV919473:GXV919481 HHR919473:HHR919481 HRN919473:HRN919481 IBJ919473:IBJ919481 ILF919473:ILF919481 IVB919473:IVB919481 JEX919473:JEX919481 JOT919473:JOT919481 JYP919473:JYP919481 KIL919473:KIL919481 KSH919473:KSH919481 LCD919473:LCD919481 LLZ919473:LLZ919481 LVV919473:LVV919481 MFR919473:MFR919481 MPN919473:MPN919481 MZJ919473:MZJ919481 NJF919473:NJF919481 NTB919473:NTB919481 OCX919473:OCX919481 OMT919473:OMT919481 OWP919473:OWP919481 PGL919473:PGL919481 PQH919473:PQH919481 QAD919473:QAD919481 QJZ919473:QJZ919481 QTV919473:QTV919481 RDR919473:RDR919481 RNN919473:RNN919481 RXJ919473:RXJ919481 SHF919473:SHF919481 SRB919473:SRB919481 TAX919473:TAX919481 TKT919473:TKT919481 TUP919473:TUP919481 UEL919473:UEL919481 UOH919473:UOH919481 UYD919473:UYD919481 VHZ919473:VHZ919481 VRV919473:VRV919481 WBR919473:WBR919481 WLN919473:WLN919481 WVJ919473:WVJ919481 B985009:B985017 IX985009:IX985017 ST985009:ST985017 ACP985009:ACP985017 AML985009:AML985017 AWH985009:AWH985017 BGD985009:BGD985017 BPZ985009:BPZ985017 BZV985009:BZV985017 CJR985009:CJR985017 CTN985009:CTN985017 DDJ985009:DDJ985017 DNF985009:DNF985017 DXB985009:DXB985017 EGX985009:EGX985017 EQT985009:EQT985017 FAP985009:FAP985017 FKL985009:FKL985017 FUH985009:FUH985017 GED985009:GED985017 GNZ985009:GNZ985017 GXV985009:GXV985017 HHR985009:HHR985017 HRN985009:HRN985017 IBJ985009:IBJ985017 ILF985009:ILF985017 IVB985009:IVB985017 JEX985009:JEX985017 JOT985009:JOT985017 JYP985009:JYP985017 KIL985009:KIL985017 KSH985009:KSH985017 LCD985009:LCD985017 LLZ985009:LLZ985017 LVV985009:LVV985017 MFR985009:MFR985017 MPN985009:MPN985017 MZJ985009:MZJ985017 NJF985009:NJF985017 NTB985009:NTB985017 OCX985009:OCX985017 OMT985009:OMT985017 OWP985009:OWP985017 PGL985009:PGL985017 PQH985009:PQH985017 QAD985009:QAD985017 QJZ985009:QJZ985017 QTV985009:QTV985017 RDR985009:RDR985017 RNN985009:RNN985017 RXJ985009:RXJ985017 SHF985009:SHF985017 SRB985009:SRB985017 TAX985009:TAX985017 TKT985009:TKT985017 TUP985009:TUP985017 UEL985009:UEL985017 UOH985009:UOH985017 UYD985009:UYD985017 VHZ985009:VHZ985017 VRV985009:VRV985017 WBR985009:WBR985017 WLN985009:WLN985017 WVJ985009:WVJ985017 B1981:B1989 IX1981:IX1989 ST1981:ST1989 ACP1981:ACP1989 AML1981:AML1989 AWH1981:AWH1989 BGD1981:BGD1989 BPZ1981:BPZ1989 BZV1981:BZV1989 CJR1981:CJR1989 CTN1981:CTN1989 DDJ1981:DDJ1989 DNF1981:DNF1989 DXB1981:DXB1989 EGX1981:EGX1989 EQT1981:EQT1989 FAP1981:FAP1989 FKL1981:FKL1989 FUH1981:FUH1989 GED1981:GED1989 GNZ1981:GNZ1989 GXV1981:GXV1989 HHR1981:HHR1989 HRN1981:HRN1989 IBJ1981:IBJ1989 ILF1981:ILF1989 IVB1981:IVB1989 JEX1981:JEX1989 JOT1981:JOT1989 JYP1981:JYP1989 KIL1981:KIL1989 KSH1981:KSH1989 LCD1981:LCD1989 LLZ1981:LLZ1989 LVV1981:LVV1989 MFR1981:MFR1989 MPN1981:MPN1989 MZJ1981:MZJ1989 NJF1981:NJF1989 NTB1981:NTB1989 OCX1981:OCX1989 OMT1981:OMT1989 OWP1981:OWP1989 PGL1981:PGL1989 PQH1981:PQH1989 QAD1981:QAD1989 QJZ1981:QJZ1989 QTV1981:QTV1989 RDR1981:RDR1989 RNN1981:RNN1989 RXJ1981:RXJ1989 SHF1981:SHF1989 SRB1981:SRB1989 TAX1981:TAX1989 TKT1981:TKT1989 TUP1981:TUP1989 UEL1981:UEL1989 UOH1981:UOH1989 UYD1981:UYD1989 VHZ1981:VHZ1989 VRV1981:VRV1989 WBR1981:WBR1989 WLN1981:WLN1989 WVJ1981:WVJ1989 B67517:B67525 IX67517:IX67525 ST67517:ST67525 ACP67517:ACP67525 AML67517:AML67525 AWH67517:AWH67525 BGD67517:BGD67525 BPZ67517:BPZ67525 BZV67517:BZV67525 CJR67517:CJR67525 CTN67517:CTN67525 DDJ67517:DDJ67525 DNF67517:DNF67525 DXB67517:DXB67525 EGX67517:EGX67525 EQT67517:EQT67525 FAP67517:FAP67525 FKL67517:FKL67525 FUH67517:FUH67525 GED67517:GED67525 GNZ67517:GNZ67525 GXV67517:GXV67525 HHR67517:HHR67525 HRN67517:HRN67525 IBJ67517:IBJ67525 ILF67517:ILF67525 IVB67517:IVB67525 JEX67517:JEX67525 JOT67517:JOT67525 JYP67517:JYP67525 KIL67517:KIL67525 KSH67517:KSH67525 LCD67517:LCD67525 LLZ67517:LLZ67525 LVV67517:LVV67525 MFR67517:MFR67525 MPN67517:MPN67525 MZJ67517:MZJ67525 NJF67517:NJF67525 NTB67517:NTB67525 OCX67517:OCX67525 OMT67517:OMT67525 OWP67517:OWP67525 PGL67517:PGL67525 PQH67517:PQH67525 QAD67517:QAD67525 QJZ67517:QJZ67525 QTV67517:QTV67525 RDR67517:RDR67525 RNN67517:RNN67525 RXJ67517:RXJ67525 SHF67517:SHF67525 SRB67517:SRB67525 TAX67517:TAX67525 TKT67517:TKT67525 TUP67517:TUP67525 UEL67517:UEL67525 UOH67517:UOH67525 UYD67517:UYD67525 VHZ67517:VHZ67525 VRV67517:VRV67525 WBR67517:WBR67525 WLN67517:WLN67525 WVJ67517:WVJ67525 B133053:B133061 IX133053:IX133061 ST133053:ST133061 ACP133053:ACP133061 AML133053:AML133061 AWH133053:AWH133061 BGD133053:BGD133061 BPZ133053:BPZ133061 BZV133053:BZV133061 CJR133053:CJR133061 CTN133053:CTN133061 DDJ133053:DDJ133061 DNF133053:DNF133061 DXB133053:DXB133061 EGX133053:EGX133061 EQT133053:EQT133061 FAP133053:FAP133061 FKL133053:FKL133061 FUH133053:FUH133061 GED133053:GED133061 GNZ133053:GNZ133061 GXV133053:GXV133061 HHR133053:HHR133061 HRN133053:HRN133061 IBJ133053:IBJ133061 ILF133053:ILF133061 IVB133053:IVB133061 JEX133053:JEX133061 JOT133053:JOT133061 JYP133053:JYP133061 KIL133053:KIL133061 KSH133053:KSH133061 LCD133053:LCD133061 LLZ133053:LLZ133061 LVV133053:LVV133061 MFR133053:MFR133061 MPN133053:MPN133061 MZJ133053:MZJ133061 NJF133053:NJF133061 NTB133053:NTB133061 OCX133053:OCX133061 OMT133053:OMT133061 OWP133053:OWP133061 PGL133053:PGL133061 PQH133053:PQH133061 QAD133053:QAD133061 QJZ133053:QJZ133061 QTV133053:QTV133061 RDR133053:RDR133061 RNN133053:RNN133061 RXJ133053:RXJ133061 SHF133053:SHF133061 SRB133053:SRB133061 TAX133053:TAX133061 TKT133053:TKT133061 TUP133053:TUP133061 UEL133053:UEL133061 UOH133053:UOH133061 UYD133053:UYD133061 VHZ133053:VHZ133061 VRV133053:VRV133061 WBR133053:WBR133061 WLN133053:WLN133061 WVJ133053:WVJ133061 B198589:B198597 IX198589:IX198597 ST198589:ST198597 ACP198589:ACP198597 AML198589:AML198597 AWH198589:AWH198597 BGD198589:BGD198597 BPZ198589:BPZ198597 BZV198589:BZV198597 CJR198589:CJR198597 CTN198589:CTN198597 DDJ198589:DDJ198597 DNF198589:DNF198597 DXB198589:DXB198597 EGX198589:EGX198597 EQT198589:EQT198597 FAP198589:FAP198597 FKL198589:FKL198597 FUH198589:FUH198597 GED198589:GED198597 GNZ198589:GNZ198597 GXV198589:GXV198597 HHR198589:HHR198597 HRN198589:HRN198597 IBJ198589:IBJ198597 ILF198589:ILF198597 IVB198589:IVB198597 JEX198589:JEX198597 JOT198589:JOT198597 JYP198589:JYP198597 KIL198589:KIL198597 KSH198589:KSH198597 LCD198589:LCD198597 LLZ198589:LLZ198597 LVV198589:LVV198597 MFR198589:MFR198597 MPN198589:MPN198597 MZJ198589:MZJ198597 NJF198589:NJF198597 NTB198589:NTB198597 OCX198589:OCX198597 OMT198589:OMT198597 OWP198589:OWP198597 PGL198589:PGL198597 PQH198589:PQH198597 QAD198589:QAD198597 QJZ198589:QJZ198597 QTV198589:QTV198597 RDR198589:RDR198597 RNN198589:RNN198597 RXJ198589:RXJ198597 SHF198589:SHF198597 SRB198589:SRB198597 TAX198589:TAX198597 TKT198589:TKT198597 TUP198589:TUP198597 UEL198589:UEL198597 UOH198589:UOH198597 UYD198589:UYD198597 VHZ198589:VHZ198597 VRV198589:VRV198597 WBR198589:WBR198597 WLN198589:WLN198597 WVJ198589:WVJ198597 B264125:B264133 IX264125:IX264133 ST264125:ST264133 ACP264125:ACP264133 AML264125:AML264133 AWH264125:AWH264133 BGD264125:BGD264133 BPZ264125:BPZ264133 BZV264125:BZV264133 CJR264125:CJR264133 CTN264125:CTN264133 DDJ264125:DDJ264133 DNF264125:DNF264133 DXB264125:DXB264133 EGX264125:EGX264133 EQT264125:EQT264133 FAP264125:FAP264133 FKL264125:FKL264133 FUH264125:FUH264133 GED264125:GED264133 GNZ264125:GNZ264133 GXV264125:GXV264133 HHR264125:HHR264133 HRN264125:HRN264133 IBJ264125:IBJ264133 ILF264125:ILF264133 IVB264125:IVB264133 JEX264125:JEX264133 JOT264125:JOT264133 JYP264125:JYP264133 KIL264125:KIL264133 KSH264125:KSH264133 LCD264125:LCD264133 LLZ264125:LLZ264133 LVV264125:LVV264133 MFR264125:MFR264133 MPN264125:MPN264133 MZJ264125:MZJ264133 NJF264125:NJF264133 NTB264125:NTB264133 OCX264125:OCX264133 OMT264125:OMT264133 OWP264125:OWP264133 PGL264125:PGL264133 PQH264125:PQH264133 QAD264125:QAD264133 QJZ264125:QJZ264133 QTV264125:QTV264133 RDR264125:RDR264133 RNN264125:RNN264133 RXJ264125:RXJ264133 SHF264125:SHF264133 SRB264125:SRB264133 TAX264125:TAX264133 TKT264125:TKT264133 TUP264125:TUP264133 UEL264125:UEL264133 UOH264125:UOH264133 UYD264125:UYD264133 VHZ264125:VHZ264133 VRV264125:VRV264133 WBR264125:WBR264133 WLN264125:WLN264133 WVJ264125:WVJ264133 B329661:B329669 IX329661:IX329669 ST329661:ST329669 ACP329661:ACP329669 AML329661:AML329669 AWH329661:AWH329669 BGD329661:BGD329669 BPZ329661:BPZ329669 BZV329661:BZV329669 CJR329661:CJR329669 CTN329661:CTN329669 DDJ329661:DDJ329669 DNF329661:DNF329669 DXB329661:DXB329669 EGX329661:EGX329669 EQT329661:EQT329669 FAP329661:FAP329669 FKL329661:FKL329669 FUH329661:FUH329669 GED329661:GED329669 GNZ329661:GNZ329669 GXV329661:GXV329669 HHR329661:HHR329669 HRN329661:HRN329669 IBJ329661:IBJ329669 ILF329661:ILF329669 IVB329661:IVB329669 JEX329661:JEX329669 JOT329661:JOT329669 JYP329661:JYP329669 KIL329661:KIL329669 KSH329661:KSH329669 LCD329661:LCD329669 LLZ329661:LLZ329669 LVV329661:LVV329669 MFR329661:MFR329669 MPN329661:MPN329669 MZJ329661:MZJ329669 NJF329661:NJF329669 NTB329661:NTB329669 OCX329661:OCX329669 OMT329661:OMT329669 OWP329661:OWP329669 PGL329661:PGL329669 PQH329661:PQH329669 QAD329661:QAD329669 QJZ329661:QJZ329669 QTV329661:QTV329669 RDR329661:RDR329669 RNN329661:RNN329669 RXJ329661:RXJ329669 SHF329661:SHF329669 SRB329661:SRB329669 TAX329661:TAX329669 TKT329661:TKT329669 TUP329661:TUP329669 UEL329661:UEL329669 UOH329661:UOH329669 UYD329661:UYD329669 VHZ329661:VHZ329669 VRV329661:VRV329669 WBR329661:WBR329669 WLN329661:WLN329669 WVJ329661:WVJ329669 B395197:B395205 IX395197:IX395205 ST395197:ST395205 ACP395197:ACP395205 AML395197:AML395205 AWH395197:AWH395205 BGD395197:BGD395205 BPZ395197:BPZ395205 BZV395197:BZV395205 CJR395197:CJR395205 CTN395197:CTN395205 DDJ395197:DDJ395205 DNF395197:DNF395205 DXB395197:DXB395205 EGX395197:EGX395205 EQT395197:EQT395205 FAP395197:FAP395205 FKL395197:FKL395205 FUH395197:FUH395205 GED395197:GED395205 GNZ395197:GNZ395205 GXV395197:GXV395205 HHR395197:HHR395205 HRN395197:HRN395205 IBJ395197:IBJ395205 ILF395197:ILF395205 IVB395197:IVB395205 JEX395197:JEX395205 JOT395197:JOT395205 JYP395197:JYP395205 KIL395197:KIL395205 KSH395197:KSH395205 LCD395197:LCD395205 LLZ395197:LLZ395205 LVV395197:LVV395205 MFR395197:MFR395205 MPN395197:MPN395205 MZJ395197:MZJ395205 NJF395197:NJF395205 NTB395197:NTB395205 OCX395197:OCX395205 OMT395197:OMT395205 OWP395197:OWP395205 PGL395197:PGL395205 PQH395197:PQH395205 QAD395197:QAD395205 QJZ395197:QJZ395205 QTV395197:QTV395205 RDR395197:RDR395205 RNN395197:RNN395205 RXJ395197:RXJ395205 SHF395197:SHF395205 SRB395197:SRB395205 TAX395197:TAX395205 TKT395197:TKT395205 TUP395197:TUP395205 UEL395197:UEL395205 UOH395197:UOH395205 UYD395197:UYD395205 VHZ395197:VHZ395205 VRV395197:VRV395205 WBR395197:WBR395205 WLN395197:WLN395205 WVJ395197:WVJ395205 B460733:B460741 IX460733:IX460741 ST460733:ST460741 ACP460733:ACP460741 AML460733:AML460741 AWH460733:AWH460741 BGD460733:BGD460741 BPZ460733:BPZ460741 BZV460733:BZV460741 CJR460733:CJR460741 CTN460733:CTN460741 DDJ460733:DDJ460741 DNF460733:DNF460741 DXB460733:DXB460741 EGX460733:EGX460741 EQT460733:EQT460741 FAP460733:FAP460741 FKL460733:FKL460741 FUH460733:FUH460741 GED460733:GED460741 GNZ460733:GNZ460741 GXV460733:GXV460741 HHR460733:HHR460741 HRN460733:HRN460741 IBJ460733:IBJ460741 ILF460733:ILF460741 IVB460733:IVB460741 JEX460733:JEX460741 JOT460733:JOT460741 JYP460733:JYP460741 KIL460733:KIL460741 KSH460733:KSH460741 LCD460733:LCD460741 LLZ460733:LLZ460741 LVV460733:LVV460741 MFR460733:MFR460741 MPN460733:MPN460741 MZJ460733:MZJ460741 NJF460733:NJF460741 NTB460733:NTB460741 OCX460733:OCX460741 OMT460733:OMT460741 OWP460733:OWP460741 PGL460733:PGL460741 PQH460733:PQH460741 QAD460733:QAD460741 QJZ460733:QJZ460741 QTV460733:QTV460741 RDR460733:RDR460741 RNN460733:RNN460741 RXJ460733:RXJ460741 SHF460733:SHF460741 SRB460733:SRB460741 TAX460733:TAX460741 TKT460733:TKT460741 TUP460733:TUP460741 UEL460733:UEL460741 UOH460733:UOH460741 UYD460733:UYD460741 VHZ460733:VHZ460741 VRV460733:VRV460741 WBR460733:WBR460741 WLN460733:WLN460741 WVJ460733:WVJ460741 B526269:B526277 IX526269:IX526277 ST526269:ST526277 ACP526269:ACP526277 AML526269:AML526277 AWH526269:AWH526277 BGD526269:BGD526277 BPZ526269:BPZ526277 BZV526269:BZV526277 CJR526269:CJR526277 CTN526269:CTN526277 DDJ526269:DDJ526277 DNF526269:DNF526277 DXB526269:DXB526277 EGX526269:EGX526277 EQT526269:EQT526277 FAP526269:FAP526277 FKL526269:FKL526277 FUH526269:FUH526277 GED526269:GED526277 GNZ526269:GNZ526277 GXV526269:GXV526277 HHR526269:HHR526277 HRN526269:HRN526277 IBJ526269:IBJ526277 ILF526269:ILF526277 IVB526269:IVB526277 JEX526269:JEX526277 JOT526269:JOT526277 JYP526269:JYP526277 KIL526269:KIL526277 KSH526269:KSH526277 LCD526269:LCD526277 LLZ526269:LLZ526277 LVV526269:LVV526277 MFR526269:MFR526277 MPN526269:MPN526277 MZJ526269:MZJ526277 NJF526269:NJF526277 NTB526269:NTB526277 OCX526269:OCX526277 OMT526269:OMT526277 OWP526269:OWP526277 PGL526269:PGL526277 PQH526269:PQH526277 QAD526269:QAD526277 QJZ526269:QJZ526277 QTV526269:QTV526277 RDR526269:RDR526277 RNN526269:RNN526277 RXJ526269:RXJ526277 SHF526269:SHF526277 SRB526269:SRB526277 TAX526269:TAX526277 TKT526269:TKT526277 TUP526269:TUP526277 UEL526269:UEL526277 UOH526269:UOH526277 UYD526269:UYD526277 VHZ526269:VHZ526277 VRV526269:VRV526277 WBR526269:WBR526277 WLN526269:WLN526277 WVJ526269:WVJ526277 B591805:B591813 IX591805:IX591813 ST591805:ST591813 ACP591805:ACP591813 AML591805:AML591813 AWH591805:AWH591813 BGD591805:BGD591813 BPZ591805:BPZ591813 BZV591805:BZV591813 CJR591805:CJR591813 CTN591805:CTN591813 DDJ591805:DDJ591813 DNF591805:DNF591813 DXB591805:DXB591813 EGX591805:EGX591813 EQT591805:EQT591813 FAP591805:FAP591813 FKL591805:FKL591813 FUH591805:FUH591813 GED591805:GED591813 GNZ591805:GNZ591813 GXV591805:GXV591813 HHR591805:HHR591813 HRN591805:HRN591813 IBJ591805:IBJ591813 ILF591805:ILF591813 IVB591805:IVB591813 JEX591805:JEX591813 JOT591805:JOT591813 JYP591805:JYP591813 KIL591805:KIL591813 KSH591805:KSH591813 LCD591805:LCD591813 LLZ591805:LLZ591813 LVV591805:LVV591813 MFR591805:MFR591813 MPN591805:MPN591813 MZJ591805:MZJ591813 NJF591805:NJF591813 NTB591805:NTB591813 OCX591805:OCX591813 OMT591805:OMT591813 OWP591805:OWP591813 PGL591805:PGL591813 PQH591805:PQH591813 QAD591805:QAD591813 QJZ591805:QJZ591813 QTV591805:QTV591813 RDR591805:RDR591813 RNN591805:RNN591813 RXJ591805:RXJ591813 SHF591805:SHF591813 SRB591805:SRB591813 TAX591805:TAX591813 TKT591805:TKT591813 TUP591805:TUP591813 UEL591805:UEL591813 UOH591805:UOH591813 UYD591805:UYD591813 VHZ591805:VHZ591813 VRV591805:VRV591813 WBR591805:WBR591813 WLN591805:WLN591813 WVJ591805:WVJ591813 B657341:B657349 IX657341:IX657349 ST657341:ST657349 ACP657341:ACP657349 AML657341:AML657349 AWH657341:AWH657349 BGD657341:BGD657349 BPZ657341:BPZ657349 BZV657341:BZV657349 CJR657341:CJR657349 CTN657341:CTN657349 DDJ657341:DDJ657349 DNF657341:DNF657349 DXB657341:DXB657349 EGX657341:EGX657349 EQT657341:EQT657349 FAP657341:FAP657349 FKL657341:FKL657349 FUH657341:FUH657349 GED657341:GED657349 GNZ657341:GNZ657349 GXV657341:GXV657349 HHR657341:HHR657349 HRN657341:HRN657349 IBJ657341:IBJ657349 ILF657341:ILF657349 IVB657341:IVB657349 JEX657341:JEX657349 JOT657341:JOT657349 JYP657341:JYP657349 KIL657341:KIL657349 KSH657341:KSH657349 LCD657341:LCD657349 LLZ657341:LLZ657349 LVV657341:LVV657349 MFR657341:MFR657349 MPN657341:MPN657349 MZJ657341:MZJ657349 NJF657341:NJF657349 NTB657341:NTB657349 OCX657341:OCX657349 OMT657341:OMT657349 OWP657341:OWP657349 PGL657341:PGL657349 PQH657341:PQH657349 QAD657341:QAD657349 QJZ657341:QJZ657349 QTV657341:QTV657349 RDR657341:RDR657349 RNN657341:RNN657349 RXJ657341:RXJ657349 SHF657341:SHF657349 SRB657341:SRB657349 TAX657341:TAX657349 TKT657341:TKT657349 TUP657341:TUP657349 UEL657341:UEL657349 UOH657341:UOH657349 UYD657341:UYD657349 VHZ657341:VHZ657349 VRV657341:VRV657349 WBR657341:WBR657349 WLN657341:WLN657349 WVJ657341:WVJ657349 B722877:B722885 IX722877:IX722885 ST722877:ST722885 ACP722877:ACP722885 AML722877:AML722885 AWH722877:AWH722885 BGD722877:BGD722885 BPZ722877:BPZ722885 BZV722877:BZV722885 CJR722877:CJR722885 CTN722877:CTN722885 DDJ722877:DDJ722885 DNF722877:DNF722885 DXB722877:DXB722885 EGX722877:EGX722885 EQT722877:EQT722885 FAP722877:FAP722885 FKL722877:FKL722885 FUH722877:FUH722885 GED722877:GED722885 GNZ722877:GNZ722885 GXV722877:GXV722885 HHR722877:HHR722885 HRN722877:HRN722885 IBJ722877:IBJ722885 ILF722877:ILF722885 IVB722877:IVB722885 JEX722877:JEX722885 JOT722877:JOT722885 JYP722877:JYP722885 KIL722877:KIL722885 KSH722877:KSH722885 LCD722877:LCD722885 LLZ722877:LLZ722885 LVV722877:LVV722885 MFR722877:MFR722885 MPN722877:MPN722885 MZJ722877:MZJ722885 NJF722877:NJF722885 NTB722877:NTB722885 OCX722877:OCX722885 OMT722877:OMT722885 OWP722877:OWP722885 PGL722877:PGL722885 PQH722877:PQH722885 QAD722877:QAD722885 QJZ722877:QJZ722885 QTV722877:QTV722885 RDR722877:RDR722885 RNN722877:RNN722885 RXJ722877:RXJ722885 SHF722877:SHF722885 SRB722877:SRB722885 TAX722877:TAX722885 TKT722877:TKT722885 TUP722877:TUP722885 UEL722877:UEL722885 UOH722877:UOH722885 UYD722877:UYD722885 VHZ722877:VHZ722885 VRV722877:VRV722885 WBR722877:WBR722885 WLN722877:WLN722885 WVJ722877:WVJ722885 B788413:B788421 IX788413:IX788421 ST788413:ST788421 ACP788413:ACP788421 AML788413:AML788421 AWH788413:AWH788421 BGD788413:BGD788421 BPZ788413:BPZ788421 BZV788413:BZV788421 CJR788413:CJR788421 CTN788413:CTN788421 DDJ788413:DDJ788421 DNF788413:DNF788421 DXB788413:DXB788421 EGX788413:EGX788421 EQT788413:EQT788421 FAP788413:FAP788421 FKL788413:FKL788421 FUH788413:FUH788421 GED788413:GED788421 GNZ788413:GNZ788421 GXV788413:GXV788421 HHR788413:HHR788421 HRN788413:HRN788421 IBJ788413:IBJ788421 ILF788413:ILF788421 IVB788413:IVB788421 JEX788413:JEX788421 JOT788413:JOT788421 JYP788413:JYP788421 KIL788413:KIL788421 KSH788413:KSH788421 LCD788413:LCD788421 LLZ788413:LLZ788421 LVV788413:LVV788421 MFR788413:MFR788421 MPN788413:MPN788421 MZJ788413:MZJ788421 NJF788413:NJF788421 NTB788413:NTB788421 OCX788413:OCX788421 OMT788413:OMT788421 OWP788413:OWP788421 PGL788413:PGL788421 PQH788413:PQH788421 QAD788413:QAD788421 QJZ788413:QJZ788421 QTV788413:QTV788421 RDR788413:RDR788421 RNN788413:RNN788421 RXJ788413:RXJ788421 SHF788413:SHF788421 SRB788413:SRB788421 TAX788413:TAX788421 TKT788413:TKT788421 TUP788413:TUP788421 UEL788413:UEL788421 UOH788413:UOH788421 UYD788413:UYD788421 VHZ788413:VHZ788421 VRV788413:VRV788421 WBR788413:WBR788421 WLN788413:WLN788421 WVJ788413:WVJ788421 B853949:B853957 IX853949:IX853957 ST853949:ST853957 ACP853949:ACP853957 AML853949:AML853957 AWH853949:AWH853957 BGD853949:BGD853957 BPZ853949:BPZ853957 BZV853949:BZV853957 CJR853949:CJR853957 CTN853949:CTN853957 DDJ853949:DDJ853957 DNF853949:DNF853957 DXB853949:DXB853957 EGX853949:EGX853957 EQT853949:EQT853957 FAP853949:FAP853957 FKL853949:FKL853957 FUH853949:FUH853957 GED853949:GED853957 GNZ853949:GNZ853957 GXV853949:GXV853957 HHR853949:HHR853957 HRN853949:HRN853957 IBJ853949:IBJ853957 ILF853949:ILF853957 IVB853949:IVB853957 JEX853949:JEX853957 JOT853949:JOT853957 JYP853949:JYP853957 KIL853949:KIL853957 KSH853949:KSH853957 LCD853949:LCD853957 LLZ853949:LLZ853957 LVV853949:LVV853957 MFR853949:MFR853957 MPN853949:MPN853957 MZJ853949:MZJ853957 NJF853949:NJF853957 NTB853949:NTB853957 OCX853949:OCX853957 OMT853949:OMT853957 OWP853949:OWP853957 PGL853949:PGL853957 PQH853949:PQH853957 QAD853949:QAD853957 QJZ853949:QJZ853957 QTV853949:QTV853957 RDR853949:RDR853957 RNN853949:RNN853957 RXJ853949:RXJ853957 SHF853949:SHF853957 SRB853949:SRB853957 TAX853949:TAX853957 TKT853949:TKT853957 TUP853949:TUP853957 UEL853949:UEL853957 UOH853949:UOH853957 UYD853949:UYD853957 VHZ853949:VHZ853957 VRV853949:VRV853957 WBR853949:WBR853957 WLN853949:WLN853957 WVJ853949:WVJ853957 B919485:B919493 IX919485:IX919493 ST919485:ST919493 ACP919485:ACP919493 AML919485:AML919493 AWH919485:AWH919493 BGD919485:BGD919493 BPZ919485:BPZ919493 BZV919485:BZV919493 CJR919485:CJR919493 CTN919485:CTN919493 DDJ919485:DDJ919493 DNF919485:DNF919493 DXB919485:DXB919493 EGX919485:EGX919493 EQT919485:EQT919493 FAP919485:FAP919493 FKL919485:FKL919493 FUH919485:FUH919493 GED919485:GED919493 GNZ919485:GNZ919493 GXV919485:GXV919493 HHR919485:HHR919493 HRN919485:HRN919493 IBJ919485:IBJ919493 ILF919485:ILF919493 IVB919485:IVB919493 JEX919485:JEX919493 JOT919485:JOT919493 JYP919485:JYP919493 KIL919485:KIL919493 KSH919485:KSH919493 LCD919485:LCD919493 LLZ919485:LLZ919493 LVV919485:LVV919493 MFR919485:MFR919493 MPN919485:MPN919493 MZJ919485:MZJ919493 NJF919485:NJF919493 NTB919485:NTB919493 OCX919485:OCX919493 OMT919485:OMT919493 OWP919485:OWP919493 PGL919485:PGL919493 PQH919485:PQH919493 QAD919485:QAD919493 QJZ919485:QJZ919493 QTV919485:QTV919493 RDR919485:RDR919493 RNN919485:RNN919493 RXJ919485:RXJ919493 SHF919485:SHF919493 SRB919485:SRB919493 TAX919485:TAX919493 TKT919485:TKT919493 TUP919485:TUP919493 UEL919485:UEL919493 UOH919485:UOH919493 UYD919485:UYD919493 VHZ919485:VHZ919493 VRV919485:VRV919493 WBR919485:WBR919493 WLN919485:WLN919493 WVJ919485:WVJ919493 B985021:B985029 IX985021:IX985029 ST985021:ST985029 ACP985021:ACP985029 AML985021:AML985029 AWH985021:AWH985029 BGD985021:BGD985029 BPZ985021:BPZ985029 BZV985021:BZV985029 CJR985021:CJR985029 CTN985021:CTN985029 DDJ985021:DDJ985029 DNF985021:DNF985029 DXB985021:DXB985029 EGX985021:EGX985029 EQT985021:EQT985029 FAP985021:FAP985029 FKL985021:FKL985029 FUH985021:FUH985029 GED985021:GED985029 GNZ985021:GNZ985029 GXV985021:GXV985029 HHR985021:HHR985029 HRN985021:HRN985029 IBJ985021:IBJ985029 ILF985021:ILF985029 IVB985021:IVB985029 JEX985021:JEX985029 JOT985021:JOT985029 JYP985021:JYP985029 KIL985021:KIL985029 KSH985021:KSH985029 LCD985021:LCD985029 LLZ985021:LLZ985029 LVV985021:LVV985029 MFR985021:MFR985029 MPN985021:MPN985029 MZJ985021:MZJ985029 NJF985021:NJF985029 NTB985021:NTB985029 OCX985021:OCX985029 OMT985021:OMT985029 OWP985021:OWP985029 PGL985021:PGL985029 PQH985021:PQH985029 QAD985021:QAD985029 QJZ985021:QJZ985029 QTV985021:QTV985029 RDR985021:RDR985029 RNN985021:RNN985029 RXJ985021:RXJ985029 SHF985021:SHF985029 SRB985021:SRB985029 TAX985021:TAX985029 TKT985021:TKT985029 TUP985021:TUP985029 UEL985021:UEL985029 UOH985021:UOH985029 UYD985021:UYD985029 VHZ985021:VHZ985029 VRV985021:VRV985029 WBR985021:WBR985029 WLN985021:WLN985029 WVJ985021:WVJ985029 B1993:B2001 IX1993:IX2001 ST1993:ST2001 ACP1993:ACP2001 AML1993:AML2001 AWH1993:AWH2001 BGD1993:BGD2001 BPZ1993:BPZ2001 BZV1993:BZV2001 CJR1993:CJR2001 CTN1993:CTN2001 DDJ1993:DDJ2001 DNF1993:DNF2001 DXB1993:DXB2001 EGX1993:EGX2001 EQT1993:EQT2001 FAP1993:FAP2001 FKL1993:FKL2001 FUH1993:FUH2001 GED1993:GED2001 GNZ1993:GNZ2001 GXV1993:GXV2001 HHR1993:HHR2001 HRN1993:HRN2001 IBJ1993:IBJ2001 ILF1993:ILF2001 IVB1993:IVB2001 JEX1993:JEX2001 JOT1993:JOT2001 JYP1993:JYP2001 KIL1993:KIL2001 KSH1993:KSH2001 LCD1993:LCD2001 LLZ1993:LLZ2001 LVV1993:LVV2001 MFR1993:MFR2001 MPN1993:MPN2001 MZJ1993:MZJ2001 NJF1993:NJF2001 NTB1993:NTB2001 OCX1993:OCX2001 OMT1993:OMT2001 OWP1993:OWP2001 PGL1993:PGL2001 PQH1993:PQH2001 QAD1993:QAD2001 QJZ1993:QJZ2001 QTV1993:QTV2001 RDR1993:RDR2001 RNN1993:RNN2001 RXJ1993:RXJ2001 SHF1993:SHF2001 SRB1993:SRB2001 TAX1993:TAX2001 TKT1993:TKT2001 TUP1993:TUP2001 UEL1993:UEL2001 UOH1993:UOH2001 UYD1993:UYD2001 VHZ1993:VHZ2001 VRV1993:VRV2001 WBR1993:WBR2001 WLN1993:WLN2001 WVJ1993:WVJ2001 B67529:B67537 IX67529:IX67537 ST67529:ST67537 ACP67529:ACP67537 AML67529:AML67537 AWH67529:AWH67537 BGD67529:BGD67537 BPZ67529:BPZ67537 BZV67529:BZV67537 CJR67529:CJR67537 CTN67529:CTN67537 DDJ67529:DDJ67537 DNF67529:DNF67537 DXB67529:DXB67537 EGX67529:EGX67537 EQT67529:EQT67537 FAP67529:FAP67537 FKL67529:FKL67537 FUH67529:FUH67537 GED67529:GED67537 GNZ67529:GNZ67537 GXV67529:GXV67537 HHR67529:HHR67537 HRN67529:HRN67537 IBJ67529:IBJ67537 ILF67529:ILF67537 IVB67529:IVB67537 JEX67529:JEX67537 JOT67529:JOT67537 JYP67529:JYP67537 KIL67529:KIL67537 KSH67529:KSH67537 LCD67529:LCD67537 LLZ67529:LLZ67537 LVV67529:LVV67537 MFR67529:MFR67537 MPN67529:MPN67537 MZJ67529:MZJ67537 NJF67529:NJF67537 NTB67529:NTB67537 OCX67529:OCX67537 OMT67529:OMT67537 OWP67529:OWP67537 PGL67529:PGL67537 PQH67529:PQH67537 QAD67529:QAD67537 QJZ67529:QJZ67537 QTV67529:QTV67537 RDR67529:RDR67537 RNN67529:RNN67537 RXJ67529:RXJ67537 SHF67529:SHF67537 SRB67529:SRB67537 TAX67529:TAX67537 TKT67529:TKT67537 TUP67529:TUP67537 UEL67529:UEL67537 UOH67529:UOH67537 UYD67529:UYD67537 VHZ67529:VHZ67537 VRV67529:VRV67537 WBR67529:WBR67537 WLN67529:WLN67537 WVJ67529:WVJ67537 B133065:B133073 IX133065:IX133073 ST133065:ST133073 ACP133065:ACP133073 AML133065:AML133073 AWH133065:AWH133073 BGD133065:BGD133073 BPZ133065:BPZ133073 BZV133065:BZV133073 CJR133065:CJR133073 CTN133065:CTN133073 DDJ133065:DDJ133073 DNF133065:DNF133073 DXB133065:DXB133073 EGX133065:EGX133073 EQT133065:EQT133073 FAP133065:FAP133073 FKL133065:FKL133073 FUH133065:FUH133073 GED133065:GED133073 GNZ133065:GNZ133073 GXV133065:GXV133073 HHR133065:HHR133073 HRN133065:HRN133073 IBJ133065:IBJ133073 ILF133065:ILF133073 IVB133065:IVB133073 JEX133065:JEX133073 JOT133065:JOT133073 JYP133065:JYP133073 KIL133065:KIL133073 KSH133065:KSH133073 LCD133065:LCD133073 LLZ133065:LLZ133073 LVV133065:LVV133073 MFR133065:MFR133073 MPN133065:MPN133073 MZJ133065:MZJ133073 NJF133065:NJF133073 NTB133065:NTB133073 OCX133065:OCX133073 OMT133065:OMT133073 OWP133065:OWP133073 PGL133065:PGL133073 PQH133065:PQH133073 QAD133065:QAD133073 QJZ133065:QJZ133073 QTV133065:QTV133073 RDR133065:RDR133073 RNN133065:RNN133073 RXJ133065:RXJ133073 SHF133065:SHF133073 SRB133065:SRB133073 TAX133065:TAX133073 TKT133065:TKT133073 TUP133065:TUP133073 UEL133065:UEL133073 UOH133065:UOH133073 UYD133065:UYD133073 VHZ133065:VHZ133073 VRV133065:VRV133073 WBR133065:WBR133073 WLN133065:WLN133073 WVJ133065:WVJ133073 B198601:B198609 IX198601:IX198609 ST198601:ST198609 ACP198601:ACP198609 AML198601:AML198609 AWH198601:AWH198609 BGD198601:BGD198609 BPZ198601:BPZ198609 BZV198601:BZV198609 CJR198601:CJR198609 CTN198601:CTN198609 DDJ198601:DDJ198609 DNF198601:DNF198609 DXB198601:DXB198609 EGX198601:EGX198609 EQT198601:EQT198609 FAP198601:FAP198609 FKL198601:FKL198609 FUH198601:FUH198609 GED198601:GED198609 GNZ198601:GNZ198609 GXV198601:GXV198609 HHR198601:HHR198609 HRN198601:HRN198609 IBJ198601:IBJ198609 ILF198601:ILF198609 IVB198601:IVB198609 JEX198601:JEX198609 JOT198601:JOT198609 JYP198601:JYP198609 KIL198601:KIL198609 KSH198601:KSH198609 LCD198601:LCD198609 LLZ198601:LLZ198609 LVV198601:LVV198609 MFR198601:MFR198609 MPN198601:MPN198609 MZJ198601:MZJ198609 NJF198601:NJF198609 NTB198601:NTB198609 OCX198601:OCX198609 OMT198601:OMT198609 OWP198601:OWP198609 PGL198601:PGL198609 PQH198601:PQH198609 QAD198601:QAD198609 QJZ198601:QJZ198609 QTV198601:QTV198609 RDR198601:RDR198609 RNN198601:RNN198609 RXJ198601:RXJ198609 SHF198601:SHF198609 SRB198601:SRB198609 TAX198601:TAX198609 TKT198601:TKT198609 TUP198601:TUP198609 UEL198601:UEL198609 UOH198601:UOH198609 UYD198601:UYD198609 VHZ198601:VHZ198609 VRV198601:VRV198609 WBR198601:WBR198609 WLN198601:WLN198609 WVJ198601:WVJ198609 B264137:B264145 IX264137:IX264145 ST264137:ST264145 ACP264137:ACP264145 AML264137:AML264145 AWH264137:AWH264145 BGD264137:BGD264145 BPZ264137:BPZ264145 BZV264137:BZV264145 CJR264137:CJR264145 CTN264137:CTN264145 DDJ264137:DDJ264145 DNF264137:DNF264145 DXB264137:DXB264145 EGX264137:EGX264145 EQT264137:EQT264145 FAP264137:FAP264145 FKL264137:FKL264145 FUH264137:FUH264145 GED264137:GED264145 GNZ264137:GNZ264145 GXV264137:GXV264145 HHR264137:HHR264145 HRN264137:HRN264145 IBJ264137:IBJ264145 ILF264137:ILF264145 IVB264137:IVB264145 JEX264137:JEX264145 JOT264137:JOT264145 JYP264137:JYP264145 KIL264137:KIL264145 KSH264137:KSH264145 LCD264137:LCD264145 LLZ264137:LLZ264145 LVV264137:LVV264145 MFR264137:MFR264145 MPN264137:MPN264145 MZJ264137:MZJ264145 NJF264137:NJF264145 NTB264137:NTB264145 OCX264137:OCX264145 OMT264137:OMT264145 OWP264137:OWP264145 PGL264137:PGL264145 PQH264137:PQH264145 QAD264137:QAD264145 QJZ264137:QJZ264145 QTV264137:QTV264145 RDR264137:RDR264145 RNN264137:RNN264145 RXJ264137:RXJ264145 SHF264137:SHF264145 SRB264137:SRB264145 TAX264137:TAX264145 TKT264137:TKT264145 TUP264137:TUP264145 UEL264137:UEL264145 UOH264137:UOH264145 UYD264137:UYD264145 VHZ264137:VHZ264145 VRV264137:VRV264145 WBR264137:WBR264145 WLN264137:WLN264145 WVJ264137:WVJ264145 B329673:B329681 IX329673:IX329681 ST329673:ST329681 ACP329673:ACP329681 AML329673:AML329681 AWH329673:AWH329681 BGD329673:BGD329681 BPZ329673:BPZ329681 BZV329673:BZV329681 CJR329673:CJR329681 CTN329673:CTN329681 DDJ329673:DDJ329681 DNF329673:DNF329681 DXB329673:DXB329681 EGX329673:EGX329681 EQT329673:EQT329681 FAP329673:FAP329681 FKL329673:FKL329681 FUH329673:FUH329681 GED329673:GED329681 GNZ329673:GNZ329681 GXV329673:GXV329681 HHR329673:HHR329681 HRN329673:HRN329681 IBJ329673:IBJ329681 ILF329673:ILF329681 IVB329673:IVB329681 JEX329673:JEX329681 JOT329673:JOT329681 JYP329673:JYP329681 KIL329673:KIL329681 KSH329673:KSH329681 LCD329673:LCD329681 LLZ329673:LLZ329681 LVV329673:LVV329681 MFR329673:MFR329681 MPN329673:MPN329681 MZJ329673:MZJ329681 NJF329673:NJF329681 NTB329673:NTB329681 OCX329673:OCX329681 OMT329673:OMT329681 OWP329673:OWP329681 PGL329673:PGL329681 PQH329673:PQH329681 QAD329673:QAD329681 QJZ329673:QJZ329681 QTV329673:QTV329681 RDR329673:RDR329681 RNN329673:RNN329681 RXJ329673:RXJ329681 SHF329673:SHF329681 SRB329673:SRB329681 TAX329673:TAX329681 TKT329673:TKT329681 TUP329673:TUP329681 UEL329673:UEL329681 UOH329673:UOH329681 UYD329673:UYD329681 VHZ329673:VHZ329681 VRV329673:VRV329681 WBR329673:WBR329681 WLN329673:WLN329681 WVJ329673:WVJ329681 B395209:B395217 IX395209:IX395217 ST395209:ST395217 ACP395209:ACP395217 AML395209:AML395217 AWH395209:AWH395217 BGD395209:BGD395217 BPZ395209:BPZ395217 BZV395209:BZV395217 CJR395209:CJR395217 CTN395209:CTN395217 DDJ395209:DDJ395217 DNF395209:DNF395217 DXB395209:DXB395217 EGX395209:EGX395217 EQT395209:EQT395217 FAP395209:FAP395217 FKL395209:FKL395217 FUH395209:FUH395217 GED395209:GED395217 GNZ395209:GNZ395217 GXV395209:GXV395217 HHR395209:HHR395217 HRN395209:HRN395217 IBJ395209:IBJ395217 ILF395209:ILF395217 IVB395209:IVB395217 JEX395209:JEX395217 JOT395209:JOT395217 JYP395209:JYP395217 KIL395209:KIL395217 KSH395209:KSH395217 LCD395209:LCD395217 LLZ395209:LLZ395217 LVV395209:LVV395217 MFR395209:MFR395217 MPN395209:MPN395217 MZJ395209:MZJ395217 NJF395209:NJF395217 NTB395209:NTB395217 OCX395209:OCX395217 OMT395209:OMT395217 OWP395209:OWP395217 PGL395209:PGL395217 PQH395209:PQH395217 QAD395209:QAD395217 QJZ395209:QJZ395217 QTV395209:QTV395217 RDR395209:RDR395217 RNN395209:RNN395217 RXJ395209:RXJ395217 SHF395209:SHF395217 SRB395209:SRB395217 TAX395209:TAX395217 TKT395209:TKT395217 TUP395209:TUP395217 UEL395209:UEL395217 UOH395209:UOH395217 UYD395209:UYD395217 VHZ395209:VHZ395217 VRV395209:VRV395217 WBR395209:WBR395217 WLN395209:WLN395217 WVJ395209:WVJ395217 B460745:B460753 IX460745:IX460753 ST460745:ST460753 ACP460745:ACP460753 AML460745:AML460753 AWH460745:AWH460753 BGD460745:BGD460753 BPZ460745:BPZ460753 BZV460745:BZV460753 CJR460745:CJR460753 CTN460745:CTN460753 DDJ460745:DDJ460753 DNF460745:DNF460753 DXB460745:DXB460753 EGX460745:EGX460753 EQT460745:EQT460753 FAP460745:FAP460753 FKL460745:FKL460753 FUH460745:FUH460753 GED460745:GED460753 GNZ460745:GNZ460753 GXV460745:GXV460753 HHR460745:HHR460753 HRN460745:HRN460753 IBJ460745:IBJ460753 ILF460745:ILF460753 IVB460745:IVB460753 JEX460745:JEX460753 JOT460745:JOT460753 JYP460745:JYP460753 KIL460745:KIL460753 KSH460745:KSH460753 LCD460745:LCD460753 LLZ460745:LLZ460753 LVV460745:LVV460753 MFR460745:MFR460753 MPN460745:MPN460753 MZJ460745:MZJ460753 NJF460745:NJF460753 NTB460745:NTB460753 OCX460745:OCX460753 OMT460745:OMT460753 OWP460745:OWP460753 PGL460745:PGL460753 PQH460745:PQH460753 QAD460745:QAD460753 QJZ460745:QJZ460753 QTV460745:QTV460753 RDR460745:RDR460753 RNN460745:RNN460753 RXJ460745:RXJ460753 SHF460745:SHF460753 SRB460745:SRB460753 TAX460745:TAX460753 TKT460745:TKT460753 TUP460745:TUP460753 UEL460745:UEL460753 UOH460745:UOH460753 UYD460745:UYD460753 VHZ460745:VHZ460753 VRV460745:VRV460753 WBR460745:WBR460753 WLN460745:WLN460753 WVJ460745:WVJ460753 B526281:B526289 IX526281:IX526289 ST526281:ST526289 ACP526281:ACP526289 AML526281:AML526289 AWH526281:AWH526289 BGD526281:BGD526289 BPZ526281:BPZ526289 BZV526281:BZV526289 CJR526281:CJR526289 CTN526281:CTN526289 DDJ526281:DDJ526289 DNF526281:DNF526289 DXB526281:DXB526289 EGX526281:EGX526289 EQT526281:EQT526289 FAP526281:FAP526289 FKL526281:FKL526289 FUH526281:FUH526289 GED526281:GED526289 GNZ526281:GNZ526289 GXV526281:GXV526289 HHR526281:HHR526289 HRN526281:HRN526289 IBJ526281:IBJ526289 ILF526281:ILF526289 IVB526281:IVB526289 JEX526281:JEX526289 JOT526281:JOT526289 JYP526281:JYP526289 KIL526281:KIL526289 KSH526281:KSH526289 LCD526281:LCD526289 LLZ526281:LLZ526289 LVV526281:LVV526289 MFR526281:MFR526289 MPN526281:MPN526289 MZJ526281:MZJ526289 NJF526281:NJF526289 NTB526281:NTB526289 OCX526281:OCX526289 OMT526281:OMT526289 OWP526281:OWP526289 PGL526281:PGL526289 PQH526281:PQH526289 QAD526281:QAD526289 QJZ526281:QJZ526289 QTV526281:QTV526289 RDR526281:RDR526289 RNN526281:RNN526289 RXJ526281:RXJ526289 SHF526281:SHF526289 SRB526281:SRB526289 TAX526281:TAX526289 TKT526281:TKT526289 TUP526281:TUP526289 UEL526281:UEL526289 UOH526281:UOH526289 UYD526281:UYD526289 VHZ526281:VHZ526289 VRV526281:VRV526289 WBR526281:WBR526289 WLN526281:WLN526289 WVJ526281:WVJ526289 B591817:B591825 IX591817:IX591825 ST591817:ST591825 ACP591817:ACP591825 AML591817:AML591825 AWH591817:AWH591825 BGD591817:BGD591825 BPZ591817:BPZ591825 BZV591817:BZV591825 CJR591817:CJR591825 CTN591817:CTN591825 DDJ591817:DDJ591825 DNF591817:DNF591825 DXB591817:DXB591825 EGX591817:EGX591825 EQT591817:EQT591825 FAP591817:FAP591825 FKL591817:FKL591825 FUH591817:FUH591825 GED591817:GED591825 GNZ591817:GNZ591825 GXV591817:GXV591825 HHR591817:HHR591825 HRN591817:HRN591825 IBJ591817:IBJ591825 ILF591817:ILF591825 IVB591817:IVB591825 JEX591817:JEX591825 JOT591817:JOT591825 JYP591817:JYP591825 KIL591817:KIL591825 KSH591817:KSH591825 LCD591817:LCD591825 LLZ591817:LLZ591825 LVV591817:LVV591825 MFR591817:MFR591825 MPN591817:MPN591825 MZJ591817:MZJ591825 NJF591817:NJF591825 NTB591817:NTB591825 OCX591817:OCX591825 OMT591817:OMT591825 OWP591817:OWP591825 PGL591817:PGL591825 PQH591817:PQH591825 QAD591817:QAD591825 QJZ591817:QJZ591825 QTV591817:QTV591825 RDR591817:RDR591825 RNN591817:RNN591825 RXJ591817:RXJ591825 SHF591817:SHF591825 SRB591817:SRB591825 TAX591817:TAX591825 TKT591817:TKT591825 TUP591817:TUP591825 UEL591817:UEL591825 UOH591817:UOH591825 UYD591817:UYD591825 VHZ591817:VHZ591825 VRV591817:VRV591825 WBR591817:WBR591825 WLN591817:WLN591825 WVJ591817:WVJ591825 B657353:B657361 IX657353:IX657361 ST657353:ST657361 ACP657353:ACP657361 AML657353:AML657361 AWH657353:AWH657361 BGD657353:BGD657361 BPZ657353:BPZ657361 BZV657353:BZV657361 CJR657353:CJR657361 CTN657353:CTN657361 DDJ657353:DDJ657361 DNF657353:DNF657361 DXB657353:DXB657361 EGX657353:EGX657361 EQT657353:EQT657361 FAP657353:FAP657361 FKL657353:FKL657361 FUH657353:FUH657361 GED657353:GED657361 GNZ657353:GNZ657361 GXV657353:GXV657361 HHR657353:HHR657361 HRN657353:HRN657361 IBJ657353:IBJ657361 ILF657353:ILF657361 IVB657353:IVB657361 JEX657353:JEX657361 JOT657353:JOT657361 JYP657353:JYP657361 KIL657353:KIL657361 KSH657353:KSH657361 LCD657353:LCD657361 LLZ657353:LLZ657361 LVV657353:LVV657361 MFR657353:MFR657361 MPN657353:MPN657361 MZJ657353:MZJ657361 NJF657353:NJF657361 NTB657353:NTB657361 OCX657353:OCX657361 OMT657353:OMT657361 OWP657353:OWP657361 PGL657353:PGL657361 PQH657353:PQH657361 QAD657353:QAD657361 QJZ657353:QJZ657361 QTV657353:QTV657361 RDR657353:RDR657361 RNN657353:RNN657361 RXJ657353:RXJ657361 SHF657353:SHF657361 SRB657353:SRB657361 TAX657353:TAX657361 TKT657353:TKT657361 TUP657353:TUP657361 UEL657353:UEL657361 UOH657353:UOH657361 UYD657353:UYD657361 VHZ657353:VHZ657361 VRV657353:VRV657361 WBR657353:WBR657361 WLN657353:WLN657361 WVJ657353:WVJ657361 B722889:B722897 IX722889:IX722897 ST722889:ST722897 ACP722889:ACP722897 AML722889:AML722897 AWH722889:AWH722897 BGD722889:BGD722897 BPZ722889:BPZ722897 BZV722889:BZV722897 CJR722889:CJR722897 CTN722889:CTN722897 DDJ722889:DDJ722897 DNF722889:DNF722897 DXB722889:DXB722897 EGX722889:EGX722897 EQT722889:EQT722897 FAP722889:FAP722897 FKL722889:FKL722897 FUH722889:FUH722897 GED722889:GED722897 GNZ722889:GNZ722897 GXV722889:GXV722897 HHR722889:HHR722897 HRN722889:HRN722897 IBJ722889:IBJ722897 ILF722889:ILF722897 IVB722889:IVB722897 JEX722889:JEX722897 JOT722889:JOT722897 JYP722889:JYP722897 KIL722889:KIL722897 KSH722889:KSH722897 LCD722889:LCD722897 LLZ722889:LLZ722897 LVV722889:LVV722897 MFR722889:MFR722897 MPN722889:MPN722897 MZJ722889:MZJ722897 NJF722889:NJF722897 NTB722889:NTB722897 OCX722889:OCX722897 OMT722889:OMT722897 OWP722889:OWP722897 PGL722889:PGL722897 PQH722889:PQH722897 QAD722889:QAD722897 QJZ722889:QJZ722897 QTV722889:QTV722897 RDR722889:RDR722897 RNN722889:RNN722897 RXJ722889:RXJ722897 SHF722889:SHF722897 SRB722889:SRB722897 TAX722889:TAX722897 TKT722889:TKT722897 TUP722889:TUP722897 UEL722889:UEL722897 UOH722889:UOH722897 UYD722889:UYD722897 VHZ722889:VHZ722897 VRV722889:VRV722897 WBR722889:WBR722897 WLN722889:WLN722897 WVJ722889:WVJ722897 B788425:B788433 IX788425:IX788433 ST788425:ST788433 ACP788425:ACP788433 AML788425:AML788433 AWH788425:AWH788433 BGD788425:BGD788433 BPZ788425:BPZ788433 BZV788425:BZV788433 CJR788425:CJR788433 CTN788425:CTN788433 DDJ788425:DDJ788433 DNF788425:DNF788433 DXB788425:DXB788433 EGX788425:EGX788433 EQT788425:EQT788433 FAP788425:FAP788433 FKL788425:FKL788433 FUH788425:FUH788433 GED788425:GED788433 GNZ788425:GNZ788433 GXV788425:GXV788433 HHR788425:HHR788433 HRN788425:HRN788433 IBJ788425:IBJ788433 ILF788425:ILF788433 IVB788425:IVB788433 JEX788425:JEX788433 JOT788425:JOT788433 JYP788425:JYP788433 KIL788425:KIL788433 KSH788425:KSH788433 LCD788425:LCD788433 LLZ788425:LLZ788433 LVV788425:LVV788433 MFR788425:MFR788433 MPN788425:MPN788433 MZJ788425:MZJ788433 NJF788425:NJF788433 NTB788425:NTB788433 OCX788425:OCX788433 OMT788425:OMT788433 OWP788425:OWP788433 PGL788425:PGL788433 PQH788425:PQH788433 QAD788425:QAD788433 QJZ788425:QJZ788433 QTV788425:QTV788433 RDR788425:RDR788433 RNN788425:RNN788433 RXJ788425:RXJ788433 SHF788425:SHF788433 SRB788425:SRB788433 TAX788425:TAX788433 TKT788425:TKT788433 TUP788425:TUP788433 UEL788425:UEL788433 UOH788425:UOH788433 UYD788425:UYD788433 VHZ788425:VHZ788433 VRV788425:VRV788433 WBR788425:WBR788433 WLN788425:WLN788433 WVJ788425:WVJ788433 B853961:B853969 IX853961:IX853969 ST853961:ST853969 ACP853961:ACP853969 AML853961:AML853969 AWH853961:AWH853969 BGD853961:BGD853969 BPZ853961:BPZ853969 BZV853961:BZV853969 CJR853961:CJR853969 CTN853961:CTN853969 DDJ853961:DDJ853969 DNF853961:DNF853969 DXB853961:DXB853969 EGX853961:EGX853969 EQT853961:EQT853969 FAP853961:FAP853969 FKL853961:FKL853969 FUH853961:FUH853969 GED853961:GED853969 GNZ853961:GNZ853969 GXV853961:GXV853969 HHR853961:HHR853969 HRN853961:HRN853969 IBJ853961:IBJ853969 ILF853961:ILF853969 IVB853961:IVB853969 JEX853961:JEX853969 JOT853961:JOT853969 JYP853961:JYP853969 KIL853961:KIL853969 KSH853961:KSH853969 LCD853961:LCD853969 LLZ853961:LLZ853969 LVV853961:LVV853969 MFR853961:MFR853969 MPN853961:MPN853969 MZJ853961:MZJ853969 NJF853961:NJF853969 NTB853961:NTB853969 OCX853961:OCX853969 OMT853961:OMT853969 OWP853961:OWP853969 PGL853961:PGL853969 PQH853961:PQH853969 QAD853961:QAD853969 QJZ853961:QJZ853969 QTV853961:QTV853969 RDR853961:RDR853969 RNN853961:RNN853969 RXJ853961:RXJ853969 SHF853961:SHF853969 SRB853961:SRB853969 TAX853961:TAX853969 TKT853961:TKT853969 TUP853961:TUP853969 UEL853961:UEL853969 UOH853961:UOH853969 UYD853961:UYD853969 VHZ853961:VHZ853969 VRV853961:VRV853969 WBR853961:WBR853969 WLN853961:WLN853969 WVJ853961:WVJ853969 B919497:B919505 IX919497:IX919505 ST919497:ST919505 ACP919497:ACP919505 AML919497:AML919505 AWH919497:AWH919505 BGD919497:BGD919505 BPZ919497:BPZ919505 BZV919497:BZV919505 CJR919497:CJR919505 CTN919497:CTN919505 DDJ919497:DDJ919505 DNF919497:DNF919505 DXB919497:DXB919505 EGX919497:EGX919505 EQT919497:EQT919505 FAP919497:FAP919505 FKL919497:FKL919505 FUH919497:FUH919505 GED919497:GED919505 GNZ919497:GNZ919505 GXV919497:GXV919505 HHR919497:HHR919505 HRN919497:HRN919505 IBJ919497:IBJ919505 ILF919497:ILF919505 IVB919497:IVB919505 JEX919497:JEX919505 JOT919497:JOT919505 JYP919497:JYP919505 KIL919497:KIL919505 KSH919497:KSH919505 LCD919497:LCD919505 LLZ919497:LLZ919505 LVV919497:LVV919505 MFR919497:MFR919505 MPN919497:MPN919505 MZJ919497:MZJ919505 NJF919497:NJF919505 NTB919497:NTB919505 OCX919497:OCX919505 OMT919497:OMT919505 OWP919497:OWP919505 PGL919497:PGL919505 PQH919497:PQH919505 QAD919497:QAD919505 QJZ919497:QJZ919505 QTV919497:QTV919505 RDR919497:RDR919505 RNN919497:RNN919505 RXJ919497:RXJ919505 SHF919497:SHF919505 SRB919497:SRB919505 TAX919497:TAX919505 TKT919497:TKT919505 TUP919497:TUP919505 UEL919497:UEL919505 UOH919497:UOH919505 UYD919497:UYD919505 VHZ919497:VHZ919505 VRV919497:VRV919505 WBR919497:WBR919505 WLN919497:WLN919505 WVJ919497:WVJ919505 B985033:B985041 IX985033:IX985041 ST985033:ST985041 ACP985033:ACP985041 AML985033:AML985041 AWH985033:AWH985041 BGD985033:BGD985041 BPZ985033:BPZ985041 BZV985033:BZV985041 CJR985033:CJR985041 CTN985033:CTN985041 DDJ985033:DDJ985041 DNF985033:DNF985041 DXB985033:DXB985041 EGX985033:EGX985041 EQT985033:EQT985041 FAP985033:FAP985041 FKL985033:FKL985041 FUH985033:FUH985041 GED985033:GED985041 GNZ985033:GNZ985041 GXV985033:GXV985041 HHR985033:HHR985041 HRN985033:HRN985041 IBJ985033:IBJ985041 ILF985033:ILF985041 IVB985033:IVB985041 JEX985033:JEX985041 JOT985033:JOT985041 JYP985033:JYP985041 KIL985033:KIL985041 KSH985033:KSH985041 LCD985033:LCD985041 LLZ985033:LLZ985041 LVV985033:LVV985041 MFR985033:MFR985041 MPN985033:MPN985041 MZJ985033:MZJ985041 NJF985033:NJF985041 NTB985033:NTB985041 OCX985033:OCX985041 OMT985033:OMT985041 OWP985033:OWP985041 PGL985033:PGL985041 PQH985033:PQH985041 QAD985033:QAD985041 QJZ985033:QJZ985041 QTV985033:QTV985041 RDR985033:RDR985041 RNN985033:RNN985041 RXJ985033:RXJ985041 SHF985033:SHF985041 SRB985033:SRB985041 TAX985033:TAX985041 TKT985033:TKT985041 TUP985033:TUP985041 UEL985033:UEL985041 UOH985033:UOH985041 UYD985033:UYD985041 VHZ985033:VHZ985041 VRV985033:VRV985041 WBR985033:WBR985041 WLN985033:WLN985041 WVJ985033:WVJ985041 B2005:B2013 IX2005:IX2013 ST2005:ST2013 ACP2005:ACP2013 AML2005:AML2013 AWH2005:AWH2013 BGD2005:BGD2013 BPZ2005:BPZ2013 BZV2005:BZV2013 CJR2005:CJR2013 CTN2005:CTN2013 DDJ2005:DDJ2013 DNF2005:DNF2013 DXB2005:DXB2013 EGX2005:EGX2013 EQT2005:EQT2013 FAP2005:FAP2013 FKL2005:FKL2013 FUH2005:FUH2013 GED2005:GED2013 GNZ2005:GNZ2013 GXV2005:GXV2013 HHR2005:HHR2013 HRN2005:HRN2013 IBJ2005:IBJ2013 ILF2005:ILF2013 IVB2005:IVB2013 JEX2005:JEX2013 JOT2005:JOT2013 JYP2005:JYP2013 KIL2005:KIL2013 KSH2005:KSH2013 LCD2005:LCD2013 LLZ2005:LLZ2013 LVV2005:LVV2013 MFR2005:MFR2013 MPN2005:MPN2013 MZJ2005:MZJ2013 NJF2005:NJF2013 NTB2005:NTB2013 OCX2005:OCX2013 OMT2005:OMT2013 OWP2005:OWP2013 PGL2005:PGL2013 PQH2005:PQH2013 QAD2005:QAD2013 QJZ2005:QJZ2013 QTV2005:QTV2013 RDR2005:RDR2013 RNN2005:RNN2013 RXJ2005:RXJ2013 SHF2005:SHF2013 SRB2005:SRB2013 TAX2005:TAX2013 TKT2005:TKT2013 TUP2005:TUP2013 UEL2005:UEL2013 UOH2005:UOH2013 UYD2005:UYD2013 VHZ2005:VHZ2013 VRV2005:VRV2013 WBR2005:WBR2013 WLN2005:WLN2013 WVJ2005:WVJ2013 B67541:B67549 IX67541:IX67549 ST67541:ST67549 ACP67541:ACP67549 AML67541:AML67549 AWH67541:AWH67549 BGD67541:BGD67549 BPZ67541:BPZ67549 BZV67541:BZV67549 CJR67541:CJR67549 CTN67541:CTN67549 DDJ67541:DDJ67549 DNF67541:DNF67549 DXB67541:DXB67549 EGX67541:EGX67549 EQT67541:EQT67549 FAP67541:FAP67549 FKL67541:FKL67549 FUH67541:FUH67549 GED67541:GED67549 GNZ67541:GNZ67549 GXV67541:GXV67549 HHR67541:HHR67549 HRN67541:HRN67549 IBJ67541:IBJ67549 ILF67541:ILF67549 IVB67541:IVB67549 JEX67541:JEX67549 JOT67541:JOT67549 JYP67541:JYP67549 KIL67541:KIL67549 KSH67541:KSH67549 LCD67541:LCD67549 LLZ67541:LLZ67549 LVV67541:LVV67549 MFR67541:MFR67549 MPN67541:MPN67549 MZJ67541:MZJ67549 NJF67541:NJF67549 NTB67541:NTB67549 OCX67541:OCX67549 OMT67541:OMT67549 OWP67541:OWP67549 PGL67541:PGL67549 PQH67541:PQH67549 QAD67541:QAD67549 QJZ67541:QJZ67549 QTV67541:QTV67549 RDR67541:RDR67549 RNN67541:RNN67549 RXJ67541:RXJ67549 SHF67541:SHF67549 SRB67541:SRB67549 TAX67541:TAX67549 TKT67541:TKT67549 TUP67541:TUP67549 UEL67541:UEL67549 UOH67541:UOH67549 UYD67541:UYD67549 VHZ67541:VHZ67549 VRV67541:VRV67549 WBR67541:WBR67549 WLN67541:WLN67549 WVJ67541:WVJ67549 B133077:B133085 IX133077:IX133085 ST133077:ST133085 ACP133077:ACP133085 AML133077:AML133085 AWH133077:AWH133085 BGD133077:BGD133085 BPZ133077:BPZ133085 BZV133077:BZV133085 CJR133077:CJR133085 CTN133077:CTN133085 DDJ133077:DDJ133085 DNF133077:DNF133085 DXB133077:DXB133085 EGX133077:EGX133085 EQT133077:EQT133085 FAP133077:FAP133085 FKL133077:FKL133085 FUH133077:FUH133085 GED133077:GED133085 GNZ133077:GNZ133085 GXV133077:GXV133085 HHR133077:HHR133085 HRN133077:HRN133085 IBJ133077:IBJ133085 ILF133077:ILF133085 IVB133077:IVB133085 JEX133077:JEX133085 JOT133077:JOT133085 JYP133077:JYP133085 KIL133077:KIL133085 KSH133077:KSH133085 LCD133077:LCD133085 LLZ133077:LLZ133085 LVV133077:LVV133085 MFR133077:MFR133085 MPN133077:MPN133085 MZJ133077:MZJ133085 NJF133077:NJF133085 NTB133077:NTB133085 OCX133077:OCX133085 OMT133077:OMT133085 OWP133077:OWP133085 PGL133077:PGL133085 PQH133077:PQH133085 QAD133077:QAD133085 QJZ133077:QJZ133085 QTV133077:QTV133085 RDR133077:RDR133085 RNN133077:RNN133085 RXJ133077:RXJ133085 SHF133077:SHF133085 SRB133077:SRB133085 TAX133077:TAX133085 TKT133077:TKT133085 TUP133077:TUP133085 UEL133077:UEL133085 UOH133077:UOH133085 UYD133077:UYD133085 VHZ133077:VHZ133085 VRV133077:VRV133085 WBR133077:WBR133085 WLN133077:WLN133085 WVJ133077:WVJ133085 B198613:B198621 IX198613:IX198621 ST198613:ST198621 ACP198613:ACP198621 AML198613:AML198621 AWH198613:AWH198621 BGD198613:BGD198621 BPZ198613:BPZ198621 BZV198613:BZV198621 CJR198613:CJR198621 CTN198613:CTN198621 DDJ198613:DDJ198621 DNF198613:DNF198621 DXB198613:DXB198621 EGX198613:EGX198621 EQT198613:EQT198621 FAP198613:FAP198621 FKL198613:FKL198621 FUH198613:FUH198621 GED198613:GED198621 GNZ198613:GNZ198621 GXV198613:GXV198621 HHR198613:HHR198621 HRN198613:HRN198621 IBJ198613:IBJ198621 ILF198613:ILF198621 IVB198613:IVB198621 JEX198613:JEX198621 JOT198613:JOT198621 JYP198613:JYP198621 KIL198613:KIL198621 KSH198613:KSH198621 LCD198613:LCD198621 LLZ198613:LLZ198621 LVV198613:LVV198621 MFR198613:MFR198621 MPN198613:MPN198621 MZJ198613:MZJ198621 NJF198613:NJF198621 NTB198613:NTB198621 OCX198613:OCX198621 OMT198613:OMT198621 OWP198613:OWP198621 PGL198613:PGL198621 PQH198613:PQH198621 QAD198613:QAD198621 QJZ198613:QJZ198621 QTV198613:QTV198621 RDR198613:RDR198621 RNN198613:RNN198621 RXJ198613:RXJ198621 SHF198613:SHF198621 SRB198613:SRB198621 TAX198613:TAX198621 TKT198613:TKT198621 TUP198613:TUP198621 UEL198613:UEL198621 UOH198613:UOH198621 UYD198613:UYD198621 VHZ198613:VHZ198621 VRV198613:VRV198621 WBR198613:WBR198621 WLN198613:WLN198621 WVJ198613:WVJ198621 B264149:B264157 IX264149:IX264157 ST264149:ST264157 ACP264149:ACP264157 AML264149:AML264157 AWH264149:AWH264157 BGD264149:BGD264157 BPZ264149:BPZ264157 BZV264149:BZV264157 CJR264149:CJR264157 CTN264149:CTN264157 DDJ264149:DDJ264157 DNF264149:DNF264157 DXB264149:DXB264157 EGX264149:EGX264157 EQT264149:EQT264157 FAP264149:FAP264157 FKL264149:FKL264157 FUH264149:FUH264157 GED264149:GED264157 GNZ264149:GNZ264157 GXV264149:GXV264157 HHR264149:HHR264157 HRN264149:HRN264157 IBJ264149:IBJ264157 ILF264149:ILF264157 IVB264149:IVB264157 JEX264149:JEX264157 JOT264149:JOT264157 JYP264149:JYP264157 KIL264149:KIL264157 KSH264149:KSH264157 LCD264149:LCD264157 LLZ264149:LLZ264157 LVV264149:LVV264157 MFR264149:MFR264157 MPN264149:MPN264157 MZJ264149:MZJ264157 NJF264149:NJF264157 NTB264149:NTB264157 OCX264149:OCX264157 OMT264149:OMT264157 OWP264149:OWP264157 PGL264149:PGL264157 PQH264149:PQH264157 QAD264149:QAD264157 QJZ264149:QJZ264157 QTV264149:QTV264157 RDR264149:RDR264157 RNN264149:RNN264157 RXJ264149:RXJ264157 SHF264149:SHF264157 SRB264149:SRB264157 TAX264149:TAX264157 TKT264149:TKT264157 TUP264149:TUP264157 UEL264149:UEL264157 UOH264149:UOH264157 UYD264149:UYD264157 VHZ264149:VHZ264157 VRV264149:VRV264157 WBR264149:WBR264157 WLN264149:WLN264157 WVJ264149:WVJ264157 B329685:B329693 IX329685:IX329693 ST329685:ST329693 ACP329685:ACP329693 AML329685:AML329693 AWH329685:AWH329693 BGD329685:BGD329693 BPZ329685:BPZ329693 BZV329685:BZV329693 CJR329685:CJR329693 CTN329685:CTN329693 DDJ329685:DDJ329693 DNF329685:DNF329693 DXB329685:DXB329693 EGX329685:EGX329693 EQT329685:EQT329693 FAP329685:FAP329693 FKL329685:FKL329693 FUH329685:FUH329693 GED329685:GED329693 GNZ329685:GNZ329693 GXV329685:GXV329693 HHR329685:HHR329693 HRN329685:HRN329693 IBJ329685:IBJ329693 ILF329685:ILF329693 IVB329685:IVB329693 JEX329685:JEX329693 JOT329685:JOT329693 JYP329685:JYP329693 KIL329685:KIL329693 KSH329685:KSH329693 LCD329685:LCD329693 LLZ329685:LLZ329693 LVV329685:LVV329693 MFR329685:MFR329693 MPN329685:MPN329693 MZJ329685:MZJ329693 NJF329685:NJF329693 NTB329685:NTB329693 OCX329685:OCX329693 OMT329685:OMT329693 OWP329685:OWP329693 PGL329685:PGL329693 PQH329685:PQH329693 QAD329685:QAD329693 QJZ329685:QJZ329693 QTV329685:QTV329693 RDR329685:RDR329693 RNN329685:RNN329693 RXJ329685:RXJ329693 SHF329685:SHF329693 SRB329685:SRB329693 TAX329685:TAX329693 TKT329685:TKT329693 TUP329685:TUP329693 UEL329685:UEL329693 UOH329685:UOH329693 UYD329685:UYD329693 VHZ329685:VHZ329693 VRV329685:VRV329693 WBR329685:WBR329693 WLN329685:WLN329693 WVJ329685:WVJ329693 B395221:B395229 IX395221:IX395229 ST395221:ST395229 ACP395221:ACP395229 AML395221:AML395229 AWH395221:AWH395229 BGD395221:BGD395229 BPZ395221:BPZ395229 BZV395221:BZV395229 CJR395221:CJR395229 CTN395221:CTN395229 DDJ395221:DDJ395229 DNF395221:DNF395229 DXB395221:DXB395229 EGX395221:EGX395229 EQT395221:EQT395229 FAP395221:FAP395229 FKL395221:FKL395229 FUH395221:FUH395229 GED395221:GED395229 GNZ395221:GNZ395229 GXV395221:GXV395229 HHR395221:HHR395229 HRN395221:HRN395229 IBJ395221:IBJ395229 ILF395221:ILF395229 IVB395221:IVB395229 JEX395221:JEX395229 JOT395221:JOT395229 JYP395221:JYP395229 KIL395221:KIL395229 KSH395221:KSH395229 LCD395221:LCD395229 LLZ395221:LLZ395229 LVV395221:LVV395229 MFR395221:MFR395229 MPN395221:MPN395229 MZJ395221:MZJ395229 NJF395221:NJF395229 NTB395221:NTB395229 OCX395221:OCX395229 OMT395221:OMT395229 OWP395221:OWP395229 PGL395221:PGL395229 PQH395221:PQH395229 QAD395221:QAD395229 QJZ395221:QJZ395229 QTV395221:QTV395229 RDR395221:RDR395229 RNN395221:RNN395229 RXJ395221:RXJ395229 SHF395221:SHF395229 SRB395221:SRB395229 TAX395221:TAX395229 TKT395221:TKT395229 TUP395221:TUP395229 UEL395221:UEL395229 UOH395221:UOH395229 UYD395221:UYD395229 VHZ395221:VHZ395229 VRV395221:VRV395229 WBR395221:WBR395229 WLN395221:WLN395229 WVJ395221:WVJ395229 B460757:B460765 IX460757:IX460765 ST460757:ST460765 ACP460757:ACP460765 AML460757:AML460765 AWH460757:AWH460765 BGD460757:BGD460765 BPZ460757:BPZ460765 BZV460757:BZV460765 CJR460757:CJR460765 CTN460757:CTN460765 DDJ460757:DDJ460765 DNF460757:DNF460765 DXB460757:DXB460765 EGX460757:EGX460765 EQT460757:EQT460765 FAP460757:FAP460765 FKL460757:FKL460765 FUH460757:FUH460765 GED460757:GED460765 GNZ460757:GNZ460765 GXV460757:GXV460765 HHR460757:HHR460765 HRN460757:HRN460765 IBJ460757:IBJ460765 ILF460757:ILF460765 IVB460757:IVB460765 JEX460757:JEX460765 JOT460757:JOT460765 JYP460757:JYP460765 KIL460757:KIL460765 KSH460757:KSH460765 LCD460757:LCD460765 LLZ460757:LLZ460765 LVV460757:LVV460765 MFR460757:MFR460765 MPN460757:MPN460765 MZJ460757:MZJ460765 NJF460757:NJF460765 NTB460757:NTB460765 OCX460757:OCX460765 OMT460757:OMT460765 OWP460757:OWP460765 PGL460757:PGL460765 PQH460757:PQH460765 QAD460757:QAD460765 QJZ460757:QJZ460765 QTV460757:QTV460765 RDR460757:RDR460765 RNN460757:RNN460765 RXJ460757:RXJ460765 SHF460757:SHF460765 SRB460757:SRB460765 TAX460757:TAX460765 TKT460757:TKT460765 TUP460757:TUP460765 UEL460757:UEL460765 UOH460757:UOH460765 UYD460757:UYD460765 VHZ460757:VHZ460765 VRV460757:VRV460765 WBR460757:WBR460765 WLN460757:WLN460765 WVJ460757:WVJ460765 B526293:B526301 IX526293:IX526301 ST526293:ST526301 ACP526293:ACP526301 AML526293:AML526301 AWH526293:AWH526301 BGD526293:BGD526301 BPZ526293:BPZ526301 BZV526293:BZV526301 CJR526293:CJR526301 CTN526293:CTN526301 DDJ526293:DDJ526301 DNF526293:DNF526301 DXB526293:DXB526301 EGX526293:EGX526301 EQT526293:EQT526301 FAP526293:FAP526301 FKL526293:FKL526301 FUH526293:FUH526301 GED526293:GED526301 GNZ526293:GNZ526301 GXV526293:GXV526301 HHR526293:HHR526301 HRN526293:HRN526301 IBJ526293:IBJ526301 ILF526293:ILF526301 IVB526293:IVB526301 JEX526293:JEX526301 JOT526293:JOT526301 JYP526293:JYP526301 KIL526293:KIL526301 KSH526293:KSH526301 LCD526293:LCD526301 LLZ526293:LLZ526301 LVV526293:LVV526301 MFR526293:MFR526301 MPN526293:MPN526301 MZJ526293:MZJ526301 NJF526293:NJF526301 NTB526293:NTB526301 OCX526293:OCX526301 OMT526293:OMT526301 OWP526293:OWP526301 PGL526293:PGL526301 PQH526293:PQH526301 QAD526293:QAD526301 QJZ526293:QJZ526301 QTV526293:QTV526301 RDR526293:RDR526301 RNN526293:RNN526301 RXJ526293:RXJ526301 SHF526293:SHF526301 SRB526293:SRB526301 TAX526293:TAX526301 TKT526293:TKT526301 TUP526293:TUP526301 UEL526293:UEL526301 UOH526293:UOH526301 UYD526293:UYD526301 VHZ526293:VHZ526301 VRV526293:VRV526301 WBR526293:WBR526301 WLN526293:WLN526301 WVJ526293:WVJ526301 B591829:B591837 IX591829:IX591837 ST591829:ST591837 ACP591829:ACP591837 AML591829:AML591837 AWH591829:AWH591837 BGD591829:BGD591837 BPZ591829:BPZ591837 BZV591829:BZV591837 CJR591829:CJR591837 CTN591829:CTN591837 DDJ591829:DDJ591837 DNF591829:DNF591837 DXB591829:DXB591837 EGX591829:EGX591837 EQT591829:EQT591837 FAP591829:FAP591837 FKL591829:FKL591837 FUH591829:FUH591837 GED591829:GED591837 GNZ591829:GNZ591837 GXV591829:GXV591837 HHR591829:HHR591837 HRN591829:HRN591837 IBJ591829:IBJ591837 ILF591829:ILF591837 IVB591829:IVB591837 JEX591829:JEX591837 JOT591829:JOT591837 JYP591829:JYP591837 KIL591829:KIL591837 KSH591829:KSH591837 LCD591829:LCD591837 LLZ591829:LLZ591837 LVV591829:LVV591837 MFR591829:MFR591837 MPN591829:MPN591837 MZJ591829:MZJ591837 NJF591829:NJF591837 NTB591829:NTB591837 OCX591829:OCX591837 OMT591829:OMT591837 OWP591829:OWP591837 PGL591829:PGL591837 PQH591829:PQH591837 QAD591829:QAD591837 QJZ591829:QJZ591837 QTV591829:QTV591837 RDR591829:RDR591837 RNN591829:RNN591837 RXJ591829:RXJ591837 SHF591829:SHF591837 SRB591829:SRB591837 TAX591829:TAX591837 TKT591829:TKT591837 TUP591829:TUP591837 UEL591829:UEL591837 UOH591829:UOH591837 UYD591829:UYD591837 VHZ591829:VHZ591837 VRV591829:VRV591837 WBR591829:WBR591837 WLN591829:WLN591837 WVJ591829:WVJ591837 B657365:B657373 IX657365:IX657373 ST657365:ST657373 ACP657365:ACP657373 AML657365:AML657373 AWH657365:AWH657373 BGD657365:BGD657373 BPZ657365:BPZ657373 BZV657365:BZV657373 CJR657365:CJR657373 CTN657365:CTN657373 DDJ657365:DDJ657373 DNF657365:DNF657373 DXB657365:DXB657373 EGX657365:EGX657373 EQT657365:EQT657373 FAP657365:FAP657373 FKL657365:FKL657373 FUH657365:FUH657373 GED657365:GED657373 GNZ657365:GNZ657373 GXV657365:GXV657373 HHR657365:HHR657373 HRN657365:HRN657373 IBJ657365:IBJ657373 ILF657365:ILF657373 IVB657365:IVB657373 JEX657365:JEX657373 JOT657365:JOT657373 JYP657365:JYP657373 KIL657365:KIL657373 KSH657365:KSH657373 LCD657365:LCD657373 LLZ657365:LLZ657373 LVV657365:LVV657373 MFR657365:MFR657373 MPN657365:MPN657373 MZJ657365:MZJ657373 NJF657365:NJF657373 NTB657365:NTB657373 OCX657365:OCX657373 OMT657365:OMT657373 OWP657365:OWP657373 PGL657365:PGL657373 PQH657365:PQH657373 QAD657365:QAD657373 QJZ657365:QJZ657373 QTV657365:QTV657373 RDR657365:RDR657373 RNN657365:RNN657373 RXJ657365:RXJ657373 SHF657365:SHF657373 SRB657365:SRB657373 TAX657365:TAX657373 TKT657365:TKT657373 TUP657365:TUP657373 UEL657365:UEL657373 UOH657365:UOH657373 UYD657365:UYD657373 VHZ657365:VHZ657373 VRV657365:VRV657373 WBR657365:WBR657373 WLN657365:WLN657373 WVJ657365:WVJ657373 B722901:B722909 IX722901:IX722909 ST722901:ST722909 ACP722901:ACP722909 AML722901:AML722909 AWH722901:AWH722909 BGD722901:BGD722909 BPZ722901:BPZ722909 BZV722901:BZV722909 CJR722901:CJR722909 CTN722901:CTN722909 DDJ722901:DDJ722909 DNF722901:DNF722909 DXB722901:DXB722909 EGX722901:EGX722909 EQT722901:EQT722909 FAP722901:FAP722909 FKL722901:FKL722909 FUH722901:FUH722909 GED722901:GED722909 GNZ722901:GNZ722909 GXV722901:GXV722909 HHR722901:HHR722909 HRN722901:HRN722909 IBJ722901:IBJ722909 ILF722901:ILF722909 IVB722901:IVB722909 JEX722901:JEX722909 JOT722901:JOT722909 JYP722901:JYP722909 KIL722901:KIL722909 KSH722901:KSH722909 LCD722901:LCD722909 LLZ722901:LLZ722909 LVV722901:LVV722909 MFR722901:MFR722909 MPN722901:MPN722909 MZJ722901:MZJ722909 NJF722901:NJF722909 NTB722901:NTB722909 OCX722901:OCX722909 OMT722901:OMT722909 OWP722901:OWP722909 PGL722901:PGL722909 PQH722901:PQH722909 QAD722901:QAD722909 QJZ722901:QJZ722909 QTV722901:QTV722909 RDR722901:RDR722909 RNN722901:RNN722909 RXJ722901:RXJ722909 SHF722901:SHF722909 SRB722901:SRB722909 TAX722901:TAX722909 TKT722901:TKT722909 TUP722901:TUP722909 UEL722901:UEL722909 UOH722901:UOH722909 UYD722901:UYD722909 VHZ722901:VHZ722909 VRV722901:VRV722909 WBR722901:WBR722909 WLN722901:WLN722909 WVJ722901:WVJ722909 B788437:B788445 IX788437:IX788445 ST788437:ST788445 ACP788437:ACP788445 AML788437:AML788445 AWH788437:AWH788445 BGD788437:BGD788445 BPZ788437:BPZ788445 BZV788437:BZV788445 CJR788437:CJR788445 CTN788437:CTN788445 DDJ788437:DDJ788445 DNF788437:DNF788445 DXB788437:DXB788445 EGX788437:EGX788445 EQT788437:EQT788445 FAP788437:FAP788445 FKL788437:FKL788445 FUH788437:FUH788445 GED788437:GED788445 GNZ788437:GNZ788445 GXV788437:GXV788445 HHR788437:HHR788445 HRN788437:HRN788445 IBJ788437:IBJ788445 ILF788437:ILF788445 IVB788437:IVB788445 JEX788437:JEX788445 JOT788437:JOT788445 JYP788437:JYP788445 KIL788437:KIL788445 KSH788437:KSH788445 LCD788437:LCD788445 LLZ788437:LLZ788445 LVV788437:LVV788445 MFR788437:MFR788445 MPN788437:MPN788445 MZJ788437:MZJ788445 NJF788437:NJF788445 NTB788437:NTB788445 OCX788437:OCX788445 OMT788437:OMT788445 OWP788437:OWP788445 PGL788437:PGL788445 PQH788437:PQH788445 QAD788437:QAD788445 QJZ788437:QJZ788445 QTV788437:QTV788445 RDR788437:RDR788445 RNN788437:RNN788445 RXJ788437:RXJ788445 SHF788437:SHF788445 SRB788437:SRB788445 TAX788437:TAX788445 TKT788437:TKT788445 TUP788437:TUP788445 UEL788437:UEL788445 UOH788437:UOH788445 UYD788437:UYD788445 VHZ788437:VHZ788445 VRV788437:VRV788445 WBR788437:WBR788445 WLN788437:WLN788445 WVJ788437:WVJ788445 B853973:B853981 IX853973:IX853981 ST853973:ST853981 ACP853973:ACP853981 AML853973:AML853981 AWH853973:AWH853981 BGD853973:BGD853981 BPZ853973:BPZ853981 BZV853973:BZV853981 CJR853973:CJR853981 CTN853973:CTN853981 DDJ853973:DDJ853981 DNF853973:DNF853981 DXB853973:DXB853981 EGX853973:EGX853981 EQT853973:EQT853981 FAP853973:FAP853981 FKL853973:FKL853981 FUH853973:FUH853981 GED853973:GED853981 GNZ853973:GNZ853981 GXV853973:GXV853981 HHR853973:HHR853981 HRN853973:HRN853981 IBJ853973:IBJ853981 ILF853973:ILF853981 IVB853973:IVB853981 JEX853973:JEX853981 JOT853973:JOT853981 JYP853973:JYP853981 KIL853973:KIL853981 KSH853973:KSH853981 LCD853973:LCD853981 LLZ853973:LLZ853981 LVV853973:LVV853981 MFR853973:MFR853981 MPN853973:MPN853981 MZJ853973:MZJ853981 NJF853973:NJF853981 NTB853973:NTB853981 OCX853973:OCX853981 OMT853973:OMT853981 OWP853973:OWP853981 PGL853973:PGL853981 PQH853973:PQH853981 QAD853973:QAD853981 QJZ853973:QJZ853981 QTV853973:QTV853981 RDR853973:RDR853981 RNN853973:RNN853981 RXJ853973:RXJ853981 SHF853973:SHF853981 SRB853973:SRB853981 TAX853973:TAX853981 TKT853973:TKT853981 TUP853973:TUP853981 UEL853973:UEL853981 UOH853973:UOH853981 UYD853973:UYD853981 VHZ853973:VHZ853981 VRV853973:VRV853981 WBR853973:WBR853981 WLN853973:WLN853981 WVJ853973:WVJ853981 B919509:B919517 IX919509:IX919517 ST919509:ST919517 ACP919509:ACP919517 AML919509:AML919517 AWH919509:AWH919517 BGD919509:BGD919517 BPZ919509:BPZ919517 BZV919509:BZV919517 CJR919509:CJR919517 CTN919509:CTN919517 DDJ919509:DDJ919517 DNF919509:DNF919517 DXB919509:DXB919517 EGX919509:EGX919517 EQT919509:EQT919517 FAP919509:FAP919517 FKL919509:FKL919517 FUH919509:FUH919517 GED919509:GED919517 GNZ919509:GNZ919517 GXV919509:GXV919517 HHR919509:HHR919517 HRN919509:HRN919517 IBJ919509:IBJ919517 ILF919509:ILF919517 IVB919509:IVB919517 JEX919509:JEX919517 JOT919509:JOT919517 JYP919509:JYP919517 KIL919509:KIL919517 KSH919509:KSH919517 LCD919509:LCD919517 LLZ919509:LLZ919517 LVV919509:LVV919517 MFR919509:MFR919517 MPN919509:MPN919517 MZJ919509:MZJ919517 NJF919509:NJF919517 NTB919509:NTB919517 OCX919509:OCX919517 OMT919509:OMT919517 OWP919509:OWP919517 PGL919509:PGL919517 PQH919509:PQH919517 QAD919509:QAD919517 QJZ919509:QJZ919517 QTV919509:QTV919517 RDR919509:RDR919517 RNN919509:RNN919517 RXJ919509:RXJ919517 SHF919509:SHF919517 SRB919509:SRB919517 TAX919509:TAX919517 TKT919509:TKT919517 TUP919509:TUP919517 UEL919509:UEL919517 UOH919509:UOH919517 UYD919509:UYD919517 VHZ919509:VHZ919517 VRV919509:VRV919517 WBR919509:WBR919517 WLN919509:WLN919517 WVJ919509:WVJ919517 B985045:B985053 IX985045:IX985053 ST985045:ST985053 ACP985045:ACP985053 AML985045:AML985053 AWH985045:AWH985053 BGD985045:BGD985053 BPZ985045:BPZ985053 BZV985045:BZV985053 CJR985045:CJR985053 CTN985045:CTN985053 DDJ985045:DDJ985053 DNF985045:DNF985053 DXB985045:DXB985053 EGX985045:EGX985053 EQT985045:EQT985053 FAP985045:FAP985053 FKL985045:FKL985053 FUH985045:FUH985053 GED985045:GED985053 GNZ985045:GNZ985053 GXV985045:GXV985053 HHR985045:HHR985053 HRN985045:HRN985053 IBJ985045:IBJ985053 ILF985045:ILF985053 IVB985045:IVB985053 JEX985045:JEX985053 JOT985045:JOT985053 JYP985045:JYP985053 KIL985045:KIL985053 KSH985045:KSH985053 LCD985045:LCD985053 LLZ985045:LLZ985053 LVV985045:LVV985053 MFR985045:MFR985053 MPN985045:MPN985053 MZJ985045:MZJ985053 NJF985045:NJF985053 NTB985045:NTB985053 OCX985045:OCX985053 OMT985045:OMT985053 OWP985045:OWP985053 PGL985045:PGL985053 PQH985045:PQH985053 QAD985045:QAD985053 QJZ985045:QJZ985053 QTV985045:QTV985053 RDR985045:RDR985053 RNN985045:RNN985053 RXJ985045:RXJ985053 SHF985045:SHF985053 SRB985045:SRB985053 TAX985045:TAX985053 TKT985045:TKT985053 TUP985045:TUP985053 UEL985045:UEL985053 UOH985045:UOH985053 UYD985045:UYD985053 VHZ985045:VHZ985053 VRV985045:VRV985053 WBR985045:WBR985053 WLN985045:WLN985053 WVJ985045:WVJ985053 B2017:B2025 IX2017:IX2025 ST2017:ST2025 ACP2017:ACP2025 AML2017:AML2025 AWH2017:AWH2025 BGD2017:BGD2025 BPZ2017:BPZ2025 BZV2017:BZV2025 CJR2017:CJR2025 CTN2017:CTN2025 DDJ2017:DDJ2025 DNF2017:DNF2025 DXB2017:DXB2025 EGX2017:EGX2025 EQT2017:EQT2025 FAP2017:FAP2025 FKL2017:FKL2025 FUH2017:FUH2025 GED2017:GED2025 GNZ2017:GNZ2025 GXV2017:GXV2025 HHR2017:HHR2025 HRN2017:HRN2025 IBJ2017:IBJ2025 ILF2017:ILF2025 IVB2017:IVB2025 JEX2017:JEX2025 JOT2017:JOT2025 JYP2017:JYP2025 KIL2017:KIL2025 KSH2017:KSH2025 LCD2017:LCD2025 LLZ2017:LLZ2025 LVV2017:LVV2025 MFR2017:MFR2025 MPN2017:MPN2025 MZJ2017:MZJ2025 NJF2017:NJF2025 NTB2017:NTB2025 OCX2017:OCX2025 OMT2017:OMT2025 OWP2017:OWP2025 PGL2017:PGL2025 PQH2017:PQH2025 QAD2017:QAD2025 QJZ2017:QJZ2025 QTV2017:QTV2025 RDR2017:RDR2025 RNN2017:RNN2025 RXJ2017:RXJ2025 SHF2017:SHF2025 SRB2017:SRB2025 TAX2017:TAX2025 TKT2017:TKT2025 TUP2017:TUP2025 UEL2017:UEL2025 UOH2017:UOH2025 UYD2017:UYD2025 VHZ2017:VHZ2025 VRV2017:VRV2025 WBR2017:WBR2025 WLN2017:WLN2025 WVJ2017:WVJ2025 B67553:B67561 IX67553:IX67561 ST67553:ST67561 ACP67553:ACP67561 AML67553:AML67561 AWH67553:AWH67561 BGD67553:BGD67561 BPZ67553:BPZ67561 BZV67553:BZV67561 CJR67553:CJR67561 CTN67553:CTN67561 DDJ67553:DDJ67561 DNF67553:DNF67561 DXB67553:DXB67561 EGX67553:EGX67561 EQT67553:EQT67561 FAP67553:FAP67561 FKL67553:FKL67561 FUH67553:FUH67561 GED67553:GED67561 GNZ67553:GNZ67561 GXV67553:GXV67561 HHR67553:HHR67561 HRN67553:HRN67561 IBJ67553:IBJ67561 ILF67553:ILF67561 IVB67553:IVB67561 JEX67553:JEX67561 JOT67553:JOT67561 JYP67553:JYP67561 KIL67553:KIL67561 KSH67553:KSH67561 LCD67553:LCD67561 LLZ67553:LLZ67561 LVV67553:LVV67561 MFR67553:MFR67561 MPN67553:MPN67561 MZJ67553:MZJ67561 NJF67553:NJF67561 NTB67553:NTB67561 OCX67553:OCX67561 OMT67553:OMT67561 OWP67553:OWP67561 PGL67553:PGL67561 PQH67553:PQH67561 QAD67553:QAD67561 QJZ67553:QJZ67561 QTV67553:QTV67561 RDR67553:RDR67561 RNN67553:RNN67561 RXJ67553:RXJ67561 SHF67553:SHF67561 SRB67553:SRB67561 TAX67553:TAX67561 TKT67553:TKT67561 TUP67553:TUP67561 UEL67553:UEL67561 UOH67553:UOH67561 UYD67553:UYD67561 VHZ67553:VHZ67561 VRV67553:VRV67561 WBR67553:WBR67561 WLN67553:WLN67561 WVJ67553:WVJ67561 B133089:B133097 IX133089:IX133097 ST133089:ST133097 ACP133089:ACP133097 AML133089:AML133097 AWH133089:AWH133097 BGD133089:BGD133097 BPZ133089:BPZ133097 BZV133089:BZV133097 CJR133089:CJR133097 CTN133089:CTN133097 DDJ133089:DDJ133097 DNF133089:DNF133097 DXB133089:DXB133097 EGX133089:EGX133097 EQT133089:EQT133097 FAP133089:FAP133097 FKL133089:FKL133097 FUH133089:FUH133097 GED133089:GED133097 GNZ133089:GNZ133097 GXV133089:GXV133097 HHR133089:HHR133097 HRN133089:HRN133097 IBJ133089:IBJ133097 ILF133089:ILF133097 IVB133089:IVB133097 JEX133089:JEX133097 JOT133089:JOT133097 JYP133089:JYP133097 KIL133089:KIL133097 KSH133089:KSH133097 LCD133089:LCD133097 LLZ133089:LLZ133097 LVV133089:LVV133097 MFR133089:MFR133097 MPN133089:MPN133097 MZJ133089:MZJ133097 NJF133089:NJF133097 NTB133089:NTB133097 OCX133089:OCX133097 OMT133089:OMT133097 OWP133089:OWP133097 PGL133089:PGL133097 PQH133089:PQH133097 QAD133089:QAD133097 QJZ133089:QJZ133097 QTV133089:QTV133097 RDR133089:RDR133097 RNN133089:RNN133097 RXJ133089:RXJ133097 SHF133089:SHF133097 SRB133089:SRB133097 TAX133089:TAX133097 TKT133089:TKT133097 TUP133089:TUP133097 UEL133089:UEL133097 UOH133089:UOH133097 UYD133089:UYD133097 VHZ133089:VHZ133097 VRV133089:VRV133097 WBR133089:WBR133097 WLN133089:WLN133097 WVJ133089:WVJ133097 B198625:B198633 IX198625:IX198633 ST198625:ST198633 ACP198625:ACP198633 AML198625:AML198633 AWH198625:AWH198633 BGD198625:BGD198633 BPZ198625:BPZ198633 BZV198625:BZV198633 CJR198625:CJR198633 CTN198625:CTN198633 DDJ198625:DDJ198633 DNF198625:DNF198633 DXB198625:DXB198633 EGX198625:EGX198633 EQT198625:EQT198633 FAP198625:FAP198633 FKL198625:FKL198633 FUH198625:FUH198633 GED198625:GED198633 GNZ198625:GNZ198633 GXV198625:GXV198633 HHR198625:HHR198633 HRN198625:HRN198633 IBJ198625:IBJ198633 ILF198625:ILF198633 IVB198625:IVB198633 JEX198625:JEX198633 JOT198625:JOT198633 JYP198625:JYP198633 KIL198625:KIL198633 KSH198625:KSH198633 LCD198625:LCD198633 LLZ198625:LLZ198633 LVV198625:LVV198633 MFR198625:MFR198633 MPN198625:MPN198633 MZJ198625:MZJ198633 NJF198625:NJF198633 NTB198625:NTB198633 OCX198625:OCX198633 OMT198625:OMT198633 OWP198625:OWP198633 PGL198625:PGL198633 PQH198625:PQH198633 QAD198625:QAD198633 QJZ198625:QJZ198633 QTV198625:QTV198633 RDR198625:RDR198633 RNN198625:RNN198633 RXJ198625:RXJ198633 SHF198625:SHF198633 SRB198625:SRB198633 TAX198625:TAX198633 TKT198625:TKT198633 TUP198625:TUP198633 UEL198625:UEL198633 UOH198625:UOH198633 UYD198625:UYD198633 VHZ198625:VHZ198633 VRV198625:VRV198633 WBR198625:WBR198633 WLN198625:WLN198633 WVJ198625:WVJ198633 B264161:B264169 IX264161:IX264169 ST264161:ST264169 ACP264161:ACP264169 AML264161:AML264169 AWH264161:AWH264169 BGD264161:BGD264169 BPZ264161:BPZ264169 BZV264161:BZV264169 CJR264161:CJR264169 CTN264161:CTN264169 DDJ264161:DDJ264169 DNF264161:DNF264169 DXB264161:DXB264169 EGX264161:EGX264169 EQT264161:EQT264169 FAP264161:FAP264169 FKL264161:FKL264169 FUH264161:FUH264169 GED264161:GED264169 GNZ264161:GNZ264169 GXV264161:GXV264169 HHR264161:HHR264169 HRN264161:HRN264169 IBJ264161:IBJ264169 ILF264161:ILF264169 IVB264161:IVB264169 JEX264161:JEX264169 JOT264161:JOT264169 JYP264161:JYP264169 KIL264161:KIL264169 KSH264161:KSH264169 LCD264161:LCD264169 LLZ264161:LLZ264169 LVV264161:LVV264169 MFR264161:MFR264169 MPN264161:MPN264169 MZJ264161:MZJ264169 NJF264161:NJF264169 NTB264161:NTB264169 OCX264161:OCX264169 OMT264161:OMT264169 OWP264161:OWP264169 PGL264161:PGL264169 PQH264161:PQH264169 QAD264161:QAD264169 QJZ264161:QJZ264169 QTV264161:QTV264169 RDR264161:RDR264169 RNN264161:RNN264169 RXJ264161:RXJ264169 SHF264161:SHF264169 SRB264161:SRB264169 TAX264161:TAX264169 TKT264161:TKT264169 TUP264161:TUP264169 UEL264161:UEL264169 UOH264161:UOH264169 UYD264161:UYD264169 VHZ264161:VHZ264169 VRV264161:VRV264169 WBR264161:WBR264169 WLN264161:WLN264169 WVJ264161:WVJ264169 B329697:B329705 IX329697:IX329705 ST329697:ST329705 ACP329697:ACP329705 AML329697:AML329705 AWH329697:AWH329705 BGD329697:BGD329705 BPZ329697:BPZ329705 BZV329697:BZV329705 CJR329697:CJR329705 CTN329697:CTN329705 DDJ329697:DDJ329705 DNF329697:DNF329705 DXB329697:DXB329705 EGX329697:EGX329705 EQT329697:EQT329705 FAP329697:FAP329705 FKL329697:FKL329705 FUH329697:FUH329705 GED329697:GED329705 GNZ329697:GNZ329705 GXV329697:GXV329705 HHR329697:HHR329705 HRN329697:HRN329705 IBJ329697:IBJ329705 ILF329697:ILF329705 IVB329697:IVB329705 JEX329697:JEX329705 JOT329697:JOT329705 JYP329697:JYP329705 KIL329697:KIL329705 KSH329697:KSH329705 LCD329697:LCD329705 LLZ329697:LLZ329705 LVV329697:LVV329705 MFR329697:MFR329705 MPN329697:MPN329705 MZJ329697:MZJ329705 NJF329697:NJF329705 NTB329697:NTB329705 OCX329697:OCX329705 OMT329697:OMT329705 OWP329697:OWP329705 PGL329697:PGL329705 PQH329697:PQH329705 QAD329697:QAD329705 QJZ329697:QJZ329705 QTV329697:QTV329705 RDR329697:RDR329705 RNN329697:RNN329705 RXJ329697:RXJ329705 SHF329697:SHF329705 SRB329697:SRB329705 TAX329697:TAX329705 TKT329697:TKT329705 TUP329697:TUP329705 UEL329697:UEL329705 UOH329697:UOH329705 UYD329697:UYD329705 VHZ329697:VHZ329705 VRV329697:VRV329705 WBR329697:WBR329705 WLN329697:WLN329705 WVJ329697:WVJ329705 B395233:B395241 IX395233:IX395241 ST395233:ST395241 ACP395233:ACP395241 AML395233:AML395241 AWH395233:AWH395241 BGD395233:BGD395241 BPZ395233:BPZ395241 BZV395233:BZV395241 CJR395233:CJR395241 CTN395233:CTN395241 DDJ395233:DDJ395241 DNF395233:DNF395241 DXB395233:DXB395241 EGX395233:EGX395241 EQT395233:EQT395241 FAP395233:FAP395241 FKL395233:FKL395241 FUH395233:FUH395241 GED395233:GED395241 GNZ395233:GNZ395241 GXV395233:GXV395241 HHR395233:HHR395241 HRN395233:HRN395241 IBJ395233:IBJ395241 ILF395233:ILF395241 IVB395233:IVB395241 JEX395233:JEX395241 JOT395233:JOT395241 JYP395233:JYP395241 KIL395233:KIL395241 KSH395233:KSH395241 LCD395233:LCD395241 LLZ395233:LLZ395241 LVV395233:LVV395241 MFR395233:MFR395241 MPN395233:MPN395241 MZJ395233:MZJ395241 NJF395233:NJF395241 NTB395233:NTB395241 OCX395233:OCX395241 OMT395233:OMT395241 OWP395233:OWP395241 PGL395233:PGL395241 PQH395233:PQH395241 QAD395233:QAD395241 QJZ395233:QJZ395241 QTV395233:QTV395241 RDR395233:RDR395241 RNN395233:RNN395241 RXJ395233:RXJ395241 SHF395233:SHF395241 SRB395233:SRB395241 TAX395233:TAX395241 TKT395233:TKT395241 TUP395233:TUP395241 UEL395233:UEL395241 UOH395233:UOH395241 UYD395233:UYD395241 VHZ395233:VHZ395241 VRV395233:VRV395241 WBR395233:WBR395241 WLN395233:WLN395241 WVJ395233:WVJ395241 B460769:B460777 IX460769:IX460777 ST460769:ST460777 ACP460769:ACP460777 AML460769:AML460777 AWH460769:AWH460777 BGD460769:BGD460777 BPZ460769:BPZ460777 BZV460769:BZV460777 CJR460769:CJR460777 CTN460769:CTN460777 DDJ460769:DDJ460777 DNF460769:DNF460777 DXB460769:DXB460777 EGX460769:EGX460777 EQT460769:EQT460777 FAP460769:FAP460777 FKL460769:FKL460777 FUH460769:FUH460777 GED460769:GED460777 GNZ460769:GNZ460777 GXV460769:GXV460777 HHR460769:HHR460777 HRN460769:HRN460777 IBJ460769:IBJ460777 ILF460769:ILF460777 IVB460769:IVB460777 JEX460769:JEX460777 JOT460769:JOT460777 JYP460769:JYP460777 KIL460769:KIL460777 KSH460769:KSH460777 LCD460769:LCD460777 LLZ460769:LLZ460777 LVV460769:LVV460777 MFR460769:MFR460777 MPN460769:MPN460777 MZJ460769:MZJ460777 NJF460769:NJF460777 NTB460769:NTB460777 OCX460769:OCX460777 OMT460769:OMT460777 OWP460769:OWP460777 PGL460769:PGL460777 PQH460769:PQH460777 QAD460769:QAD460777 QJZ460769:QJZ460777 QTV460769:QTV460777 RDR460769:RDR460777 RNN460769:RNN460777 RXJ460769:RXJ460777 SHF460769:SHF460777 SRB460769:SRB460777 TAX460769:TAX460777 TKT460769:TKT460777 TUP460769:TUP460777 UEL460769:UEL460777 UOH460769:UOH460777 UYD460769:UYD460777 VHZ460769:VHZ460777 VRV460769:VRV460777 WBR460769:WBR460777 WLN460769:WLN460777 WVJ460769:WVJ460777 B526305:B526313 IX526305:IX526313 ST526305:ST526313 ACP526305:ACP526313 AML526305:AML526313 AWH526305:AWH526313 BGD526305:BGD526313 BPZ526305:BPZ526313 BZV526305:BZV526313 CJR526305:CJR526313 CTN526305:CTN526313 DDJ526305:DDJ526313 DNF526305:DNF526313 DXB526305:DXB526313 EGX526305:EGX526313 EQT526305:EQT526313 FAP526305:FAP526313 FKL526305:FKL526313 FUH526305:FUH526313 GED526305:GED526313 GNZ526305:GNZ526313 GXV526305:GXV526313 HHR526305:HHR526313 HRN526305:HRN526313 IBJ526305:IBJ526313 ILF526305:ILF526313 IVB526305:IVB526313 JEX526305:JEX526313 JOT526305:JOT526313 JYP526305:JYP526313 KIL526305:KIL526313 KSH526305:KSH526313 LCD526305:LCD526313 LLZ526305:LLZ526313 LVV526305:LVV526313 MFR526305:MFR526313 MPN526305:MPN526313 MZJ526305:MZJ526313 NJF526305:NJF526313 NTB526305:NTB526313 OCX526305:OCX526313 OMT526305:OMT526313 OWP526305:OWP526313 PGL526305:PGL526313 PQH526305:PQH526313 QAD526305:QAD526313 QJZ526305:QJZ526313 QTV526305:QTV526313 RDR526305:RDR526313 RNN526305:RNN526313 RXJ526305:RXJ526313 SHF526305:SHF526313 SRB526305:SRB526313 TAX526305:TAX526313 TKT526305:TKT526313 TUP526305:TUP526313 UEL526305:UEL526313 UOH526305:UOH526313 UYD526305:UYD526313 VHZ526305:VHZ526313 VRV526305:VRV526313 WBR526305:WBR526313 WLN526305:WLN526313 WVJ526305:WVJ526313 B591841:B591849 IX591841:IX591849 ST591841:ST591849 ACP591841:ACP591849 AML591841:AML591849 AWH591841:AWH591849 BGD591841:BGD591849 BPZ591841:BPZ591849 BZV591841:BZV591849 CJR591841:CJR591849 CTN591841:CTN591849 DDJ591841:DDJ591849 DNF591841:DNF591849 DXB591841:DXB591849 EGX591841:EGX591849 EQT591841:EQT591849 FAP591841:FAP591849 FKL591841:FKL591849 FUH591841:FUH591849 GED591841:GED591849 GNZ591841:GNZ591849 GXV591841:GXV591849 HHR591841:HHR591849 HRN591841:HRN591849 IBJ591841:IBJ591849 ILF591841:ILF591849 IVB591841:IVB591849 JEX591841:JEX591849 JOT591841:JOT591849 JYP591841:JYP591849 KIL591841:KIL591849 KSH591841:KSH591849 LCD591841:LCD591849 LLZ591841:LLZ591849 LVV591841:LVV591849 MFR591841:MFR591849 MPN591841:MPN591849 MZJ591841:MZJ591849 NJF591841:NJF591849 NTB591841:NTB591849 OCX591841:OCX591849 OMT591841:OMT591849 OWP591841:OWP591849 PGL591841:PGL591849 PQH591841:PQH591849 QAD591841:QAD591849 QJZ591841:QJZ591849 QTV591841:QTV591849 RDR591841:RDR591849 RNN591841:RNN591849 RXJ591841:RXJ591849 SHF591841:SHF591849 SRB591841:SRB591849 TAX591841:TAX591849 TKT591841:TKT591849 TUP591841:TUP591849 UEL591841:UEL591849 UOH591841:UOH591849 UYD591841:UYD591849 VHZ591841:VHZ591849 VRV591841:VRV591849 WBR591841:WBR591849 WLN591841:WLN591849 WVJ591841:WVJ591849 B657377:B657385 IX657377:IX657385 ST657377:ST657385 ACP657377:ACP657385 AML657377:AML657385 AWH657377:AWH657385 BGD657377:BGD657385 BPZ657377:BPZ657385 BZV657377:BZV657385 CJR657377:CJR657385 CTN657377:CTN657385 DDJ657377:DDJ657385 DNF657377:DNF657385 DXB657377:DXB657385 EGX657377:EGX657385 EQT657377:EQT657385 FAP657377:FAP657385 FKL657377:FKL657385 FUH657377:FUH657385 GED657377:GED657385 GNZ657377:GNZ657385 GXV657377:GXV657385 HHR657377:HHR657385 HRN657377:HRN657385 IBJ657377:IBJ657385 ILF657377:ILF657385 IVB657377:IVB657385 JEX657377:JEX657385 JOT657377:JOT657385 JYP657377:JYP657385 KIL657377:KIL657385 KSH657377:KSH657385 LCD657377:LCD657385 LLZ657377:LLZ657385 LVV657377:LVV657385 MFR657377:MFR657385 MPN657377:MPN657385 MZJ657377:MZJ657385 NJF657377:NJF657385 NTB657377:NTB657385 OCX657377:OCX657385 OMT657377:OMT657385 OWP657377:OWP657385 PGL657377:PGL657385 PQH657377:PQH657385 QAD657377:QAD657385 QJZ657377:QJZ657385 QTV657377:QTV657385 RDR657377:RDR657385 RNN657377:RNN657385 RXJ657377:RXJ657385 SHF657377:SHF657385 SRB657377:SRB657385 TAX657377:TAX657385 TKT657377:TKT657385 TUP657377:TUP657385 UEL657377:UEL657385 UOH657377:UOH657385 UYD657377:UYD657385 VHZ657377:VHZ657385 VRV657377:VRV657385 WBR657377:WBR657385 WLN657377:WLN657385 WVJ657377:WVJ657385 B722913:B722921 IX722913:IX722921 ST722913:ST722921 ACP722913:ACP722921 AML722913:AML722921 AWH722913:AWH722921 BGD722913:BGD722921 BPZ722913:BPZ722921 BZV722913:BZV722921 CJR722913:CJR722921 CTN722913:CTN722921 DDJ722913:DDJ722921 DNF722913:DNF722921 DXB722913:DXB722921 EGX722913:EGX722921 EQT722913:EQT722921 FAP722913:FAP722921 FKL722913:FKL722921 FUH722913:FUH722921 GED722913:GED722921 GNZ722913:GNZ722921 GXV722913:GXV722921 HHR722913:HHR722921 HRN722913:HRN722921 IBJ722913:IBJ722921 ILF722913:ILF722921 IVB722913:IVB722921 JEX722913:JEX722921 JOT722913:JOT722921 JYP722913:JYP722921 KIL722913:KIL722921 KSH722913:KSH722921 LCD722913:LCD722921 LLZ722913:LLZ722921 LVV722913:LVV722921 MFR722913:MFR722921 MPN722913:MPN722921 MZJ722913:MZJ722921 NJF722913:NJF722921 NTB722913:NTB722921 OCX722913:OCX722921 OMT722913:OMT722921 OWP722913:OWP722921 PGL722913:PGL722921 PQH722913:PQH722921 QAD722913:QAD722921 QJZ722913:QJZ722921 QTV722913:QTV722921 RDR722913:RDR722921 RNN722913:RNN722921 RXJ722913:RXJ722921 SHF722913:SHF722921 SRB722913:SRB722921 TAX722913:TAX722921 TKT722913:TKT722921 TUP722913:TUP722921 UEL722913:UEL722921 UOH722913:UOH722921 UYD722913:UYD722921 VHZ722913:VHZ722921 VRV722913:VRV722921 WBR722913:WBR722921 WLN722913:WLN722921 WVJ722913:WVJ722921 B788449:B788457 IX788449:IX788457 ST788449:ST788457 ACP788449:ACP788457 AML788449:AML788457 AWH788449:AWH788457 BGD788449:BGD788457 BPZ788449:BPZ788457 BZV788449:BZV788457 CJR788449:CJR788457 CTN788449:CTN788457 DDJ788449:DDJ788457 DNF788449:DNF788457 DXB788449:DXB788457 EGX788449:EGX788457 EQT788449:EQT788457 FAP788449:FAP788457 FKL788449:FKL788457 FUH788449:FUH788457 GED788449:GED788457 GNZ788449:GNZ788457 GXV788449:GXV788457 HHR788449:HHR788457 HRN788449:HRN788457 IBJ788449:IBJ788457 ILF788449:ILF788457 IVB788449:IVB788457 JEX788449:JEX788457 JOT788449:JOT788457 JYP788449:JYP788457 KIL788449:KIL788457 KSH788449:KSH788457 LCD788449:LCD788457 LLZ788449:LLZ788457 LVV788449:LVV788457 MFR788449:MFR788457 MPN788449:MPN788457 MZJ788449:MZJ788457 NJF788449:NJF788457 NTB788449:NTB788457 OCX788449:OCX788457 OMT788449:OMT788457 OWP788449:OWP788457 PGL788449:PGL788457 PQH788449:PQH788457 QAD788449:QAD788457 QJZ788449:QJZ788457 QTV788449:QTV788457 RDR788449:RDR788457 RNN788449:RNN788457 RXJ788449:RXJ788457 SHF788449:SHF788457 SRB788449:SRB788457 TAX788449:TAX788457 TKT788449:TKT788457 TUP788449:TUP788457 UEL788449:UEL788457 UOH788449:UOH788457 UYD788449:UYD788457 VHZ788449:VHZ788457 VRV788449:VRV788457 WBR788449:WBR788457 WLN788449:WLN788457 WVJ788449:WVJ788457 B853985:B853993 IX853985:IX853993 ST853985:ST853993 ACP853985:ACP853993 AML853985:AML853993 AWH853985:AWH853993 BGD853985:BGD853993 BPZ853985:BPZ853993 BZV853985:BZV853993 CJR853985:CJR853993 CTN853985:CTN853993 DDJ853985:DDJ853993 DNF853985:DNF853993 DXB853985:DXB853993 EGX853985:EGX853993 EQT853985:EQT853993 FAP853985:FAP853993 FKL853985:FKL853993 FUH853985:FUH853993 GED853985:GED853993 GNZ853985:GNZ853993 GXV853985:GXV853993 HHR853985:HHR853993 HRN853985:HRN853993 IBJ853985:IBJ853993 ILF853985:ILF853993 IVB853985:IVB853993 JEX853985:JEX853993 JOT853985:JOT853993 JYP853985:JYP853993 KIL853985:KIL853993 KSH853985:KSH853993 LCD853985:LCD853993 LLZ853985:LLZ853993 LVV853985:LVV853993 MFR853985:MFR853993 MPN853985:MPN853993 MZJ853985:MZJ853993 NJF853985:NJF853993 NTB853985:NTB853993 OCX853985:OCX853993 OMT853985:OMT853993 OWP853985:OWP853993 PGL853985:PGL853993 PQH853985:PQH853993 QAD853985:QAD853993 QJZ853985:QJZ853993 QTV853985:QTV853993 RDR853985:RDR853993 RNN853985:RNN853993 RXJ853985:RXJ853993 SHF853985:SHF853993 SRB853985:SRB853993 TAX853985:TAX853993 TKT853985:TKT853993 TUP853985:TUP853993 UEL853985:UEL853993 UOH853985:UOH853993 UYD853985:UYD853993 VHZ853985:VHZ853993 VRV853985:VRV853993 WBR853985:WBR853993 WLN853985:WLN853993 WVJ853985:WVJ853993 B919521:B919529 IX919521:IX919529 ST919521:ST919529 ACP919521:ACP919529 AML919521:AML919529 AWH919521:AWH919529 BGD919521:BGD919529 BPZ919521:BPZ919529 BZV919521:BZV919529 CJR919521:CJR919529 CTN919521:CTN919529 DDJ919521:DDJ919529 DNF919521:DNF919529 DXB919521:DXB919529 EGX919521:EGX919529 EQT919521:EQT919529 FAP919521:FAP919529 FKL919521:FKL919529 FUH919521:FUH919529 GED919521:GED919529 GNZ919521:GNZ919529 GXV919521:GXV919529 HHR919521:HHR919529 HRN919521:HRN919529 IBJ919521:IBJ919529 ILF919521:ILF919529 IVB919521:IVB919529 JEX919521:JEX919529 JOT919521:JOT919529 JYP919521:JYP919529 KIL919521:KIL919529 KSH919521:KSH919529 LCD919521:LCD919529 LLZ919521:LLZ919529 LVV919521:LVV919529 MFR919521:MFR919529 MPN919521:MPN919529 MZJ919521:MZJ919529 NJF919521:NJF919529 NTB919521:NTB919529 OCX919521:OCX919529 OMT919521:OMT919529 OWP919521:OWP919529 PGL919521:PGL919529 PQH919521:PQH919529 QAD919521:QAD919529 QJZ919521:QJZ919529 QTV919521:QTV919529 RDR919521:RDR919529 RNN919521:RNN919529 RXJ919521:RXJ919529 SHF919521:SHF919529 SRB919521:SRB919529 TAX919521:TAX919529 TKT919521:TKT919529 TUP919521:TUP919529 UEL919521:UEL919529 UOH919521:UOH919529 UYD919521:UYD919529 VHZ919521:VHZ919529 VRV919521:VRV919529 WBR919521:WBR919529 WLN919521:WLN919529 WVJ919521:WVJ919529 B985057:B985065 IX985057:IX985065 ST985057:ST985065 ACP985057:ACP985065 AML985057:AML985065 AWH985057:AWH985065 BGD985057:BGD985065 BPZ985057:BPZ985065 BZV985057:BZV985065 CJR985057:CJR985065 CTN985057:CTN985065 DDJ985057:DDJ985065 DNF985057:DNF985065 DXB985057:DXB985065 EGX985057:EGX985065 EQT985057:EQT985065 FAP985057:FAP985065 FKL985057:FKL985065 FUH985057:FUH985065 GED985057:GED985065 GNZ985057:GNZ985065 GXV985057:GXV985065 HHR985057:HHR985065 HRN985057:HRN985065 IBJ985057:IBJ985065 ILF985057:ILF985065 IVB985057:IVB985065 JEX985057:JEX985065 JOT985057:JOT985065 JYP985057:JYP985065 KIL985057:KIL985065 KSH985057:KSH985065 LCD985057:LCD985065 LLZ985057:LLZ985065 LVV985057:LVV985065 MFR985057:MFR985065 MPN985057:MPN985065 MZJ985057:MZJ985065 NJF985057:NJF985065 NTB985057:NTB985065 OCX985057:OCX985065 OMT985057:OMT985065 OWP985057:OWP985065 PGL985057:PGL985065 PQH985057:PQH985065 QAD985057:QAD985065 QJZ985057:QJZ985065 QTV985057:QTV985065 RDR985057:RDR985065 RNN985057:RNN985065 RXJ985057:RXJ985065 SHF985057:SHF985065 SRB985057:SRB985065 TAX985057:TAX985065 TKT985057:TKT985065 TUP985057:TUP985065 UEL985057:UEL985065 UOH985057:UOH985065 UYD985057:UYD985065 VHZ985057:VHZ985065 VRV985057:VRV985065 WBR985057:WBR985065 WLN985057:WLN985065 WVJ985057:WVJ985065 B2029:B2037 IX2029:IX2037 ST2029:ST2037 ACP2029:ACP2037 AML2029:AML2037 AWH2029:AWH2037 BGD2029:BGD2037 BPZ2029:BPZ2037 BZV2029:BZV2037 CJR2029:CJR2037 CTN2029:CTN2037 DDJ2029:DDJ2037 DNF2029:DNF2037 DXB2029:DXB2037 EGX2029:EGX2037 EQT2029:EQT2037 FAP2029:FAP2037 FKL2029:FKL2037 FUH2029:FUH2037 GED2029:GED2037 GNZ2029:GNZ2037 GXV2029:GXV2037 HHR2029:HHR2037 HRN2029:HRN2037 IBJ2029:IBJ2037 ILF2029:ILF2037 IVB2029:IVB2037 JEX2029:JEX2037 JOT2029:JOT2037 JYP2029:JYP2037 KIL2029:KIL2037 KSH2029:KSH2037 LCD2029:LCD2037 LLZ2029:LLZ2037 LVV2029:LVV2037 MFR2029:MFR2037 MPN2029:MPN2037 MZJ2029:MZJ2037 NJF2029:NJF2037 NTB2029:NTB2037 OCX2029:OCX2037 OMT2029:OMT2037 OWP2029:OWP2037 PGL2029:PGL2037 PQH2029:PQH2037 QAD2029:QAD2037 QJZ2029:QJZ2037 QTV2029:QTV2037 RDR2029:RDR2037 RNN2029:RNN2037 RXJ2029:RXJ2037 SHF2029:SHF2037 SRB2029:SRB2037 TAX2029:TAX2037 TKT2029:TKT2037 TUP2029:TUP2037 UEL2029:UEL2037 UOH2029:UOH2037 UYD2029:UYD2037 VHZ2029:VHZ2037 VRV2029:VRV2037 WBR2029:WBR2037 WLN2029:WLN2037 WVJ2029:WVJ2037 B67565:B67573 IX67565:IX67573 ST67565:ST67573 ACP67565:ACP67573 AML67565:AML67573 AWH67565:AWH67573 BGD67565:BGD67573 BPZ67565:BPZ67573 BZV67565:BZV67573 CJR67565:CJR67573 CTN67565:CTN67573 DDJ67565:DDJ67573 DNF67565:DNF67573 DXB67565:DXB67573 EGX67565:EGX67573 EQT67565:EQT67573 FAP67565:FAP67573 FKL67565:FKL67573 FUH67565:FUH67573 GED67565:GED67573 GNZ67565:GNZ67573 GXV67565:GXV67573 HHR67565:HHR67573 HRN67565:HRN67573 IBJ67565:IBJ67573 ILF67565:ILF67573 IVB67565:IVB67573 JEX67565:JEX67573 JOT67565:JOT67573 JYP67565:JYP67573 KIL67565:KIL67573 KSH67565:KSH67573 LCD67565:LCD67573 LLZ67565:LLZ67573 LVV67565:LVV67573 MFR67565:MFR67573 MPN67565:MPN67573 MZJ67565:MZJ67573 NJF67565:NJF67573 NTB67565:NTB67573 OCX67565:OCX67573 OMT67565:OMT67573 OWP67565:OWP67573 PGL67565:PGL67573 PQH67565:PQH67573 QAD67565:QAD67573 QJZ67565:QJZ67573 QTV67565:QTV67573 RDR67565:RDR67573 RNN67565:RNN67573 RXJ67565:RXJ67573 SHF67565:SHF67573 SRB67565:SRB67573 TAX67565:TAX67573 TKT67565:TKT67573 TUP67565:TUP67573 UEL67565:UEL67573 UOH67565:UOH67573 UYD67565:UYD67573 VHZ67565:VHZ67573 VRV67565:VRV67573 WBR67565:WBR67573 WLN67565:WLN67573 WVJ67565:WVJ67573 B133101:B133109 IX133101:IX133109 ST133101:ST133109 ACP133101:ACP133109 AML133101:AML133109 AWH133101:AWH133109 BGD133101:BGD133109 BPZ133101:BPZ133109 BZV133101:BZV133109 CJR133101:CJR133109 CTN133101:CTN133109 DDJ133101:DDJ133109 DNF133101:DNF133109 DXB133101:DXB133109 EGX133101:EGX133109 EQT133101:EQT133109 FAP133101:FAP133109 FKL133101:FKL133109 FUH133101:FUH133109 GED133101:GED133109 GNZ133101:GNZ133109 GXV133101:GXV133109 HHR133101:HHR133109 HRN133101:HRN133109 IBJ133101:IBJ133109 ILF133101:ILF133109 IVB133101:IVB133109 JEX133101:JEX133109 JOT133101:JOT133109 JYP133101:JYP133109 KIL133101:KIL133109 KSH133101:KSH133109 LCD133101:LCD133109 LLZ133101:LLZ133109 LVV133101:LVV133109 MFR133101:MFR133109 MPN133101:MPN133109 MZJ133101:MZJ133109 NJF133101:NJF133109 NTB133101:NTB133109 OCX133101:OCX133109 OMT133101:OMT133109 OWP133101:OWP133109 PGL133101:PGL133109 PQH133101:PQH133109 QAD133101:QAD133109 QJZ133101:QJZ133109 QTV133101:QTV133109 RDR133101:RDR133109 RNN133101:RNN133109 RXJ133101:RXJ133109 SHF133101:SHF133109 SRB133101:SRB133109 TAX133101:TAX133109 TKT133101:TKT133109 TUP133101:TUP133109 UEL133101:UEL133109 UOH133101:UOH133109 UYD133101:UYD133109 VHZ133101:VHZ133109 VRV133101:VRV133109 WBR133101:WBR133109 WLN133101:WLN133109 WVJ133101:WVJ133109 B198637:B198645 IX198637:IX198645 ST198637:ST198645 ACP198637:ACP198645 AML198637:AML198645 AWH198637:AWH198645 BGD198637:BGD198645 BPZ198637:BPZ198645 BZV198637:BZV198645 CJR198637:CJR198645 CTN198637:CTN198645 DDJ198637:DDJ198645 DNF198637:DNF198645 DXB198637:DXB198645 EGX198637:EGX198645 EQT198637:EQT198645 FAP198637:FAP198645 FKL198637:FKL198645 FUH198637:FUH198645 GED198637:GED198645 GNZ198637:GNZ198645 GXV198637:GXV198645 HHR198637:HHR198645 HRN198637:HRN198645 IBJ198637:IBJ198645 ILF198637:ILF198645 IVB198637:IVB198645 JEX198637:JEX198645 JOT198637:JOT198645 JYP198637:JYP198645 KIL198637:KIL198645 KSH198637:KSH198645 LCD198637:LCD198645 LLZ198637:LLZ198645 LVV198637:LVV198645 MFR198637:MFR198645 MPN198637:MPN198645 MZJ198637:MZJ198645 NJF198637:NJF198645 NTB198637:NTB198645 OCX198637:OCX198645 OMT198637:OMT198645 OWP198637:OWP198645 PGL198637:PGL198645 PQH198637:PQH198645 QAD198637:QAD198645 QJZ198637:QJZ198645 QTV198637:QTV198645 RDR198637:RDR198645 RNN198637:RNN198645 RXJ198637:RXJ198645 SHF198637:SHF198645 SRB198637:SRB198645 TAX198637:TAX198645 TKT198637:TKT198645 TUP198637:TUP198645 UEL198637:UEL198645 UOH198637:UOH198645 UYD198637:UYD198645 VHZ198637:VHZ198645 VRV198637:VRV198645 WBR198637:WBR198645 WLN198637:WLN198645 WVJ198637:WVJ198645 B264173:B264181 IX264173:IX264181 ST264173:ST264181 ACP264173:ACP264181 AML264173:AML264181 AWH264173:AWH264181 BGD264173:BGD264181 BPZ264173:BPZ264181 BZV264173:BZV264181 CJR264173:CJR264181 CTN264173:CTN264181 DDJ264173:DDJ264181 DNF264173:DNF264181 DXB264173:DXB264181 EGX264173:EGX264181 EQT264173:EQT264181 FAP264173:FAP264181 FKL264173:FKL264181 FUH264173:FUH264181 GED264173:GED264181 GNZ264173:GNZ264181 GXV264173:GXV264181 HHR264173:HHR264181 HRN264173:HRN264181 IBJ264173:IBJ264181 ILF264173:ILF264181 IVB264173:IVB264181 JEX264173:JEX264181 JOT264173:JOT264181 JYP264173:JYP264181 KIL264173:KIL264181 KSH264173:KSH264181 LCD264173:LCD264181 LLZ264173:LLZ264181 LVV264173:LVV264181 MFR264173:MFR264181 MPN264173:MPN264181 MZJ264173:MZJ264181 NJF264173:NJF264181 NTB264173:NTB264181 OCX264173:OCX264181 OMT264173:OMT264181 OWP264173:OWP264181 PGL264173:PGL264181 PQH264173:PQH264181 QAD264173:QAD264181 QJZ264173:QJZ264181 QTV264173:QTV264181 RDR264173:RDR264181 RNN264173:RNN264181 RXJ264173:RXJ264181 SHF264173:SHF264181 SRB264173:SRB264181 TAX264173:TAX264181 TKT264173:TKT264181 TUP264173:TUP264181 UEL264173:UEL264181 UOH264173:UOH264181 UYD264173:UYD264181 VHZ264173:VHZ264181 VRV264173:VRV264181 WBR264173:WBR264181 WLN264173:WLN264181 WVJ264173:WVJ264181 B329709:B329717 IX329709:IX329717 ST329709:ST329717 ACP329709:ACP329717 AML329709:AML329717 AWH329709:AWH329717 BGD329709:BGD329717 BPZ329709:BPZ329717 BZV329709:BZV329717 CJR329709:CJR329717 CTN329709:CTN329717 DDJ329709:DDJ329717 DNF329709:DNF329717 DXB329709:DXB329717 EGX329709:EGX329717 EQT329709:EQT329717 FAP329709:FAP329717 FKL329709:FKL329717 FUH329709:FUH329717 GED329709:GED329717 GNZ329709:GNZ329717 GXV329709:GXV329717 HHR329709:HHR329717 HRN329709:HRN329717 IBJ329709:IBJ329717 ILF329709:ILF329717 IVB329709:IVB329717 JEX329709:JEX329717 JOT329709:JOT329717 JYP329709:JYP329717 KIL329709:KIL329717 KSH329709:KSH329717 LCD329709:LCD329717 LLZ329709:LLZ329717 LVV329709:LVV329717 MFR329709:MFR329717 MPN329709:MPN329717 MZJ329709:MZJ329717 NJF329709:NJF329717 NTB329709:NTB329717 OCX329709:OCX329717 OMT329709:OMT329717 OWP329709:OWP329717 PGL329709:PGL329717 PQH329709:PQH329717 QAD329709:QAD329717 QJZ329709:QJZ329717 QTV329709:QTV329717 RDR329709:RDR329717 RNN329709:RNN329717 RXJ329709:RXJ329717 SHF329709:SHF329717 SRB329709:SRB329717 TAX329709:TAX329717 TKT329709:TKT329717 TUP329709:TUP329717 UEL329709:UEL329717 UOH329709:UOH329717 UYD329709:UYD329717 VHZ329709:VHZ329717 VRV329709:VRV329717 WBR329709:WBR329717 WLN329709:WLN329717 WVJ329709:WVJ329717 B395245:B395253 IX395245:IX395253 ST395245:ST395253 ACP395245:ACP395253 AML395245:AML395253 AWH395245:AWH395253 BGD395245:BGD395253 BPZ395245:BPZ395253 BZV395245:BZV395253 CJR395245:CJR395253 CTN395245:CTN395253 DDJ395245:DDJ395253 DNF395245:DNF395253 DXB395245:DXB395253 EGX395245:EGX395253 EQT395245:EQT395253 FAP395245:FAP395253 FKL395245:FKL395253 FUH395245:FUH395253 GED395245:GED395253 GNZ395245:GNZ395253 GXV395245:GXV395253 HHR395245:HHR395253 HRN395245:HRN395253 IBJ395245:IBJ395253 ILF395245:ILF395253 IVB395245:IVB395253 JEX395245:JEX395253 JOT395245:JOT395253 JYP395245:JYP395253 KIL395245:KIL395253 KSH395245:KSH395253 LCD395245:LCD395253 LLZ395245:LLZ395253 LVV395245:LVV395253 MFR395245:MFR395253 MPN395245:MPN395253 MZJ395245:MZJ395253 NJF395245:NJF395253 NTB395245:NTB395253 OCX395245:OCX395253 OMT395245:OMT395253 OWP395245:OWP395253 PGL395245:PGL395253 PQH395245:PQH395253 QAD395245:QAD395253 QJZ395245:QJZ395253 QTV395245:QTV395253 RDR395245:RDR395253 RNN395245:RNN395253 RXJ395245:RXJ395253 SHF395245:SHF395253 SRB395245:SRB395253 TAX395245:TAX395253 TKT395245:TKT395253 TUP395245:TUP395253 UEL395245:UEL395253 UOH395245:UOH395253 UYD395245:UYD395253 VHZ395245:VHZ395253 VRV395245:VRV395253 WBR395245:WBR395253 WLN395245:WLN395253 WVJ395245:WVJ395253 B460781:B460789 IX460781:IX460789 ST460781:ST460789 ACP460781:ACP460789 AML460781:AML460789 AWH460781:AWH460789 BGD460781:BGD460789 BPZ460781:BPZ460789 BZV460781:BZV460789 CJR460781:CJR460789 CTN460781:CTN460789 DDJ460781:DDJ460789 DNF460781:DNF460789 DXB460781:DXB460789 EGX460781:EGX460789 EQT460781:EQT460789 FAP460781:FAP460789 FKL460781:FKL460789 FUH460781:FUH460789 GED460781:GED460789 GNZ460781:GNZ460789 GXV460781:GXV460789 HHR460781:HHR460789 HRN460781:HRN460789 IBJ460781:IBJ460789 ILF460781:ILF460789 IVB460781:IVB460789 JEX460781:JEX460789 JOT460781:JOT460789 JYP460781:JYP460789 KIL460781:KIL460789 KSH460781:KSH460789 LCD460781:LCD460789 LLZ460781:LLZ460789 LVV460781:LVV460789 MFR460781:MFR460789 MPN460781:MPN460789 MZJ460781:MZJ460789 NJF460781:NJF460789 NTB460781:NTB460789 OCX460781:OCX460789 OMT460781:OMT460789 OWP460781:OWP460789 PGL460781:PGL460789 PQH460781:PQH460789 QAD460781:QAD460789 QJZ460781:QJZ460789 QTV460781:QTV460789 RDR460781:RDR460789 RNN460781:RNN460789 RXJ460781:RXJ460789 SHF460781:SHF460789 SRB460781:SRB460789 TAX460781:TAX460789 TKT460781:TKT460789 TUP460781:TUP460789 UEL460781:UEL460789 UOH460781:UOH460789 UYD460781:UYD460789 VHZ460781:VHZ460789 VRV460781:VRV460789 WBR460781:WBR460789 WLN460781:WLN460789 WVJ460781:WVJ460789 B526317:B526325 IX526317:IX526325 ST526317:ST526325 ACP526317:ACP526325 AML526317:AML526325 AWH526317:AWH526325 BGD526317:BGD526325 BPZ526317:BPZ526325 BZV526317:BZV526325 CJR526317:CJR526325 CTN526317:CTN526325 DDJ526317:DDJ526325 DNF526317:DNF526325 DXB526317:DXB526325 EGX526317:EGX526325 EQT526317:EQT526325 FAP526317:FAP526325 FKL526317:FKL526325 FUH526317:FUH526325 GED526317:GED526325 GNZ526317:GNZ526325 GXV526317:GXV526325 HHR526317:HHR526325 HRN526317:HRN526325 IBJ526317:IBJ526325 ILF526317:ILF526325 IVB526317:IVB526325 JEX526317:JEX526325 JOT526317:JOT526325 JYP526317:JYP526325 KIL526317:KIL526325 KSH526317:KSH526325 LCD526317:LCD526325 LLZ526317:LLZ526325 LVV526317:LVV526325 MFR526317:MFR526325 MPN526317:MPN526325 MZJ526317:MZJ526325 NJF526317:NJF526325 NTB526317:NTB526325 OCX526317:OCX526325 OMT526317:OMT526325 OWP526317:OWP526325 PGL526317:PGL526325 PQH526317:PQH526325 QAD526317:QAD526325 QJZ526317:QJZ526325 QTV526317:QTV526325 RDR526317:RDR526325 RNN526317:RNN526325 RXJ526317:RXJ526325 SHF526317:SHF526325 SRB526317:SRB526325 TAX526317:TAX526325 TKT526317:TKT526325 TUP526317:TUP526325 UEL526317:UEL526325 UOH526317:UOH526325 UYD526317:UYD526325 VHZ526317:VHZ526325 VRV526317:VRV526325 WBR526317:WBR526325 WLN526317:WLN526325 WVJ526317:WVJ526325 B591853:B591861 IX591853:IX591861 ST591853:ST591861 ACP591853:ACP591861 AML591853:AML591861 AWH591853:AWH591861 BGD591853:BGD591861 BPZ591853:BPZ591861 BZV591853:BZV591861 CJR591853:CJR591861 CTN591853:CTN591861 DDJ591853:DDJ591861 DNF591853:DNF591861 DXB591853:DXB591861 EGX591853:EGX591861 EQT591853:EQT591861 FAP591853:FAP591861 FKL591853:FKL591861 FUH591853:FUH591861 GED591853:GED591861 GNZ591853:GNZ591861 GXV591853:GXV591861 HHR591853:HHR591861 HRN591853:HRN591861 IBJ591853:IBJ591861 ILF591853:ILF591861 IVB591853:IVB591861 JEX591853:JEX591861 JOT591853:JOT591861 JYP591853:JYP591861 KIL591853:KIL591861 KSH591853:KSH591861 LCD591853:LCD591861 LLZ591853:LLZ591861 LVV591853:LVV591861 MFR591853:MFR591861 MPN591853:MPN591861 MZJ591853:MZJ591861 NJF591853:NJF591861 NTB591853:NTB591861 OCX591853:OCX591861 OMT591853:OMT591861 OWP591853:OWP591861 PGL591853:PGL591861 PQH591853:PQH591861 QAD591853:QAD591861 QJZ591853:QJZ591861 QTV591853:QTV591861 RDR591853:RDR591861 RNN591853:RNN591861 RXJ591853:RXJ591861 SHF591853:SHF591861 SRB591853:SRB591861 TAX591853:TAX591861 TKT591853:TKT591861 TUP591853:TUP591861 UEL591853:UEL591861 UOH591853:UOH591861 UYD591853:UYD591861 VHZ591853:VHZ591861 VRV591853:VRV591861 WBR591853:WBR591861 WLN591853:WLN591861 WVJ591853:WVJ591861 B657389:B657397 IX657389:IX657397 ST657389:ST657397 ACP657389:ACP657397 AML657389:AML657397 AWH657389:AWH657397 BGD657389:BGD657397 BPZ657389:BPZ657397 BZV657389:BZV657397 CJR657389:CJR657397 CTN657389:CTN657397 DDJ657389:DDJ657397 DNF657389:DNF657397 DXB657389:DXB657397 EGX657389:EGX657397 EQT657389:EQT657397 FAP657389:FAP657397 FKL657389:FKL657397 FUH657389:FUH657397 GED657389:GED657397 GNZ657389:GNZ657397 GXV657389:GXV657397 HHR657389:HHR657397 HRN657389:HRN657397 IBJ657389:IBJ657397 ILF657389:ILF657397 IVB657389:IVB657397 JEX657389:JEX657397 JOT657389:JOT657397 JYP657389:JYP657397 KIL657389:KIL657397 KSH657389:KSH657397 LCD657389:LCD657397 LLZ657389:LLZ657397 LVV657389:LVV657397 MFR657389:MFR657397 MPN657389:MPN657397 MZJ657389:MZJ657397 NJF657389:NJF657397 NTB657389:NTB657397 OCX657389:OCX657397 OMT657389:OMT657397 OWP657389:OWP657397 PGL657389:PGL657397 PQH657389:PQH657397 QAD657389:QAD657397 QJZ657389:QJZ657397 QTV657389:QTV657397 RDR657389:RDR657397 RNN657389:RNN657397 RXJ657389:RXJ657397 SHF657389:SHF657397 SRB657389:SRB657397 TAX657389:TAX657397 TKT657389:TKT657397 TUP657389:TUP657397 UEL657389:UEL657397 UOH657389:UOH657397 UYD657389:UYD657397 VHZ657389:VHZ657397 VRV657389:VRV657397 WBR657389:WBR657397 WLN657389:WLN657397 WVJ657389:WVJ657397 B722925:B722933 IX722925:IX722933 ST722925:ST722933 ACP722925:ACP722933 AML722925:AML722933 AWH722925:AWH722933 BGD722925:BGD722933 BPZ722925:BPZ722933 BZV722925:BZV722933 CJR722925:CJR722933 CTN722925:CTN722933 DDJ722925:DDJ722933 DNF722925:DNF722933 DXB722925:DXB722933 EGX722925:EGX722933 EQT722925:EQT722933 FAP722925:FAP722933 FKL722925:FKL722933 FUH722925:FUH722933 GED722925:GED722933 GNZ722925:GNZ722933 GXV722925:GXV722933 HHR722925:HHR722933 HRN722925:HRN722933 IBJ722925:IBJ722933 ILF722925:ILF722933 IVB722925:IVB722933 JEX722925:JEX722933 JOT722925:JOT722933 JYP722925:JYP722933 KIL722925:KIL722933 KSH722925:KSH722933 LCD722925:LCD722933 LLZ722925:LLZ722933 LVV722925:LVV722933 MFR722925:MFR722933 MPN722925:MPN722933 MZJ722925:MZJ722933 NJF722925:NJF722933 NTB722925:NTB722933 OCX722925:OCX722933 OMT722925:OMT722933 OWP722925:OWP722933 PGL722925:PGL722933 PQH722925:PQH722933 QAD722925:QAD722933 QJZ722925:QJZ722933 QTV722925:QTV722933 RDR722925:RDR722933 RNN722925:RNN722933 RXJ722925:RXJ722933 SHF722925:SHF722933 SRB722925:SRB722933 TAX722925:TAX722933 TKT722925:TKT722933 TUP722925:TUP722933 UEL722925:UEL722933 UOH722925:UOH722933 UYD722925:UYD722933 VHZ722925:VHZ722933 VRV722925:VRV722933 WBR722925:WBR722933 WLN722925:WLN722933 WVJ722925:WVJ722933 B788461:B788469 IX788461:IX788469 ST788461:ST788469 ACP788461:ACP788469 AML788461:AML788469 AWH788461:AWH788469 BGD788461:BGD788469 BPZ788461:BPZ788469 BZV788461:BZV788469 CJR788461:CJR788469 CTN788461:CTN788469 DDJ788461:DDJ788469 DNF788461:DNF788469 DXB788461:DXB788469 EGX788461:EGX788469 EQT788461:EQT788469 FAP788461:FAP788469 FKL788461:FKL788469 FUH788461:FUH788469 GED788461:GED788469 GNZ788461:GNZ788469 GXV788461:GXV788469 HHR788461:HHR788469 HRN788461:HRN788469 IBJ788461:IBJ788469 ILF788461:ILF788469 IVB788461:IVB788469 JEX788461:JEX788469 JOT788461:JOT788469 JYP788461:JYP788469 KIL788461:KIL788469 KSH788461:KSH788469 LCD788461:LCD788469 LLZ788461:LLZ788469 LVV788461:LVV788469 MFR788461:MFR788469 MPN788461:MPN788469 MZJ788461:MZJ788469 NJF788461:NJF788469 NTB788461:NTB788469 OCX788461:OCX788469 OMT788461:OMT788469 OWP788461:OWP788469 PGL788461:PGL788469 PQH788461:PQH788469 QAD788461:QAD788469 QJZ788461:QJZ788469 QTV788461:QTV788469 RDR788461:RDR788469 RNN788461:RNN788469 RXJ788461:RXJ788469 SHF788461:SHF788469 SRB788461:SRB788469 TAX788461:TAX788469 TKT788461:TKT788469 TUP788461:TUP788469 UEL788461:UEL788469 UOH788461:UOH788469 UYD788461:UYD788469 VHZ788461:VHZ788469 VRV788461:VRV788469 WBR788461:WBR788469 WLN788461:WLN788469 WVJ788461:WVJ788469 B853997:B854005 IX853997:IX854005 ST853997:ST854005 ACP853997:ACP854005 AML853997:AML854005 AWH853997:AWH854005 BGD853997:BGD854005 BPZ853997:BPZ854005 BZV853997:BZV854005 CJR853997:CJR854005 CTN853997:CTN854005 DDJ853997:DDJ854005 DNF853997:DNF854005 DXB853997:DXB854005 EGX853997:EGX854005 EQT853997:EQT854005 FAP853997:FAP854005 FKL853997:FKL854005 FUH853997:FUH854005 GED853997:GED854005 GNZ853997:GNZ854005 GXV853997:GXV854005 HHR853997:HHR854005 HRN853997:HRN854005 IBJ853997:IBJ854005 ILF853997:ILF854005 IVB853997:IVB854005 JEX853997:JEX854005 JOT853997:JOT854005 JYP853997:JYP854005 KIL853997:KIL854005 KSH853997:KSH854005 LCD853997:LCD854005 LLZ853997:LLZ854005 LVV853997:LVV854005 MFR853997:MFR854005 MPN853997:MPN854005 MZJ853997:MZJ854005 NJF853997:NJF854005 NTB853997:NTB854005 OCX853997:OCX854005 OMT853997:OMT854005 OWP853997:OWP854005 PGL853997:PGL854005 PQH853997:PQH854005 QAD853997:QAD854005 QJZ853997:QJZ854005 QTV853997:QTV854005 RDR853997:RDR854005 RNN853997:RNN854005 RXJ853997:RXJ854005 SHF853997:SHF854005 SRB853997:SRB854005 TAX853997:TAX854005 TKT853997:TKT854005 TUP853997:TUP854005 UEL853997:UEL854005 UOH853997:UOH854005 UYD853997:UYD854005 VHZ853997:VHZ854005 VRV853997:VRV854005 WBR853997:WBR854005 WLN853997:WLN854005 WVJ853997:WVJ854005 B919533:B919541 IX919533:IX919541 ST919533:ST919541 ACP919533:ACP919541 AML919533:AML919541 AWH919533:AWH919541 BGD919533:BGD919541 BPZ919533:BPZ919541 BZV919533:BZV919541 CJR919533:CJR919541 CTN919533:CTN919541 DDJ919533:DDJ919541 DNF919533:DNF919541 DXB919533:DXB919541 EGX919533:EGX919541 EQT919533:EQT919541 FAP919533:FAP919541 FKL919533:FKL919541 FUH919533:FUH919541 GED919533:GED919541 GNZ919533:GNZ919541 GXV919533:GXV919541 HHR919533:HHR919541 HRN919533:HRN919541 IBJ919533:IBJ919541 ILF919533:ILF919541 IVB919533:IVB919541 JEX919533:JEX919541 JOT919533:JOT919541 JYP919533:JYP919541 KIL919533:KIL919541 KSH919533:KSH919541 LCD919533:LCD919541 LLZ919533:LLZ919541 LVV919533:LVV919541 MFR919533:MFR919541 MPN919533:MPN919541 MZJ919533:MZJ919541 NJF919533:NJF919541 NTB919533:NTB919541 OCX919533:OCX919541 OMT919533:OMT919541 OWP919533:OWP919541 PGL919533:PGL919541 PQH919533:PQH919541 QAD919533:QAD919541 QJZ919533:QJZ919541 QTV919533:QTV919541 RDR919533:RDR919541 RNN919533:RNN919541 RXJ919533:RXJ919541 SHF919533:SHF919541 SRB919533:SRB919541 TAX919533:TAX919541 TKT919533:TKT919541 TUP919533:TUP919541 UEL919533:UEL919541 UOH919533:UOH919541 UYD919533:UYD919541 VHZ919533:VHZ919541 VRV919533:VRV919541 WBR919533:WBR919541 WLN919533:WLN919541 WVJ919533:WVJ919541 B985069:B985077 IX985069:IX985077 ST985069:ST985077 ACP985069:ACP985077 AML985069:AML985077 AWH985069:AWH985077 BGD985069:BGD985077 BPZ985069:BPZ985077 BZV985069:BZV985077 CJR985069:CJR985077 CTN985069:CTN985077 DDJ985069:DDJ985077 DNF985069:DNF985077 DXB985069:DXB985077 EGX985069:EGX985077 EQT985069:EQT985077 FAP985069:FAP985077 FKL985069:FKL985077 FUH985069:FUH985077 GED985069:GED985077 GNZ985069:GNZ985077 GXV985069:GXV985077 HHR985069:HHR985077 HRN985069:HRN985077 IBJ985069:IBJ985077 ILF985069:ILF985077 IVB985069:IVB985077 JEX985069:JEX985077 JOT985069:JOT985077 JYP985069:JYP985077 KIL985069:KIL985077 KSH985069:KSH985077 LCD985069:LCD985077 LLZ985069:LLZ985077 LVV985069:LVV985077 MFR985069:MFR985077 MPN985069:MPN985077 MZJ985069:MZJ985077 NJF985069:NJF985077 NTB985069:NTB985077 OCX985069:OCX985077 OMT985069:OMT985077 OWP985069:OWP985077 PGL985069:PGL985077 PQH985069:PQH985077 QAD985069:QAD985077 QJZ985069:QJZ985077 QTV985069:QTV985077 RDR985069:RDR985077 RNN985069:RNN985077 RXJ985069:RXJ985077 SHF985069:SHF985077 SRB985069:SRB985077 TAX985069:TAX985077 TKT985069:TKT985077 TUP985069:TUP985077 UEL985069:UEL985077 UOH985069:UOH985077 UYD985069:UYD985077 VHZ985069:VHZ985077 VRV985069:VRV985077 WBR985069:WBR985077 WLN985069:WLN985077 WVJ985069:WVJ985077 B2041:B2049 IX2041:IX2049 ST2041:ST2049 ACP2041:ACP2049 AML2041:AML2049 AWH2041:AWH2049 BGD2041:BGD2049 BPZ2041:BPZ2049 BZV2041:BZV2049 CJR2041:CJR2049 CTN2041:CTN2049 DDJ2041:DDJ2049 DNF2041:DNF2049 DXB2041:DXB2049 EGX2041:EGX2049 EQT2041:EQT2049 FAP2041:FAP2049 FKL2041:FKL2049 FUH2041:FUH2049 GED2041:GED2049 GNZ2041:GNZ2049 GXV2041:GXV2049 HHR2041:HHR2049 HRN2041:HRN2049 IBJ2041:IBJ2049 ILF2041:ILF2049 IVB2041:IVB2049 JEX2041:JEX2049 JOT2041:JOT2049 JYP2041:JYP2049 KIL2041:KIL2049 KSH2041:KSH2049 LCD2041:LCD2049 LLZ2041:LLZ2049 LVV2041:LVV2049 MFR2041:MFR2049 MPN2041:MPN2049 MZJ2041:MZJ2049 NJF2041:NJF2049 NTB2041:NTB2049 OCX2041:OCX2049 OMT2041:OMT2049 OWP2041:OWP2049 PGL2041:PGL2049 PQH2041:PQH2049 QAD2041:QAD2049 QJZ2041:QJZ2049 QTV2041:QTV2049 RDR2041:RDR2049 RNN2041:RNN2049 RXJ2041:RXJ2049 SHF2041:SHF2049 SRB2041:SRB2049 TAX2041:TAX2049 TKT2041:TKT2049 TUP2041:TUP2049 UEL2041:UEL2049 UOH2041:UOH2049 UYD2041:UYD2049 VHZ2041:VHZ2049 VRV2041:VRV2049 WBR2041:WBR2049 WLN2041:WLN2049 WVJ2041:WVJ2049 B67577:B67585 IX67577:IX67585 ST67577:ST67585 ACP67577:ACP67585 AML67577:AML67585 AWH67577:AWH67585 BGD67577:BGD67585 BPZ67577:BPZ67585 BZV67577:BZV67585 CJR67577:CJR67585 CTN67577:CTN67585 DDJ67577:DDJ67585 DNF67577:DNF67585 DXB67577:DXB67585 EGX67577:EGX67585 EQT67577:EQT67585 FAP67577:FAP67585 FKL67577:FKL67585 FUH67577:FUH67585 GED67577:GED67585 GNZ67577:GNZ67585 GXV67577:GXV67585 HHR67577:HHR67585 HRN67577:HRN67585 IBJ67577:IBJ67585 ILF67577:ILF67585 IVB67577:IVB67585 JEX67577:JEX67585 JOT67577:JOT67585 JYP67577:JYP67585 KIL67577:KIL67585 KSH67577:KSH67585 LCD67577:LCD67585 LLZ67577:LLZ67585 LVV67577:LVV67585 MFR67577:MFR67585 MPN67577:MPN67585 MZJ67577:MZJ67585 NJF67577:NJF67585 NTB67577:NTB67585 OCX67577:OCX67585 OMT67577:OMT67585 OWP67577:OWP67585 PGL67577:PGL67585 PQH67577:PQH67585 QAD67577:QAD67585 QJZ67577:QJZ67585 QTV67577:QTV67585 RDR67577:RDR67585 RNN67577:RNN67585 RXJ67577:RXJ67585 SHF67577:SHF67585 SRB67577:SRB67585 TAX67577:TAX67585 TKT67577:TKT67585 TUP67577:TUP67585 UEL67577:UEL67585 UOH67577:UOH67585 UYD67577:UYD67585 VHZ67577:VHZ67585 VRV67577:VRV67585 WBR67577:WBR67585 WLN67577:WLN67585 WVJ67577:WVJ67585 B133113:B133121 IX133113:IX133121 ST133113:ST133121 ACP133113:ACP133121 AML133113:AML133121 AWH133113:AWH133121 BGD133113:BGD133121 BPZ133113:BPZ133121 BZV133113:BZV133121 CJR133113:CJR133121 CTN133113:CTN133121 DDJ133113:DDJ133121 DNF133113:DNF133121 DXB133113:DXB133121 EGX133113:EGX133121 EQT133113:EQT133121 FAP133113:FAP133121 FKL133113:FKL133121 FUH133113:FUH133121 GED133113:GED133121 GNZ133113:GNZ133121 GXV133113:GXV133121 HHR133113:HHR133121 HRN133113:HRN133121 IBJ133113:IBJ133121 ILF133113:ILF133121 IVB133113:IVB133121 JEX133113:JEX133121 JOT133113:JOT133121 JYP133113:JYP133121 KIL133113:KIL133121 KSH133113:KSH133121 LCD133113:LCD133121 LLZ133113:LLZ133121 LVV133113:LVV133121 MFR133113:MFR133121 MPN133113:MPN133121 MZJ133113:MZJ133121 NJF133113:NJF133121 NTB133113:NTB133121 OCX133113:OCX133121 OMT133113:OMT133121 OWP133113:OWP133121 PGL133113:PGL133121 PQH133113:PQH133121 QAD133113:QAD133121 QJZ133113:QJZ133121 QTV133113:QTV133121 RDR133113:RDR133121 RNN133113:RNN133121 RXJ133113:RXJ133121 SHF133113:SHF133121 SRB133113:SRB133121 TAX133113:TAX133121 TKT133113:TKT133121 TUP133113:TUP133121 UEL133113:UEL133121 UOH133113:UOH133121 UYD133113:UYD133121 VHZ133113:VHZ133121 VRV133113:VRV133121 WBR133113:WBR133121 WLN133113:WLN133121 WVJ133113:WVJ133121 B198649:B198657 IX198649:IX198657 ST198649:ST198657 ACP198649:ACP198657 AML198649:AML198657 AWH198649:AWH198657 BGD198649:BGD198657 BPZ198649:BPZ198657 BZV198649:BZV198657 CJR198649:CJR198657 CTN198649:CTN198657 DDJ198649:DDJ198657 DNF198649:DNF198657 DXB198649:DXB198657 EGX198649:EGX198657 EQT198649:EQT198657 FAP198649:FAP198657 FKL198649:FKL198657 FUH198649:FUH198657 GED198649:GED198657 GNZ198649:GNZ198657 GXV198649:GXV198657 HHR198649:HHR198657 HRN198649:HRN198657 IBJ198649:IBJ198657 ILF198649:ILF198657 IVB198649:IVB198657 JEX198649:JEX198657 JOT198649:JOT198657 JYP198649:JYP198657 KIL198649:KIL198657 KSH198649:KSH198657 LCD198649:LCD198657 LLZ198649:LLZ198657 LVV198649:LVV198657 MFR198649:MFR198657 MPN198649:MPN198657 MZJ198649:MZJ198657 NJF198649:NJF198657 NTB198649:NTB198657 OCX198649:OCX198657 OMT198649:OMT198657 OWP198649:OWP198657 PGL198649:PGL198657 PQH198649:PQH198657 QAD198649:QAD198657 QJZ198649:QJZ198657 QTV198649:QTV198657 RDR198649:RDR198657 RNN198649:RNN198657 RXJ198649:RXJ198657 SHF198649:SHF198657 SRB198649:SRB198657 TAX198649:TAX198657 TKT198649:TKT198657 TUP198649:TUP198657 UEL198649:UEL198657 UOH198649:UOH198657 UYD198649:UYD198657 VHZ198649:VHZ198657 VRV198649:VRV198657 WBR198649:WBR198657 WLN198649:WLN198657 WVJ198649:WVJ198657 B264185:B264193 IX264185:IX264193 ST264185:ST264193 ACP264185:ACP264193 AML264185:AML264193 AWH264185:AWH264193 BGD264185:BGD264193 BPZ264185:BPZ264193 BZV264185:BZV264193 CJR264185:CJR264193 CTN264185:CTN264193 DDJ264185:DDJ264193 DNF264185:DNF264193 DXB264185:DXB264193 EGX264185:EGX264193 EQT264185:EQT264193 FAP264185:FAP264193 FKL264185:FKL264193 FUH264185:FUH264193 GED264185:GED264193 GNZ264185:GNZ264193 GXV264185:GXV264193 HHR264185:HHR264193 HRN264185:HRN264193 IBJ264185:IBJ264193 ILF264185:ILF264193 IVB264185:IVB264193 JEX264185:JEX264193 JOT264185:JOT264193 JYP264185:JYP264193 KIL264185:KIL264193 KSH264185:KSH264193 LCD264185:LCD264193 LLZ264185:LLZ264193 LVV264185:LVV264193 MFR264185:MFR264193 MPN264185:MPN264193 MZJ264185:MZJ264193 NJF264185:NJF264193 NTB264185:NTB264193 OCX264185:OCX264193 OMT264185:OMT264193 OWP264185:OWP264193 PGL264185:PGL264193 PQH264185:PQH264193 QAD264185:QAD264193 QJZ264185:QJZ264193 QTV264185:QTV264193 RDR264185:RDR264193 RNN264185:RNN264193 RXJ264185:RXJ264193 SHF264185:SHF264193 SRB264185:SRB264193 TAX264185:TAX264193 TKT264185:TKT264193 TUP264185:TUP264193 UEL264185:UEL264193 UOH264185:UOH264193 UYD264185:UYD264193 VHZ264185:VHZ264193 VRV264185:VRV264193 WBR264185:WBR264193 WLN264185:WLN264193 WVJ264185:WVJ264193 B329721:B329729 IX329721:IX329729 ST329721:ST329729 ACP329721:ACP329729 AML329721:AML329729 AWH329721:AWH329729 BGD329721:BGD329729 BPZ329721:BPZ329729 BZV329721:BZV329729 CJR329721:CJR329729 CTN329721:CTN329729 DDJ329721:DDJ329729 DNF329721:DNF329729 DXB329721:DXB329729 EGX329721:EGX329729 EQT329721:EQT329729 FAP329721:FAP329729 FKL329721:FKL329729 FUH329721:FUH329729 GED329721:GED329729 GNZ329721:GNZ329729 GXV329721:GXV329729 HHR329721:HHR329729 HRN329721:HRN329729 IBJ329721:IBJ329729 ILF329721:ILF329729 IVB329721:IVB329729 JEX329721:JEX329729 JOT329721:JOT329729 JYP329721:JYP329729 KIL329721:KIL329729 KSH329721:KSH329729 LCD329721:LCD329729 LLZ329721:LLZ329729 LVV329721:LVV329729 MFR329721:MFR329729 MPN329721:MPN329729 MZJ329721:MZJ329729 NJF329721:NJF329729 NTB329721:NTB329729 OCX329721:OCX329729 OMT329721:OMT329729 OWP329721:OWP329729 PGL329721:PGL329729 PQH329721:PQH329729 QAD329721:QAD329729 QJZ329721:QJZ329729 QTV329721:QTV329729 RDR329721:RDR329729 RNN329721:RNN329729 RXJ329721:RXJ329729 SHF329721:SHF329729 SRB329721:SRB329729 TAX329721:TAX329729 TKT329721:TKT329729 TUP329721:TUP329729 UEL329721:UEL329729 UOH329721:UOH329729 UYD329721:UYD329729 VHZ329721:VHZ329729 VRV329721:VRV329729 WBR329721:WBR329729 WLN329721:WLN329729 WVJ329721:WVJ329729 B395257:B395265 IX395257:IX395265 ST395257:ST395265 ACP395257:ACP395265 AML395257:AML395265 AWH395257:AWH395265 BGD395257:BGD395265 BPZ395257:BPZ395265 BZV395257:BZV395265 CJR395257:CJR395265 CTN395257:CTN395265 DDJ395257:DDJ395265 DNF395257:DNF395265 DXB395257:DXB395265 EGX395257:EGX395265 EQT395257:EQT395265 FAP395257:FAP395265 FKL395257:FKL395265 FUH395257:FUH395265 GED395257:GED395265 GNZ395257:GNZ395265 GXV395257:GXV395265 HHR395257:HHR395265 HRN395257:HRN395265 IBJ395257:IBJ395265 ILF395257:ILF395265 IVB395257:IVB395265 JEX395257:JEX395265 JOT395257:JOT395265 JYP395257:JYP395265 KIL395257:KIL395265 KSH395257:KSH395265 LCD395257:LCD395265 LLZ395257:LLZ395265 LVV395257:LVV395265 MFR395257:MFR395265 MPN395257:MPN395265 MZJ395257:MZJ395265 NJF395257:NJF395265 NTB395257:NTB395265 OCX395257:OCX395265 OMT395257:OMT395265 OWP395257:OWP395265 PGL395257:PGL395265 PQH395257:PQH395265 QAD395257:QAD395265 QJZ395257:QJZ395265 QTV395257:QTV395265 RDR395257:RDR395265 RNN395257:RNN395265 RXJ395257:RXJ395265 SHF395257:SHF395265 SRB395257:SRB395265 TAX395257:TAX395265 TKT395257:TKT395265 TUP395257:TUP395265 UEL395257:UEL395265 UOH395257:UOH395265 UYD395257:UYD395265 VHZ395257:VHZ395265 VRV395257:VRV395265 WBR395257:WBR395265 WLN395257:WLN395265 WVJ395257:WVJ395265 B460793:B460801 IX460793:IX460801 ST460793:ST460801 ACP460793:ACP460801 AML460793:AML460801 AWH460793:AWH460801 BGD460793:BGD460801 BPZ460793:BPZ460801 BZV460793:BZV460801 CJR460793:CJR460801 CTN460793:CTN460801 DDJ460793:DDJ460801 DNF460793:DNF460801 DXB460793:DXB460801 EGX460793:EGX460801 EQT460793:EQT460801 FAP460793:FAP460801 FKL460793:FKL460801 FUH460793:FUH460801 GED460793:GED460801 GNZ460793:GNZ460801 GXV460793:GXV460801 HHR460793:HHR460801 HRN460793:HRN460801 IBJ460793:IBJ460801 ILF460793:ILF460801 IVB460793:IVB460801 JEX460793:JEX460801 JOT460793:JOT460801 JYP460793:JYP460801 KIL460793:KIL460801 KSH460793:KSH460801 LCD460793:LCD460801 LLZ460793:LLZ460801 LVV460793:LVV460801 MFR460793:MFR460801 MPN460793:MPN460801 MZJ460793:MZJ460801 NJF460793:NJF460801 NTB460793:NTB460801 OCX460793:OCX460801 OMT460793:OMT460801 OWP460793:OWP460801 PGL460793:PGL460801 PQH460793:PQH460801 QAD460793:QAD460801 QJZ460793:QJZ460801 QTV460793:QTV460801 RDR460793:RDR460801 RNN460793:RNN460801 RXJ460793:RXJ460801 SHF460793:SHF460801 SRB460793:SRB460801 TAX460793:TAX460801 TKT460793:TKT460801 TUP460793:TUP460801 UEL460793:UEL460801 UOH460793:UOH460801 UYD460793:UYD460801 VHZ460793:VHZ460801 VRV460793:VRV460801 WBR460793:WBR460801 WLN460793:WLN460801 WVJ460793:WVJ460801 B526329:B526337 IX526329:IX526337 ST526329:ST526337 ACP526329:ACP526337 AML526329:AML526337 AWH526329:AWH526337 BGD526329:BGD526337 BPZ526329:BPZ526337 BZV526329:BZV526337 CJR526329:CJR526337 CTN526329:CTN526337 DDJ526329:DDJ526337 DNF526329:DNF526337 DXB526329:DXB526337 EGX526329:EGX526337 EQT526329:EQT526337 FAP526329:FAP526337 FKL526329:FKL526337 FUH526329:FUH526337 GED526329:GED526337 GNZ526329:GNZ526337 GXV526329:GXV526337 HHR526329:HHR526337 HRN526329:HRN526337 IBJ526329:IBJ526337 ILF526329:ILF526337 IVB526329:IVB526337 JEX526329:JEX526337 JOT526329:JOT526337 JYP526329:JYP526337 KIL526329:KIL526337 KSH526329:KSH526337 LCD526329:LCD526337 LLZ526329:LLZ526337 LVV526329:LVV526337 MFR526329:MFR526337 MPN526329:MPN526337 MZJ526329:MZJ526337 NJF526329:NJF526337 NTB526329:NTB526337 OCX526329:OCX526337 OMT526329:OMT526337 OWP526329:OWP526337 PGL526329:PGL526337 PQH526329:PQH526337 QAD526329:QAD526337 QJZ526329:QJZ526337 QTV526329:QTV526337 RDR526329:RDR526337 RNN526329:RNN526337 RXJ526329:RXJ526337 SHF526329:SHF526337 SRB526329:SRB526337 TAX526329:TAX526337 TKT526329:TKT526337 TUP526329:TUP526337 UEL526329:UEL526337 UOH526329:UOH526337 UYD526329:UYD526337 VHZ526329:VHZ526337 VRV526329:VRV526337 WBR526329:WBR526337 WLN526329:WLN526337 WVJ526329:WVJ526337 B591865:B591873 IX591865:IX591873 ST591865:ST591873 ACP591865:ACP591873 AML591865:AML591873 AWH591865:AWH591873 BGD591865:BGD591873 BPZ591865:BPZ591873 BZV591865:BZV591873 CJR591865:CJR591873 CTN591865:CTN591873 DDJ591865:DDJ591873 DNF591865:DNF591873 DXB591865:DXB591873 EGX591865:EGX591873 EQT591865:EQT591873 FAP591865:FAP591873 FKL591865:FKL591873 FUH591865:FUH591873 GED591865:GED591873 GNZ591865:GNZ591873 GXV591865:GXV591873 HHR591865:HHR591873 HRN591865:HRN591873 IBJ591865:IBJ591873 ILF591865:ILF591873 IVB591865:IVB591873 JEX591865:JEX591873 JOT591865:JOT591873 JYP591865:JYP591873 KIL591865:KIL591873 KSH591865:KSH591873 LCD591865:LCD591873 LLZ591865:LLZ591873 LVV591865:LVV591873 MFR591865:MFR591873 MPN591865:MPN591873 MZJ591865:MZJ591873 NJF591865:NJF591873 NTB591865:NTB591873 OCX591865:OCX591873 OMT591865:OMT591873 OWP591865:OWP591873 PGL591865:PGL591873 PQH591865:PQH591873 QAD591865:QAD591873 QJZ591865:QJZ591873 QTV591865:QTV591873 RDR591865:RDR591873 RNN591865:RNN591873 RXJ591865:RXJ591873 SHF591865:SHF591873 SRB591865:SRB591873 TAX591865:TAX591873 TKT591865:TKT591873 TUP591865:TUP591873 UEL591865:UEL591873 UOH591865:UOH591873 UYD591865:UYD591873 VHZ591865:VHZ591873 VRV591865:VRV591873 WBR591865:WBR591873 WLN591865:WLN591873 WVJ591865:WVJ591873 B657401:B657409 IX657401:IX657409 ST657401:ST657409 ACP657401:ACP657409 AML657401:AML657409 AWH657401:AWH657409 BGD657401:BGD657409 BPZ657401:BPZ657409 BZV657401:BZV657409 CJR657401:CJR657409 CTN657401:CTN657409 DDJ657401:DDJ657409 DNF657401:DNF657409 DXB657401:DXB657409 EGX657401:EGX657409 EQT657401:EQT657409 FAP657401:FAP657409 FKL657401:FKL657409 FUH657401:FUH657409 GED657401:GED657409 GNZ657401:GNZ657409 GXV657401:GXV657409 HHR657401:HHR657409 HRN657401:HRN657409 IBJ657401:IBJ657409 ILF657401:ILF657409 IVB657401:IVB657409 JEX657401:JEX657409 JOT657401:JOT657409 JYP657401:JYP657409 KIL657401:KIL657409 KSH657401:KSH657409 LCD657401:LCD657409 LLZ657401:LLZ657409 LVV657401:LVV657409 MFR657401:MFR657409 MPN657401:MPN657409 MZJ657401:MZJ657409 NJF657401:NJF657409 NTB657401:NTB657409 OCX657401:OCX657409 OMT657401:OMT657409 OWP657401:OWP657409 PGL657401:PGL657409 PQH657401:PQH657409 QAD657401:QAD657409 QJZ657401:QJZ657409 QTV657401:QTV657409 RDR657401:RDR657409 RNN657401:RNN657409 RXJ657401:RXJ657409 SHF657401:SHF657409 SRB657401:SRB657409 TAX657401:TAX657409 TKT657401:TKT657409 TUP657401:TUP657409 UEL657401:UEL657409 UOH657401:UOH657409 UYD657401:UYD657409 VHZ657401:VHZ657409 VRV657401:VRV657409 WBR657401:WBR657409 WLN657401:WLN657409 WVJ657401:WVJ657409 B722937:B722945 IX722937:IX722945 ST722937:ST722945 ACP722937:ACP722945 AML722937:AML722945 AWH722937:AWH722945 BGD722937:BGD722945 BPZ722937:BPZ722945 BZV722937:BZV722945 CJR722937:CJR722945 CTN722937:CTN722945 DDJ722937:DDJ722945 DNF722937:DNF722945 DXB722937:DXB722945 EGX722937:EGX722945 EQT722937:EQT722945 FAP722937:FAP722945 FKL722937:FKL722945 FUH722937:FUH722945 GED722937:GED722945 GNZ722937:GNZ722945 GXV722937:GXV722945 HHR722937:HHR722945 HRN722937:HRN722945 IBJ722937:IBJ722945 ILF722937:ILF722945 IVB722937:IVB722945 JEX722937:JEX722945 JOT722937:JOT722945 JYP722937:JYP722945 KIL722937:KIL722945 KSH722937:KSH722945 LCD722937:LCD722945 LLZ722937:LLZ722945 LVV722937:LVV722945 MFR722937:MFR722945 MPN722937:MPN722945 MZJ722937:MZJ722945 NJF722937:NJF722945 NTB722937:NTB722945 OCX722937:OCX722945 OMT722937:OMT722945 OWP722937:OWP722945 PGL722937:PGL722945 PQH722937:PQH722945 QAD722937:QAD722945 QJZ722937:QJZ722945 QTV722937:QTV722945 RDR722937:RDR722945 RNN722937:RNN722945 RXJ722937:RXJ722945 SHF722937:SHF722945 SRB722937:SRB722945 TAX722937:TAX722945 TKT722937:TKT722945 TUP722937:TUP722945 UEL722937:UEL722945 UOH722937:UOH722945 UYD722937:UYD722945 VHZ722937:VHZ722945 VRV722937:VRV722945 WBR722937:WBR722945 WLN722937:WLN722945 WVJ722937:WVJ722945 B788473:B788481 IX788473:IX788481 ST788473:ST788481 ACP788473:ACP788481 AML788473:AML788481 AWH788473:AWH788481 BGD788473:BGD788481 BPZ788473:BPZ788481 BZV788473:BZV788481 CJR788473:CJR788481 CTN788473:CTN788481 DDJ788473:DDJ788481 DNF788473:DNF788481 DXB788473:DXB788481 EGX788473:EGX788481 EQT788473:EQT788481 FAP788473:FAP788481 FKL788473:FKL788481 FUH788473:FUH788481 GED788473:GED788481 GNZ788473:GNZ788481 GXV788473:GXV788481 HHR788473:HHR788481 HRN788473:HRN788481 IBJ788473:IBJ788481 ILF788473:ILF788481 IVB788473:IVB788481 JEX788473:JEX788481 JOT788473:JOT788481 JYP788473:JYP788481 KIL788473:KIL788481 KSH788473:KSH788481 LCD788473:LCD788481 LLZ788473:LLZ788481 LVV788473:LVV788481 MFR788473:MFR788481 MPN788473:MPN788481 MZJ788473:MZJ788481 NJF788473:NJF788481 NTB788473:NTB788481 OCX788473:OCX788481 OMT788473:OMT788481 OWP788473:OWP788481 PGL788473:PGL788481 PQH788473:PQH788481 QAD788473:QAD788481 QJZ788473:QJZ788481 QTV788473:QTV788481 RDR788473:RDR788481 RNN788473:RNN788481 RXJ788473:RXJ788481 SHF788473:SHF788481 SRB788473:SRB788481 TAX788473:TAX788481 TKT788473:TKT788481 TUP788473:TUP788481 UEL788473:UEL788481 UOH788473:UOH788481 UYD788473:UYD788481 VHZ788473:VHZ788481 VRV788473:VRV788481 WBR788473:WBR788481 WLN788473:WLN788481 WVJ788473:WVJ788481 B854009:B854017 IX854009:IX854017 ST854009:ST854017 ACP854009:ACP854017 AML854009:AML854017 AWH854009:AWH854017 BGD854009:BGD854017 BPZ854009:BPZ854017 BZV854009:BZV854017 CJR854009:CJR854017 CTN854009:CTN854017 DDJ854009:DDJ854017 DNF854009:DNF854017 DXB854009:DXB854017 EGX854009:EGX854017 EQT854009:EQT854017 FAP854009:FAP854017 FKL854009:FKL854017 FUH854009:FUH854017 GED854009:GED854017 GNZ854009:GNZ854017 GXV854009:GXV854017 HHR854009:HHR854017 HRN854009:HRN854017 IBJ854009:IBJ854017 ILF854009:ILF854017 IVB854009:IVB854017 JEX854009:JEX854017 JOT854009:JOT854017 JYP854009:JYP854017 KIL854009:KIL854017 KSH854009:KSH854017 LCD854009:LCD854017 LLZ854009:LLZ854017 LVV854009:LVV854017 MFR854009:MFR854017 MPN854009:MPN854017 MZJ854009:MZJ854017 NJF854009:NJF854017 NTB854009:NTB854017 OCX854009:OCX854017 OMT854009:OMT854017 OWP854009:OWP854017 PGL854009:PGL854017 PQH854009:PQH854017 QAD854009:QAD854017 QJZ854009:QJZ854017 QTV854009:QTV854017 RDR854009:RDR854017 RNN854009:RNN854017 RXJ854009:RXJ854017 SHF854009:SHF854017 SRB854009:SRB854017 TAX854009:TAX854017 TKT854009:TKT854017 TUP854009:TUP854017 UEL854009:UEL854017 UOH854009:UOH854017 UYD854009:UYD854017 VHZ854009:VHZ854017 VRV854009:VRV854017 WBR854009:WBR854017 WLN854009:WLN854017 WVJ854009:WVJ854017 B919545:B919553 IX919545:IX919553 ST919545:ST919553 ACP919545:ACP919553 AML919545:AML919553 AWH919545:AWH919553 BGD919545:BGD919553 BPZ919545:BPZ919553 BZV919545:BZV919553 CJR919545:CJR919553 CTN919545:CTN919553 DDJ919545:DDJ919553 DNF919545:DNF919553 DXB919545:DXB919553 EGX919545:EGX919553 EQT919545:EQT919553 FAP919545:FAP919553 FKL919545:FKL919553 FUH919545:FUH919553 GED919545:GED919553 GNZ919545:GNZ919553 GXV919545:GXV919553 HHR919545:HHR919553 HRN919545:HRN919553 IBJ919545:IBJ919553 ILF919545:ILF919553 IVB919545:IVB919553 JEX919545:JEX919553 JOT919545:JOT919553 JYP919545:JYP919553 KIL919545:KIL919553 KSH919545:KSH919553 LCD919545:LCD919553 LLZ919545:LLZ919553 LVV919545:LVV919553 MFR919545:MFR919553 MPN919545:MPN919553 MZJ919545:MZJ919553 NJF919545:NJF919553 NTB919545:NTB919553 OCX919545:OCX919553 OMT919545:OMT919553 OWP919545:OWP919553 PGL919545:PGL919553 PQH919545:PQH919553 QAD919545:QAD919553 QJZ919545:QJZ919553 QTV919545:QTV919553 RDR919545:RDR919553 RNN919545:RNN919553 RXJ919545:RXJ919553 SHF919545:SHF919553 SRB919545:SRB919553 TAX919545:TAX919553 TKT919545:TKT919553 TUP919545:TUP919553 UEL919545:UEL919553 UOH919545:UOH919553 UYD919545:UYD919553 VHZ919545:VHZ919553 VRV919545:VRV919553 WBR919545:WBR919553 WLN919545:WLN919553 WVJ919545:WVJ919553 B985081:B985089 IX985081:IX985089 ST985081:ST985089 ACP985081:ACP985089 AML985081:AML985089 AWH985081:AWH985089 BGD985081:BGD985089 BPZ985081:BPZ985089 BZV985081:BZV985089 CJR985081:CJR985089 CTN985081:CTN985089 DDJ985081:DDJ985089 DNF985081:DNF985089 DXB985081:DXB985089 EGX985081:EGX985089 EQT985081:EQT985089 FAP985081:FAP985089 FKL985081:FKL985089 FUH985081:FUH985089 GED985081:GED985089 GNZ985081:GNZ985089 GXV985081:GXV985089 HHR985081:HHR985089 HRN985081:HRN985089 IBJ985081:IBJ985089 ILF985081:ILF985089 IVB985081:IVB985089 JEX985081:JEX985089 JOT985081:JOT985089 JYP985081:JYP985089 KIL985081:KIL985089 KSH985081:KSH985089 LCD985081:LCD985089 LLZ985081:LLZ985089 LVV985081:LVV985089 MFR985081:MFR985089 MPN985081:MPN985089 MZJ985081:MZJ985089 NJF985081:NJF985089 NTB985081:NTB985089 OCX985081:OCX985089 OMT985081:OMT985089 OWP985081:OWP985089 PGL985081:PGL985089 PQH985081:PQH985089 QAD985081:QAD985089 QJZ985081:QJZ985089 QTV985081:QTV985089 RDR985081:RDR985089 RNN985081:RNN985089 RXJ985081:RXJ985089 SHF985081:SHF985089 SRB985081:SRB985089 TAX985081:TAX985089 TKT985081:TKT985089 TUP985081:TUP985089 UEL985081:UEL985089 UOH985081:UOH985089 UYD985081:UYD985089 VHZ985081:VHZ985089 VRV985081:VRV985089 WBR985081:WBR985089 WLN985081:WLN985089 WVJ985081:WVJ985089 B2053:B2064 IX2053:IX2064 ST2053:ST2064 ACP2053:ACP2064 AML2053:AML2064 AWH2053:AWH2064 BGD2053:BGD2064 BPZ2053:BPZ2064 BZV2053:BZV2064 CJR2053:CJR2064 CTN2053:CTN2064 DDJ2053:DDJ2064 DNF2053:DNF2064 DXB2053:DXB2064 EGX2053:EGX2064 EQT2053:EQT2064 FAP2053:FAP2064 FKL2053:FKL2064 FUH2053:FUH2064 GED2053:GED2064 GNZ2053:GNZ2064 GXV2053:GXV2064 HHR2053:HHR2064 HRN2053:HRN2064 IBJ2053:IBJ2064 ILF2053:ILF2064 IVB2053:IVB2064 JEX2053:JEX2064 JOT2053:JOT2064 JYP2053:JYP2064 KIL2053:KIL2064 KSH2053:KSH2064 LCD2053:LCD2064 LLZ2053:LLZ2064 LVV2053:LVV2064 MFR2053:MFR2064 MPN2053:MPN2064 MZJ2053:MZJ2064 NJF2053:NJF2064 NTB2053:NTB2064 OCX2053:OCX2064 OMT2053:OMT2064 OWP2053:OWP2064 PGL2053:PGL2064 PQH2053:PQH2064 QAD2053:QAD2064 QJZ2053:QJZ2064 QTV2053:QTV2064 RDR2053:RDR2064 RNN2053:RNN2064 RXJ2053:RXJ2064 SHF2053:SHF2064 SRB2053:SRB2064 TAX2053:TAX2064 TKT2053:TKT2064 TUP2053:TUP2064 UEL2053:UEL2064 UOH2053:UOH2064 UYD2053:UYD2064 VHZ2053:VHZ2064 VRV2053:VRV2064 WBR2053:WBR2064 WLN2053:WLN2064 WVJ2053:WVJ2064 B67589:B67600 IX67589:IX67600 ST67589:ST67600 ACP67589:ACP67600 AML67589:AML67600 AWH67589:AWH67600 BGD67589:BGD67600 BPZ67589:BPZ67600 BZV67589:BZV67600 CJR67589:CJR67600 CTN67589:CTN67600 DDJ67589:DDJ67600 DNF67589:DNF67600 DXB67589:DXB67600 EGX67589:EGX67600 EQT67589:EQT67600 FAP67589:FAP67600 FKL67589:FKL67600 FUH67589:FUH67600 GED67589:GED67600 GNZ67589:GNZ67600 GXV67589:GXV67600 HHR67589:HHR67600 HRN67589:HRN67600 IBJ67589:IBJ67600 ILF67589:ILF67600 IVB67589:IVB67600 JEX67589:JEX67600 JOT67589:JOT67600 JYP67589:JYP67600 KIL67589:KIL67600 KSH67589:KSH67600 LCD67589:LCD67600 LLZ67589:LLZ67600 LVV67589:LVV67600 MFR67589:MFR67600 MPN67589:MPN67600 MZJ67589:MZJ67600 NJF67589:NJF67600 NTB67589:NTB67600 OCX67589:OCX67600 OMT67589:OMT67600 OWP67589:OWP67600 PGL67589:PGL67600 PQH67589:PQH67600 QAD67589:QAD67600 QJZ67589:QJZ67600 QTV67589:QTV67600 RDR67589:RDR67600 RNN67589:RNN67600 RXJ67589:RXJ67600 SHF67589:SHF67600 SRB67589:SRB67600 TAX67589:TAX67600 TKT67589:TKT67600 TUP67589:TUP67600 UEL67589:UEL67600 UOH67589:UOH67600 UYD67589:UYD67600 VHZ67589:VHZ67600 VRV67589:VRV67600 WBR67589:WBR67600 WLN67589:WLN67600 WVJ67589:WVJ67600 B133125:B133136 IX133125:IX133136 ST133125:ST133136 ACP133125:ACP133136 AML133125:AML133136 AWH133125:AWH133136 BGD133125:BGD133136 BPZ133125:BPZ133136 BZV133125:BZV133136 CJR133125:CJR133136 CTN133125:CTN133136 DDJ133125:DDJ133136 DNF133125:DNF133136 DXB133125:DXB133136 EGX133125:EGX133136 EQT133125:EQT133136 FAP133125:FAP133136 FKL133125:FKL133136 FUH133125:FUH133136 GED133125:GED133136 GNZ133125:GNZ133136 GXV133125:GXV133136 HHR133125:HHR133136 HRN133125:HRN133136 IBJ133125:IBJ133136 ILF133125:ILF133136 IVB133125:IVB133136 JEX133125:JEX133136 JOT133125:JOT133136 JYP133125:JYP133136 KIL133125:KIL133136 KSH133125:KSH133136 LCD133125:LCD133136 LLZ133125:LLZ133136 LVV133125:LVV133136 MFR133125:MFR133136 MPN133125:MPN133136 MZJ133125:MZJ133136 NJF133125:NJF133136 NTB133125:NTB133136 OCX133125:OCX133136 OMT133125:OMT133136 OWP133125:OWP133136 PGL133125:PGL133136 PQH133125:PQH133136 QAD133125:QAD133136 QJZ133125:QJZ133136 QTV133125:QTV133136 RDR133125:RDR133136 RNN133125:RNN133136 RXJ133125:RXJ133136 SHF133125:SHF133136 SRB133125:SRB133136 TAX133125:TAX133136 TKT133125:TKT133136 TUP133125:TUP133136 UEL133125:UEL133136 UOH133125:UOH133136 UYD133125:UYD133136 VHZ133125:VHZ133136 VRV133125:VRV133136 WBR133125:WBR133136 WLN133125:WLN133136 WVJ133125:WVJ133136 B198661:B198672 IX198661:IX198672 ST198661:ST198672 ACP198661:ACP198672 AML198661:AML198672 AWH198661:AWH198672 BGD198661:BGD198672 BPZ198661:BPZ198672 BZV198661:BZV198672 CJR198661:CJR198672 CTN198661:CTN198672 DDJ198661:DDJ198672 DNF198661:DNF198672 DXB198661:DXB198672 EGX198661:EGX198672 EQT198661:EQT198672 FAP198661:FAP198672 FKL198661:FKL198672 FUH198661:FUH198672 GED198661:GED198672 GNZ198661:GNZ198672 GXV198661:GXV198672 HHR198661:HHR198672 HRN198661:HRN198672 IBJ198661:IBJ198672 ILF198661:ILF198672 IVB198661:IVB198672 JEX198661:JEX198672 JOT198661:JOT198672 JYP198661:JYP198672 KIL198661:KIL198672 KSH198661:KSH198672 LCD198661:LCD198672 LLZ198661:LLZ198672 LVV198661:LVV198672 MFR198661:MFR198672 MPN198661:MPN198672 MZJ198661:MZJ198672 NJF198661:NJF198672 NTB198661:NTB198672 OCX198661:OCX198672 OMT198661:OMT198672 OWP198661:OWP198672 PGL198661:PGL198672 PQH198661:PQH198672 QAD198661:QAD198672 QJZ198661:QJZ198672 QTV198661:QTV198672 RDR198661:RDR198672 RNN198661:RNN198672 RXJ198661:RXJ198672 SHF198661:SHF198672 SRB198661:SRB198672 TAX198661:TAX198672 TKT198661:TKT198672 TUP198661:TUP198672 UEL198661:UEL198672 UOH198661:UOH198672 UYD198661:UYD198672 VHZ198661:VHZ198672 VRV198661:VRV198672 WBR198661:WBR198672 WLN198661:WLN198672 WVJ198661:WVJ198672 B264197:B264208 IX264197:IX264208 ST264197:ST264208 ACP264197:ACP264208 AML264197:AML264208 AWH264197:AWH264208 BGD264197:BGD264208 BPZ264197:BPZ264208 BZV264197:BZV264208 CJR264197:CJR264208 CTN264197:CTN264208 DDJ264197:DDJ264208 DNF264197:DNF264208 DXB264197:DXB264208 EGX264197:EGX264208 EQT264197:EQT264208 FAP264197:FAP264208 FKL264197:FKL264208 FUH264197:FUH264208 GED264197:GED264208 GNZ264197:GNZ264208 GXV264197:GXV264208 HHR264197:HHR264208 HRN264197:HRN264208 IBJ264197:IBJ264208 ILF264197:ILF264208 IVB264197:IVB264208 JEX264197:JEX264208 JOT264197:JOT264208 JYP264197:JYP264208 KIL264197:KIL264208 KSH264197:KSH264208 LCD264197:LCD264208 LLZ264197:LLZ264208 LVV264197:LVV264208 MFR264197:MFR264208 MPN264197:MPN264208 MZJ264197:MZJ264208 NJF264197:NJF264208 NTB264197:NTB264208 OCX264197:OCX264208 OMT264197:OMT264208 OWP264197:OWP264208 PGL264197:PGL264208 PQH264197:PQH264208 QAD264197:QAD264208 QJZ264197:QJZ264208 QTV264197:QTV264208 RDR264197:RDR264208 RNN264197:RNN264208 RXJ264197:RXJ264208 SHF264197:SHF264208 SRB264197:SRB264208 TAX264197:TAX264208 TKT264197:TKT264208 TUP264197:TUP264208 UEL264197:UEL264208 UOH264197:UOH264208 UYD264197:UYD264208 VHZ264197:VHZ264208 VRV264197:VRV264208 WBR264197:WBR264208 WLN264197:WLN264208 WVJ264197:WVJ264208 B329733:B329744 IX329733:IX329744 ST329733:ST329744 ACP329733:ACP329744 AML329733:AML329744 AWH329733:AWH329744 BGD329733:BGD329744 BPZ329733:BPZ329744 BZV329733:BZV329744 CJR329733:CJR329744 CTN329733:CTN329744 DDJ329733:DDJ329744 DNF329733:DNF329744 DXB329733:DXB329744 EGX329733:EGX329744 EQT329733:EQT329744 FAP329733:FAP329744 FKL329733:FKL329744 FUH329733:FUH329744 GED329733:GED329744 GNZ329733:GNZ329744 GXV329733:GXV329744 HHR329733:HHR329744 HRN329733:HRN329744 IBJ329733:IBJ329744 ILF329733:ILF329744 IVB329733:IVB329744 JEX329733:JEX329744 JOT329733:JOT329744 JYP329733:JYP329744 KIL329733:KIL329744 KSH329733:KSH329744 LCD329733:LCD329744 LLZ329733:LLZ329744 LVV329733:LVV329744 MFR329733:MFR329744 MPN329733:MPN329744 MZJ329733:MZJ329744 NJF329733:NJF329744 NTB329733:NTB329744 OCX329733:OCX329744 OMT329733:OMT329744 OWP329733:OWP329744 PGL329733:PGL329744 PQH329733:PQH329744 QAD329733:QAD329744 QJZ329733:QJZ329744 QTV329733:QTV329744 RDR329733:RDR329744 RNN329733:RNN329744 RXJ329733:RXJ329744 SHF329733:SHF329744 SRB329733:SRB329744 TAX329733:TAX329744 TKT329733:TKT329744 TUP329733:TUP329744 UEL329733:UEL329744 UOH329733:UOH329744 UYD329733:UYD329744 VHZ329733:VHZ329744 VRV329733:VRV329744 WBR329733:WBR329744 WLN329733:WLN329744 WVJ329733:WVJ329744 B395269:B395280 IX395269:IX395280 ST395269:ST395280 ACP395269:ACP395280 AML395269:AML395280 AWH395269:AWH395280 BGD395269:BGD395280 BPZ395269:BPZ395280 BZV395269:BZV395280 CJR395269:CJR395280 CTN395269:CTN395280 DDJ395269:DDJ395280 DNF395269:DNF395280 DXB395269:DXB395280 EGX395269:EGX395280 EQT395269:EQT395280 FAP395269:FAP395280 FKL395269:FKL395280 FUH395269:FUH395280 GED395269:GED395280 GNZ395269:GNZ395280 GXV395269:GXV395280 HHR395269:HHR395280 HRN395269:HRN395280 IBJ395269:IBJ395280 ILF395269:ILF395280 IVB395269:IVB395280 JEX395269:JEX395280 JOT395269:JOT395280 JYP395269:JYP395280 KIL395269:KIL395280 KSH395269:KSH395280 LCD395269:LCD395280 LLZ395269:LLZ395280 LVV395269:LVV395280 MFR395269:MFR395280 MPN395269:MPN395280 MZJ395269:MZJ395280 NJF395269:NJF395280 NTB395269:NTB395280 OCX395269:OCX395280 OMT395269:OMT395280 OWP395269:OWP395280 PGL395269:PGL395280 PQH395269:PQH395280 QAD395269:QAD395280 QJZ395269:QJZ395280 QTV395269:QTV395280 RDR395269:RDR395280 RNN395269:RNN395280 RXJ395269:RXJ395280 SHF395269:SHF395280 SRB395269:SRB395280 TAX395269:TAX395280 TKT395269:TKT395280 TUP395269:TUP395280 UEL395269:UEL395280 UOH395269:UOH395280 UYD395269:UYD395280 VHZ395269:VHZ395280 VRV395269:VRV395280 WBR395269:WBR395280 WLN395269:WLN395280 WVJ395269:WVJ395280 B460805:B460816 IX460805:IX460816 ST460805:ST460816 ACP460805:ACP460816 AML460805:AML460816 AWH460805:AWH460816 BGD460805:BGD460816 BPZ460805:BPZ460816 BZV460805:BZV460816 CJR460805:CJR460816 CTN460805:CTN460816 DDJ460805:DDJ460816 DNF460805:DNF460816 DXB460805:DXB460816 EGX460805:EGX460816 EQT460805:EQT460816 FAP460805:FAP460816 FKL460805:FKL460816 FUH460805:FUH460816 GED460805:GED460816 GNZ460805:GNZ460816 GXV460805:GXV460816 HHR460805:HHR460816 HRN460805:HRN460816 IBJ460805:IBJ460816 ILF460805:ILF460816 IVB460805:IVB460816 JEX460805:JEX460816 JOT460805:JOT460816 JYP460805:JYP460816 KIL460805:KIL460816 KSH460805:KSH460816 LCD460805:LCD460816 LLZ460805:LLZ460816 LVV460805:LVV460816 MFR460805:MFR460816 MPN460805:MPN460816 MZJ460805:MZJ460816 NJF460805:NJF460816 NTB460805:NTB460816 OCX460805:OCX460816 OMT460805:OMT460816 OWP460805:OWP460816 PGL460805:PGL460816 PQH460805:PQH460816 QAD460805:QAD460816 QJZ460805:QJZ460816 QTV460805:QTV460816 RDR460805:RDR460816 RNN460805:RNN460816 RXJ460805:RXJ460816 SHF460805:SHF460816 SRB460805:SRB460816 TAX460805:TAX460816 TKT460805:TKT460816 TUP460805:TUP460816 UEL460805:UEL460816 UOH460805:UOH460816 UYD460805:UYD460816 VHZ460805:VHZ460816 VRV460805:VRV460816 WBR460805:WBR460816 WLN460805:WLN460816 WVJ460805:WVJ460816 B526341:B526352 IX526341:IX526352 ST526341:ST526352 ACP526341:ACP526352 AML526341:AML526352 AWH526341:AWH526352 BGD526341:BGD526352 BPZ526341:BPZ526352 BZV526341:BZV526352 CJR526341:CJR526352 CTN526341:CTN526352 DDJ526341:DDJ526352 DNF526341:DNF526352 DXB526341:DXB526352 EGX526341:EGX526352 EQT526341:EQT526352 FAP526341:FAP526352 FKL526341:FKL526352 FUH526341:FUH526352 GED526341:GED526352 GNZ526341:GNZ526352 GXV526341:GXV526352 HHR526341:HHR526352 HRN526341:HRN526352 IBJ526341:IBJ526352 ILF526341:ILF526352 IVB526341:IVB526352 JEX526341:JEX526352 JOT526341:JOT526352 JYP526341:JYP526352 KIL526341:KIL526352 KSH526341:KSH526352 LCD526341:LCD526352 LLZ526341:LLZ526352 LVV526341:LVV526352 MFR526341:MFR526352 MPN526341:MPN526352 MZJ526341:MZJ526352 NJF526341:NJF526352 NTB526341:NTB526352 OCX526341:OCX526352 OMT526341:OMT526352 OWP526341:OWP526352 PGL526341:PGL526352 PQH526341:PQH526352 QAD526341:QAD526352 QJZ526341:QJZ526352 QTV526341:QTV526352 RDR526341:RDR526352 RNN526341:RNN526352 RXJ526341:RXJ526352 SHF526341:SHF526352 SRB526341:SRB526352 TAX526341:TAX526352 TKT526341:TKT526352 TUP526341:TUP526352 UEL526341:UEL526352 UOH526341:UOH526352 UYD526341:UYD526352 VHZ526341:VHZ526352 VRV526341:VRV526352 WBR526341:WBR526352 WLN526341:WLN526352 WVJ526341:WVJ526352 B591877:B591888 IX591877:IX591888 ST591877:ST591888 ACP591877:ACP591888 AML591877:AML591888 AWH591877:AWH591888 BGD591877:BGD591888 BPZ591877:BPZ591888 BZV591877:BZV591888 CJR591877:CJR591888 CTN591877:CTN591888 DDJ591877:DDJ591888 DNF591877:DNF591888 DXB591877:DXB591888 EGX591877:EGX591888 EQT591877:EQT591888 FAP591877:FAP591888 FKL591877:FKL591888 FUH591877:FUH591888 GED591877:GED591888 GNZ591877:GNZ591888 GXV591877:GXV591888 HHR591877:HHR591888 HRN591877:HRN591888 IBJ591877:IBJ591888 ILF591877:ILF591888 IVB591877:IVB591888 JEX591877:JEX591888 JOT591877:JOT591888 JYP591877:JYP591888 KIL591877:KIL591888 KSH591877:KSH591888 LCD591877:LCD591888 LLZ591877:LLZ591888 LVV591877:LVV591888 MFR591877:MFR591888 MPN591877:MPN591888 MZJ591877:MZJ591888 NJF591877:NJF591888 NTB591877:NTB591888 OCX591877:OCX591888 OMT591877:OMT591888 OWP591877:OWP591888 PGL591877:PGL591888 PQH591877:PQH591888 QAD591877:QAD591888 QJZ591877:QJZ591888 QTV591877:QTV591888 RDR591877:RDR591888 RNN591877:RNN591888 RXJ591877:RXJ591888 SHF591877:SHF591888 SRB591877:SRB591888 TAX591877:TAX591888 TKT591877:TKT591888 TUP591877:TUP591888 UEL591877:UEL591888 UOH591877:UOH591888 UYD591877:UYD591888 VHZ591877:VHZ591888 VRV591877:VRV591888 WBR591877:WBR591888 WLN591877:WLN591888 WVJ591877:WVJ591888 B657413:B657424 IX657413:IX657424 ST657413:ST657424 ACP657413:ACP657424 AML657413:AML657424 AWH657413:AWH657424 BGD657413:BGD657424 BPZ657413:BPZ657424 BZV657413:BZV657424 CJR657413:CJR657424 CTN657413:CTN657424 DDJ657413:DDJ657424 DNF657413:DNF657424 DXB657413:DXB657424 EGX657413:EGX657424 EQT657413:EQT657424 FAP657413:FAP657424 FKL657413:FKL657424 FUH657413:FUH657424 GED657413:GED657424 GNZ657413:GNZ657424 GXV657413:GXV657424 HHR657413:HHR657424 HRN657413:HRN657424 IBJ657413:IBJ657424 ILF657413:ILF657424 IVB657413:IVB657424 JEX657413:JEX657424 JOT657413:JOT657424 JYP657413:JYP657424 KIL657413:KIL657424 KSH657413:KSH657424 LCD657413:LCD657424 LLZ657413:LLZ657424 LVV657413:LVV657424 MFR657413:MFR657424 MPN657413:MPN657424 MZJ657413:MZJ657424 NJF657413:NJF657424 NTB657413:NTB657424 OCX657413:OCX657424 OMT657413:OMT657424 OWP657413:OWP657424 PGL657413:PGL657424 PQH657413:PQH657424 QAD657413:QAD657424 QJZ657413:QJZ657424 QTV657413:QTV657424 RDR657413:RDR657424 RNN657413:RNN657424 RXJ657413:RXJ657424 SHF657413:SHF657424 SRB657413:SRB657424 TAX657413:TAX657424 TKT657413:TKT657424 TUP657413:TUP657424 UEL657413:UEL657424 UOH657413:UOH657424 UYD657413:UYD657424 VHZ657413:VHZ657424 VRV657413:VRV657424 WBR657413:WBR657424 WLN657413:WLN657424 WVJ657413:WVJ657424 B722949:B722960 IX722949:IX722960 ST722949:ST722960 ACP722949:ACP722960 AML722949:AML722960 AWH722949:AWH722960 BGD722949:BGD722960 BPZ722949:BPZ722960 BZV722949:BZV722960 CJR722949:CJR722960 CTN722949:CTN722960 DDJ722949:DDJ722960 DNF722949:DNF722960 DXB722949:DXB722960 EGX722949:EGX722960 EQT722949:EQT722960 FAP722949:FAP722960 FKL722949:FKL722960 FUH722949:FUH722960 GED722949:GED722960 GNZ722949:GNZ722960 GXV722949:GXV722960 HHR722949:HHR722960 HRN722949:HRN722960 IBJ722949:IBJ722960 ILF722949:ILF722960 IVB722949:IVB722960 JEX722949:JEX722960 JOT722949:JOT722960 JYP722949:JYP722960 KIL722949:KIL722960 KSH722949:KSH722960 LCD722949:LCD722960 LLZ722949:LLZ722960 LVV722949:LVV722960 MFR722949:MFR722960 MPN722949:MPN722960 MZJ722949:MZJ722960 NJF722949:NJF722960 NTB722949:NTB722960 OCX722949:OCX722960 OMT722949:OMT722960 OWP722949:OWP722960 PGL722949:PGL722960 PQH722949:PQH722960 QAD722949:QAD722960 QJZ722949:QJZ722960 QTV722949:QTV722960 RDR722949:RDR722960 RNN722949:RNN722960 RXJ722949:RXJ722960 SHF722949:SHF722960 SRB722949:SRB722960 TAX722949:TAX722960 TKT722949:TKT722960 TUP722949:TUP722960 UEL722949:UEL722960 UOH722949:UOH722960 UYD722949:UYD722960 VHZ722949:VHZ722960 VRV722949:VRV722960 WBR722949:WBR722960 WLN722949:WLN722960 WVJ722949:WVJ722960 B788485:B788496 IX788485:IX788496 ST788485:ST788496 ACP788485:ACP788496 AML788485:AML788496 AWH788485:AWH788496 BGD788485:BGD788496 BPZ788485:BPZ788496 BZV788485:BZV788496 CJR788485:CJR788496 CTN788485:CTN788496 DDJ788485:DDJ788496 DNF788485:DNF788496 DXB788485:DXB788496 EGX788485:EGX788496 EQT788485:EQT788496 FAP788485:FAP788496 FKL788485:FKL788496 FUH788485:FUH788496 GED788485:GED788496 GNZ788485:GNZ788496 GXV788485:GXV788496 HHR788485:HHR788496 HRN788485:HRN788496 IBJ788485:IBJ788496 ILF788485:ILF788496 IVB788485:IVB788496 JEX788485:JEX788496 JOT788485:JOT788496 JYP788485:JYP788496 KIL788485:KIL788496 KSH788485:KSH788496 LCD788485:LCD788496 LLZ788485:LLZ788496 LVV788485:LVV788496 MFR788485:MFR788496 MPN788485:MPN788496 MZJ788485:MZJ788496 NJF788485:NJF788496 NTB788485:NTB788496 OCX788485:OCX788496 OMT788485:OMT788496 OWP788485:OWP788496 PGL788485:PGL788496 PQH788485:PQH788496 QAD788485:QAD788496 QJZ788485:QJZ788496 QTV788485:QTV788496 RDR788485:RDR788496 RNN788485:RNN788496 RXJ788485:RXJ788496 SHF788485:SHF788496 SRB788485:SRB788496 TAX788485:TAX788496 TKT788485:TKT788496 TUP788485:TUP788496 UEL788485:UEL788496 UOH788485:UOH788496 UYD788485:UYD788496 VHZ788485:VHZ788496 VRV788485:VRV788496 WBR788485:WBR788496 WLN788485:WLN788496 WVJ788485:WVJ788496 B854021:B854032 IX854021:IX854032 ST854021:ST854032 ACP854021:ACP854032 AML854021:AML854032 AWH854021:AWH854032 BGD854021:BGD854032 BPZ854021:BPZ854032 BZV854021:BZV854032 CJR854021:CJR854032 CTN854021:CTN854032 DDJ854021:DDJ854032 DNF854021:DNF854032 DXB854021:DXB854032 EGX854021:EGX854032 EQT854021:EQT854032 FAP854021:FAP854032 FKL854021:FKL854032 FUH854021:FUH854032 GED854021:GED854032 GNZ854021:GNZ854032 GXV854021:GXV854032 HHR854021:HHR854032 HRN854021:HRN854032 IBJ854021:IBJ854032 ILF854021:ILF854032 IVB854021:IVB854032 JEX854021:JEX854032 JOT854021:JOT854032 JYP854021:JYP854032 KIL854021:KIL854032 KSH854021:KSH854032 LCD854021:LCD854032 LLZ854021:LLZ854032 LVV854021:LVV854032 MFR854021:MFR854032 MPN854021:MPN854032 MZJ854021:MZJ854032 NJF854021:NJF854032 NTB854021:NTB854032 OCX854021:OCX854032 OMT854021:OMT854032 OWP854021:OWP854032 PGL854021:PGL854032 PQH854021:PQH854032 QAD854021:QAD854032 QJZ854021:QJZ854032 QTV854021:QTV854032 RDR854021:RDR854032 RNN854021:RNN854032 RXJ854021:RXJ854032 SHF854021:SHF854032 SRB854021:SRB854032 TAX854021:TAX854032 TKT854021:TKT854032 TUP854021:TUP854032 UEL854021:UEL854032 UOH854021:UOH854032 UYD854021:UYD854032 VHZ854021:VHZ854032 VRV854021:VRV854032 WBR854021:WBR854032 WLN854021:WLN854032 WVJ854021:WVJ854032 B919557:B919568 IX919557:IX919568 ST919557:ST919568 ACP919557:ACP919568 AML919557:AML919568 AWH919557:AWH919568 BGD919557:BGD919568 BPZ919557:BPZ919568 BZV919557:BZV919568 CJR919557:CJR919568 CTN919557:CTN919568 DDJ919557:DDJ919568 DNF919557:DNF919568 DXB919557:DXB919568 EGX919557:EGX919568 EQT919557:EQT919568 FAP919557:FAP919568 FKL919557:FKL919568 FUH919557:FUH919568 GED919557:GED919568 GNZ919557:GNZ919568 GXV919557:GXV919568 HHR919557:HHR919568 HRN919557:HRN919568 IBJ919557:IBJ919568 ILF919557:ILF919568 IVB919557:IVB919568 JEX919557:JEX919568 JOT919557:JOT919568 JYP919557:JYP919568 KIL919557:KIL919568 KSH919557:KSH919568 LCD919557:LCD919568 LLZ919557:LLZ919568 LVV919557:LVV919568 MFR919557:MFR919568 MPN919557:MPN919568 MZJ919557:MZJ919568 NJF919557:NJF919568 NTB919557:NTB919568 OCX919557:OCX919568 OMT919557:OMT919568 OWP919557:OWP919568 PGL919557:PGL919568 PQH919557:PQH919568 QAD919557:QAD919568 QJZ919557:QJZ919568 QTV919557:QTV919568 RDR919557:RDR919568 RNN919557:RNN919568 RXJ919557:RXJ919568 SHF919557:SHF919568 SRB919557:SRB919568 TAX919557:TAX919568 TKT919557:TKT919568 TUP919557:TUP919568 UEL919557:UEL919568 UOH919557:UOH919568 UYD919557:UYD919568 VHZ919557:VHZ919568 VRV919557:VRV919568 WBR919557:WBR919568 WLN919557:WLN919568 WVJ919557:WVJ919568 B985093:B985104 IX985093:IX985104 ST985093:ST985104 ACP985093:ACP985104 AML985093:AML985104 AWH985093:AWH985104 BGD985093:BGD985104 BPZ985093:BPZ985104 BZV985093:BZV985104 CJR985093:CJR985104 CTN985093:CTN985104 DDJ985093:DDJ985104 DNF985093:DNF985104 DXB985093:DXB985104 EGX985093:EGX985104 EQT985093:EQT985104 FAP985093:FAP985104 FKL985093:FKL985104 FUH985093:FUH985104 GED985093:GED985104 GNZ985093:GNZ985104 GXV985093:GXV985104 HHR985093:HHR985104 HRN985093:HRN985104 IBJ985093:IBJ985104 ILF985093:ILF985104 IVB985093:IVB985104 JEX985093:JEX985104 JOT985093:JOT985104 JYP985093:JYP985104 KIL985093:KIL985104 KSH985093:KSH985104 LCD985093:LCD985104 LLZ985093:LLZ985104 LVV985093:LVV985104 MFR985093:MFR985104 MPN985093:MPN985104 MZJ985093:MZJ985104 NJF985093:NJF985104 NTB985093:NTB985104 OCX985093:OCX985104 OMT985093:OMT985104 OWP985093:OWP985104 PGL985093:PGL985104 PQH985093:PQH985104 QAD985093:QAD985104 QJZ985093:QJZ985104 QTV985093:QTV985104 RDR985093:RDR985104 RNN985093:RNN985104 RXJ985093:RXJ985104 SHF985093:SHF985104 SRB985093:SRB985104 TAX985093:TAX985104 TKT985093:TKT985104 TUP985093:TUP985104 UEL985093:UEL985104 UOH985093:UOH985104 UYD985093:UYD985104 VHZ985093:VHZ985104 VRV985093:VRV985104 WBR985093:WBR985104 WLN985093:WLN985104 WVJ985093:WVJ985104</xm:sqref>
        </x14:dataValidation>
      </x14:dataValidations>
    </ext>
  </extLst>
</worksheet>
</file>

<file path=xl/worksheets/sheet8.xml><?xml version="1.0" encoding="utf-8"?>
<worksheet xmlns="http://schemas.openxmlformats.org/spreadsheetml/2006/main" xmlns:r="http://schemas.openxmlformats.org/officeDocument/2006/relationships">
  <sheetPr codeName="Hoja6"/>
  <dimension ref="A1:G8"/>
  <sheetViews>
    <sheetView showGridLines="0" workbookViewId="0"/>
  </sheetViews>
  <sheetFormatPr baseColWidth="10" defaultRowHeight="12.75"/>
  <cols>
    <col min="1" max="1" width="14.6640625" customWidth="1"/>
  </cols>
  <sheetData>
    <row r="1" spans="1:7">
      <c r="A1" s="793"/>
    </row>
    <row r="2" spans="1:7">
      <c r="A2" t="s">
        <v>82</v>
      </c>
    </row>
    <row r="3" spans="1:7">
      <c r="F3" t="s">
        <v>75</v>
      </c>
      <c r="G3" t="s">
        <v>76</v>
      </c>
    </row>
    <row r="4" spans="1:7">
      <c r="A4" t="s">
        <v>77</v>
      </c>
      <c r="B4">
        <v>676.06899999999996</v>
      </c>
      <c r="C4" t="s">
        <v>859</v>
      </c>
      <c r="D4" t="s">
        <v>78</v>
      </c>
      <c r="F4" s="340">
        <v>199.82990000000001</v>
      </c>
      <c r="G4" s="523">
        <f>B4/F4*1000</f>
        <v>3383.2224306772905</v>
      </c>
    </row>
    <row r="5" spans="1:7">
      <c r="A5" t="s">
        <v>79</v>
      </c>
      <c r="B5">
        <v>930.76599999999996</v>
      </c>
      <c r="C5" t="s">
        <v>859</v>
      </c>
      <c r="D5" t="s">
        <v>80</v>
      </c>
      <c r="F5" s="340">
        <v>176.8</v>
      </c>
      <c r="G5" s="523">
        <f>B5/F5*1000</f>
        <v>5264.5135746606329</v>
      </c>
    </row>
    <row r="6" spans="1:7">
      <c r="F6" t="s">
        <v>872</v>
      </c>
      <c r="G6" s="523">
        <f>AVERAGE(G4:G5)</f>
        <v>4323.8680026689617</v>
      </c>
    </row>
    <row r="8" spans="1:7">
      <c r="A8" t="s">
        <v>81</v>
      </c>
      <c r="B8" s="524">
        <f>F8*G6/1000</f>
        <v>725.52663488641963</v>
      </c>
      <c r="C8" t="s">
        <v>859</v>
      </c>
      <c r="F8" s="340">
        <f>[28]CTE!$E$65</f>
        <v>167.79574085947564</v>
      </c>
    </row>
  </sheetData>
  <phoneticPr fontId="56" type="noConversion"/>
  <pageMargins left="0.75" right="0.75" top="1" bottom="1" header="0" footer="0"/>
  <headerFooter alignWithMargins="0"/>
</worksheet>
</file>

<file path=xl/worksheets/sheet9.xml><?xml version="1.0" encoding="utf-8"?>
<worksheet xmlns="http://schemas.openxmlformats.org/spreadsheetml/2006/main" xmlns:r="http://schemas.openxmlformats.org/officeDocument/2006/relationships">
  <sheetPr codeName="Hoja7"/>
  <dimension ref="A1:S66"/>
  <sheetViews>
    <sheetView showGridLines="0" workbookViewId="0">
      <selection activeCell="K12" sqref="K12"/>
    </sheetView>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1" spans="1:19">
      <c r="A1" s="794"/>
    </row>
    <row r="4" spans="1:19">
      <c r="B4" s="1067" t="s">
        <v>989</v>
      </c>
      <c r="C4" s="1067"/>
      <c r="D4" s="1067"/>
      <c r="E4" s="1067"/>
    </row>
    <row r="5" spans="1:19" ht="18" customHeight="1" thickBot="1">
      <c r="D5" s="293"/>
      <c r="E5" s="144"/>
      <c r="F5" s="318"/>
    </row>
    <row r="6" spans="1:19" ht="25.5">
      <c r="B6" s="157" t="s">
        <v>985</v>
      </c>
      <c r="C6" s="156" t="s">
        <v>984</v>
      </c>
      <c r="D6" s="155" t="s">
        <v>992</v>
      </c>
      <c r="E6" s="154" t="s">
        <v>993</v>
      </c>
      <c r="F6" s="153"/>
      <c r="H6" s="143"/>
      <c r="M6"/>
      <c r="N6"/>
      <c r="P6" s="143"/>
      <c r="Q6" s="143"/>
      <c r="R6" s="143"/>
      <c r="S6" s="143"/>
    </row>
    <row r="7" spans="1:19" ht="13.5" thickBot="1">
      <c r="A7" s="294"/>
      <c r="B7" s="295" t="s">
        <v>986</v>
      </c>
      <c r="C7" s="151">
        <v>1</v>
      </c>
      <c r="D7" s="170">
        <v>3902.3254604099466</v>
      </c>
      <c r="E7" s="296">
        <f t="shared" ref="E7:E15" si="0">D7*12*C7</f>
        <v>46827.905524919363</v>
      </c>
      <c r="F7" s="297"/>
      <c r="G7" s="293"/>
      <c r="H7" s="143"/>
      <c r="I7" s="152"/>
      <c r="L7" s="148"/>
      <c r="M7"/>
      <c r="N7"/>
      <c r="P7" s="143"/>
      <c r="Q7" s="143"/>
      <c r="R7" s="143"/>
      <c r="S7" s="143"/>
    </row>
    <row r="8" spans="1:19">
      <c r="A8" s="294"/>
      <c r="B8" s="295" t="s">
        <v>987</v>
      </c>
      <c r="C8" s="151">
        <v>1</v>
      </c>
      <c r="D8" s="170">
        <v>2963.2192279679534</v>
      </c>
      <c r="E8" s="296">
        <f t="shared" si="0"/>
        <v>35558.630735615443</v>
      </c>
      <c r="F8" s="297"/>
      <c r="G8" s="298" t="s">
        <v>983</v>
      </c>
      <c r="H8" s="161"/>
      <c r="I8" s="161"/>
      <c r="J8" s="161"/>
      <c r="K8" s="162"/>
      <c r="L8" s="148"/>
      <c r="M8"/>
      <c r="N8"/>
      <c r="P8" s="143"/>
      <c r="Q8" s="143"/>
      <c r="R8" s="143"/>
      <c r="S8" s="143"/>
    </row>
    <row r="9" spans="1:19">
      <c r="A9" s="294"/>
      <c r="B9" s="295" t="s">
        <v>988</v>
      </c>
      <c r="C9" s="151">
        <v>1</v>
      </c>
      <c r="D9" s="170">
        <v>2963.2192279679534</v>
      </c>
      <c r="E9" s="296">
        <f t="shared" si="0"/>
        <v>35558.630735615443</v>
      </c>
      <c r="F9" s="297"/>
      <c r="G9" s="295" t="s">
        <v>982</v>
      </c>
      <c r="H9" s="146"/>
      <c r="I9" s="146"/>
      <c r="J9" s="146"/>
      <c r="K9" s="158">
        <v>1</v>
      </c>
      <c r="L9" s="148"/>
      <c r="M9"/>
      <c r="N9"/>
      <c r="P9" s="143"/>
      <c r="Q9" s="143"/>
      <c r="R9" s="143"/>
      <c r="S9" s="143"/>
    </row>
    <row r="10" spans="1:19">
      <c r="A10" s="294"/>
      <c r="B10" s="295" t="s">
        <v>981</v>
      </c>
      <c r="C10" s="151">
        <v>2</v>
      </c>
      <c r="D10" s="170">
        <v>2414.3429403808136</v>
      </c>
      <c r="E10" s="296">
        <f t="shared" si="0"/>
        <v>57944.23056913953</v>
      </c>
      <c r="F10" s="297"/>
      <c r="G10" s="295" t="s">
        <v>980</v>
      </c>
      <c r="H10" s="146"/>
      <c r="I10" s="146"/>
      <c r="J10" s="146"/>
      <c r="K10" s="159">
        <f>1/12</f>
        <v>8.3333333333333329E-2</v>
      </c>
      <c r="L10" s="148"/>
      <c r="M10"/>
      <c r="N10"/>
      <c r="P10" s="143"/>
      <c r="Q10" s="143"/>
      <c r="R10" s="143"/>
      <c r="S10" s="143"/>
    </row>
    <row r="11" spans="1:19">
      <c r="A11" s="294"/>
      <c r="B11" s="295" t="s">
        <v>979</v>
      </c>
      <c r="C11" s="151">
        <v>4</v>
      </c>
      <c r="D11" s="170">
        <v>1309.7492456560192</v>
      </c>
      <c r="E11" s="296">
        <f t="shared" si="0"/>
        <v>62867.963791488917</v>
      </c>
      <c r="F11" s="297"/>
      <c r="G11" s="295" t="s">
        <v>978</v>
      </c>
      <c r="H11" s="146"/>
      <c r="I11" s="146"/>
      <c r="J11" s="146"/>
      <c r="K11" s="159">
        <f>2/12</f>
        <v>0.16666666666666666</v>
      </c>
      <c r="L11" s="148"/>
      <c r="M11"/>
      <c r="N11"/>
      <c r="P11" s="143"/>
      <c r="Q11" s="143"/>
      <c r="R11" s="143"/>
      <c r="S11" s="143"/>
    </row>
    <row r="12" spans="1:19">
      <c r="A12" s="294"/>
      <c r="B12" s="295" t="s">
        <v>977</v>
      </c>
      <c r="C12" s="151">
        <v>1</v>
      </c>
      <c r="D12" s="170">
        <v>2414.3429403808136</v>
      </c>
      <c r="E12" s="296">
        <f t="shared" si="0"/>
        <v>28972.115284569765</v>
      </c>
      <c r="F12" s="297"/>
      <c r="G12" s="884" t="s">
        <v>5381</v>
      </c>
      <c r="H12" s="146"/>
      <c r="I12" s="146"/>
      <c r="J12" s="146"/>
      <c r="K12" s="159">
        <f>1.17/12</f>
        <v>9.7499999999999989E-2</v>
      </c>
      <c r="L12" s="148"/>
      <c r="M12"/>
      <c r="N12"/>
      <c r="P12" s="143"/>
      <c r="Q12" s="143"/>
      <c r="R12" s="143"/>
      <c r="S12" s="143"/>
    </row>
    <row r="13" spans="1:19">
      <c r="A13" s="294"/>
      <c r="B13" s="295" t="s">
        <v>976</v>
      </c>
      <c r="C13" s="151">
        <v>1</v>
      </c>
      <c r="D13" s="170">
        <v>2414.3429403808136</v>
      </c>
      <c r="E13" s="296">
        <f t="shared" si="0"/>
        <v>28972.115284569765</v>
      </c>
      <c r="F13" s="297"/>
      <c r="G13" s="295" t="s">
        <v>975</v>
      </c>
      <c r="H13" s="146"/>
      <c r="I13" s="146"/>
      <c r="J13" s="146"/>
      <c r="K13" s="159">
        <v>0.09</v>
      </c>
      <c r="L13" s="148"/>
      <c r="M13"/>
      <c r="N13"/>
      <c r="P13" s="143"/>
      <c r="Q13" s="143"/>
      <c r="R13" s="143"/>
      <c r="S13" s="143"/>
    </row>
    <row r="14" spans="1:19">
      <c r="A14" s="294"/>
      <c r="B14" s="295" t="s">
        <v>974</v>
      </c>
      <c r="C14" s="151">
        <v>4</v>
      </c>
      <c r="D14" s="170">
        <v>1309.7492456560192</v>
      </c>
      <c r="E14" s="296">
        <f t="shared" si="0"/>
        <v>62867.963791488917</v>
      </c>
      <c r="F14" s="297"/>
      <c r="G14" s="299" t="s">
        <v>973</v>
      </c>
      <c r="H14" s="163"/>
      <c r="I14" s="163"/>
      <c r="J14" s="163"/>
      <c r="K14" s="164">
        <f>SUM(K9:K13)</f>
        <v>1.4375</v>
      </c>
      <c r="L14" s="148"/>
      <c r="M14"/>
      <c r="N14"/>
      <c r="P14" s="143"/>
      <c r="Q14" s="143"/>
      <c r="R14" s="143"/>
      <c r="S14" s="143"/>
    </row>
    <row r="15" spans="1:19">
      <c r="A15" s="294"/>
      <c r="B15" s="295" t="s">
        <v>972</v>
      </c>
      <c r="C15" s="151">
        <v>1</v>
      </c>
      <c r="D15" s="170">
        <v>1200</v>
      </c>
      <c r="E15" s="296">
        <f t="shared" si="0"/>
        <v>14400</v>
      </c>
      <c r="F15" s="297"/>
      <c r="G15" s="295" t="s">
        <v>971</v>
      </c>
      <c r="H15" s="146"/>
      <c r="I15" s="146"/>
      <c r="J15" s="146"/>
      <c r="K15" s="159"/>
      <c r="L15" s="148"/>
      <c r="M15"/>
      <c r="N15"/>
      <c r="P15" s="147"/>
      <c r="Q15" s="143"/>
      <c r="R15" s="143"/>
      <c r="S15" s="143"/>
    </row>
    <row r="16" spans="1:19" ht="13.5" thickBot="1">
      <c r="A16" s="294"/>
      <c r="B16" s="300" t="s">
        <v>970</v>
      </c>
      <c r="C16" s="150">
        <v>11</v>
      </c>
      <c r="D16" s="171">
        <v>500</v>
      </c>
      <c r="E16" s="301">
        <f>D16*12*C16</f>
        <v>66000</v>
      </c>
      <c r="F16" s="297"/>
      <c r="G16" s="302" t="s">
        <v>969</v>
      </c>
      <c r="H16" s="149"/>
      <c r="I16" s="149"/>
      <c r="J16" s="149"/>
      <c r="K16" s="160">
        <f>K14/(1-K15)</f>
        <v>1.4375</v>
      </c>
      <c r="L16" s="148"/>
      <c r="M16"/>
      <c r="N16"/>
      <c r="P16" s="147"/>
      <c r="Q16" s="143"/>
      <c r="R16" s="143"/>
      <c r="S16" s="143"/>
    </row>
    <row r="17" spans="1:19">
      <c r="A17" s="294"/>
      <c r="B17" s="303" t="s">
        <v>990</v>
      </c>
      <c r="C17" s="167"/>
      <c r="D17" s="146"/>
      <c r="E17" s="296">
        <f>SUM(E7:E16)</f>
        <v>439969.55571740714</v>
      </c>
      <c r="F17" s="297"/>
      <c r="H17" s="143"/>
      <c r="L17" s="148"/>
      <c r="M17"/>
      <c r="N17"/>
      <c r="P17" s="147"/>
      <c r="Q17" s="143"/>
      <c r="R17" s="143"/>
      <c r="S17" s="143"/>
    </row>
    <row r="18" spans="1:19">
      <c r="A18" s="294"/>
      <c r="B18" s="886" t="s">
        <v>5394</v>
      </c>
      <c r="C18" s="167"/>
      <c r="D18" s="146"/>
      <c r="E18" s="296">
        <f>+E17*(K16-1)</f>
        <v>192486.68062636562</v>
      </c>
      <c r="F18" s="297"/>
      <c r="G18" s="167"/>
      <c r="H18" s="146"/>
      <c r="I18" s="146"/>
      <c r="J18" s="146"/>
      <c r="K18" s="168"/>
      <c r="L18" s="148"/>
      <c r="M18"/>
      <c r="N18"/>
      <c r="P18" s="147"/>
      <c r="Q18" s="143"/>
      <c r="R18" s="143"/>
      <c r="S18" s="143"/>
    </row>
    <row r="19" spans="1:19">
      <c r="A19" s="294"/>
      <c r="B19" s="303" t="s">
        <v>991</v>
      </c>
      <c r="C19" s="167"/>
      <c r="D19" s="146"/>
      <c r="E19" s="296">
        <f>(E17)*0.3</f>
        <v>131990.86671522213</v>
      </c>
      <c r="F19" s="297"/>
      <c r="G19" s="167"/>
      <c r="H19" s="146"/>
      <c r="I19" s="146"/>
      <c r="J19" s="146"/>
      <c r="K19" s="168"/>
      <c r="L19" s="148"/>
      <c r="M19"/>
      <c r="N19"/>
      <c r="P19" s="147"/>
      <c r="Q19" s="143"/>
      <c r="R19" s="143"/>
      <c r="S19" s="143"/>
    </row>
    <row r="20" spans="1:19">
      <c r="A20" s="294"/>
      <c r="B20" s="303" t="s">
        <v>994</v>
      </c>
      <c r="C20" s="167"/>
      <c r="D20" s="146"/>
      <c r="E20" s="296">
        <f>(GN!G25+GN!G40)*0.005*1000</f>
        <v>314437.90848397999</v>
      </c>
      <c r="F20" s="297"/>
      <c r="G20" s="167"/>
      <c r="H20" s="146"/>
      <c r="I20" s="146"/>
      <c r="J20" s="146"/>
      <c r="K20" s="169"/>
      <c r="L20" s="148"/>
      <c r="M20"/>
      <c r="N20"/>
      <c r="P20" s="147"/>
      <c r="Q20" s="143"/>
      <c r="R20" s="143"/>
      <c r="S20" s="143"/>
    </row>
    <row r="21" spans="1:19" ht="20.25" customHeight="1" thickBot="1">
      <c r="A21" s="293"/>
      <c r="B21" s="304" t="s">
        <v>990</v>
      </c>
      <c r="C21" s="305"/>
      <c r="D21" s="149"/>
      <c r="E21" s="306">
        <f>SUM(E17:E20)</f>
        <v>1078885.011542975</v>
      </c>
      <c r="G21" s="167"/>
      <c r="H21" s="146"/>
      <c r="I21" s="146"/>
      <c r="J21" s="146"/>
      <c r="K21" s="169"/>
    </row>
    <row r="22" spans="1:19">
      <c r="G22" s="167"/>
      <c r="H22" s="146"/>
      <c r="I22" s="146"/>
      <c r="J22" s="146"/>
      <c r="K22" s="169"/>
    </row>
    <row r="23" spans="1:19" ht="16.5" customHeight="1">
      <c r="C23" s="165"/>
      <c r="D23" s="166"/>
      <c r="E23" s="146"/>
      <c r="G23" s="167"/>
      <c r="H23" s="146"/>
      <c r="I23" s="146"/>
      <c r="J23" s="146"/>
      <c r="K23" s="169"/>
    </row>
    <row r="24" spans="1:19" ht="16.5" customHeight="1">
      <c r="A24" s="293"/>
      <c r="C24" s="165"/>
      <c r="D24" s="166"/>
      <c r="E24" s="323"/>
      <c r="G24" s="167"/>
      <c r="H24" s="146"/>
      <c r="I24" s="146"/>
      <c r="J24" s="146"/>
      <c r="K24" s="169"/>
    </row>
    <row r="25" spans="1:19">
      <c r="A25" s="293"/>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8"/>
      <c r="G47" s="108"/>
      <c r="H47" s="108"/>
      <c r="I47" s="108"/>
      <c r="J47" s="108"/>
      <c r="K47" s="108"/>
    </row>
    <row r="48" spans="3:11">
      <c r="F48" s="108"/>
      <c r="G48" s="108"/>
      <c r="H48" s="108"/>
      <c r="I48" s="108"/>
      <c r="J48" s="108"/>
      <c r="K48" s="108"/>
    </row>
    <row r="49" spans="6:11">
      <c r="F49" s="307"/>
      <c r="G49" s="307"/>
      <c r="H49" s="308"/>
      <c r="I49" s="307"/>
      <c r="J49" s="307"/>
      <c r="K49" s="307"/>
    </row>
    <row r="50" spans="6:11">
      <c r="F50" s="307"/>
      <c r="G50" s="307"/>
      <c r="H50" s="308"/>
      <c r="I50" s="307"/>
      <c r="J50" s="307"/>
      <c r="K50" s="307"/>
    </row>
    <row r="51" spans="6:11">
      <c r="F51" s="309"/>
      <c r="G51" s="307"/>
      <c r="H51" s="307"/>
      <c r="I51" s="307"/>
      <c r="J51" s="307"/>
      <c r="K51" s="307"/>
    </row>
    <row r="52" spans="6:11">
      <c r="F52" s="310"/>
      <c r="G52" s="311"/>
      <c r="H52" s="307"/>
      <c r="I52" s="312"/>
      <c r="J52" s="307"/>
      <c r="K52" s="307"/>
    </row>
    <row r="53" spans="6:11">
      <c r="F53" s="310"/>
    </row>
    <row r="54" spans="6:11">
      <c r="F54" s="310"/>
    </row>
    <row r="55" spans="6:11">
      <c r="F55" s="310"/>
    </row>
    <row r="56" spans="6:11">
      <c r="F56" s="310"/>
    </row>
    <row r="57" spans="6:11">
      <c r="F57" s="310"/>
    </row>
    <row r="58" spans="6:11">
      <c r="F58" s="310"/>
    </row>
    <row r="59" spans="6:11">
      <c r="F59" s="310"/>
    </row>
    <row r="60" spans="6:11">
      <c r="F60" s="310"/>
    </row>
    <row r="61" spans="6:11">
      <c r="F61" s="310"/>
    </row>
    <row r="62" spans="6:11">
      <c r="F62" s="310"/>
    </row>
    <row r="63" spans="6:11">
      <c r="F63" s="310"/>
    </row>
    <row r="64" spans="6:11">
      <c r="F64" s="310"/>
    </row>
    <row r="65" spans="6:11">
      <c r="F65" s="310"/>
      <c r="G65" s="313"/>
      <c r="H65" s="314"/>
      <c r="I65" s="314"/>
      <c r="J65" s="314"/>
      <c r="K65" s="315"/>
    </row>
    <row r="66" spans="6:11">
      <c r="F66" s="307"/>
      <c r="G66" s="313"/>
      <c r="H66" s="314"/>
      <c r="I66" s="314"/>
      <c r="J66" s="314"/>
      <c r="K66" s="315"/>
    </row>
  </sheetData>
  <mergeCells count="1">
    <mergeCell ref="B4:E4"/>
  </mergeCells>
  <phoneticPr fontId="0" type="noConversion"/>
  <pageMargins left="0.75" right="0.75" top="1" bottom="1"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Hoja8"/>
  <dimension ref="A1:S66"/>
  <sheetViews>
    <sheetView showGridLines="0" workbookViewId="0">
      <selection activeCell="H24" sqref="H24"/>
    </sheetView>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1" spans="1:19">
      <c r="A1" s="794"/>
    </row>
    <row r="4" spans="1:19">
      <c r="B4" s="1067" t="s">
        <v>989</v>
      </c>
      <c r="C4" s="1067"/>
      <c r="D4" s="1067"/>
      <c r="E4" s="1067"/>
    </row>
    <row r="5" spans="1:19" ht="18" customHeight="1" thickBot="1">
      <c r="D5" s="293"/>
      <c r="E5" s="144"/>
      <c r="F5" s="318"/>
    </row>
    <row r="6" spans="1:19" ht="25.5">
      <c r="B6" s="157" t="s">
        <v>985</v>
      </c>
      <c r="C6" s="156" t="s">
        <v>984</v>
      </c>
      <c r="D6" s="155" t="s">
        <v>992</v>
      </c>
      <c r="E6" s="154" t="s">
        <v>993</v>
      </c>
      <c r="F6" s="153"/>
      <c r="H6" s="143"/>
      <c r="M6"/>
      <c r="N6"/>
      <c r="P6" s="143"/>
      <c r="Q6" s="143"/>
      <c r="R6" s="143"/>
      <c r="S6" s="143"/>
    </row>
    <row r="7" spans="1:19" ht="13.5" thickBot="1">
      <c r="A7" s="294"/>
      <c r="B7" s="295" t="s">
        <v>986</v>
      </c>
      <c r="C7" s="151">
        <v>1</v>
      </c>
      <c r="D7" s="170">
        <v>3902.3254604099466</v>
      </c>
      <c r="E7" s="296">
        <f t="shared" ref="E7:E16" si="0">D7*12*C7</f>
        <v>46827.905524919363</v>
      </c>
      <c r="F7" s="297"/>
      <c r="G7" s="293"/>
      <c r="H7" s="143"/>
      <c r="I7" s="152"/>
      <c r="L7" s="148"/>
      <c r="M7"/>
      <c r="N7"/>
      <c r="P7" s="143"/>
      <c r="Q7" s="143"/>
      <c r="R7" s="143"/>
      <c r="S7" s="143"/>
    </row>
    <row r="8" spans="1:19">
      <c r="A8" s="294"/>
      <c r="B8" s="295" t="s">
        <v>987</v>
      </c>
      <c r="C8" s="151">
        <v>1</v>
      </c>
      <c r="D8" s="170">
        <v>2963.2192279679534</v>
      </c>
      <c r="E8" s="296">
        <f t="shared" si="0"/>
        <v>35558.630735615443</v>
      </c>
      <c r="F8" s="297"/>
      <c r="G8" s="298" t="s">
        <v>983</v>
      </c>
      <c r="H8" s="161"/>
      <c r="I8" s="161"/>
      <c r="J8" s="161"/>
      <c r="K8" s="162"/>
      <c r="L8" s="148"/>
      <c r="M8"/>
      <c r="N8"/>
      <c r="P8" s="143"/>
      <c r="Q8" s="143"/>
      <c r="R8" s="143"/>
      <c r="S8" s="143"/>
    </row>
    <row r="9" spans="1:19">
      <c r="A9" s="294"/>
      <c r="B9" s="295" t="s">
        <v>988</v>
      </c>
      <c r="C9" s="151">
        <v>1</v>
      </c>
      <c r="D9" s="170">
        <v>2963.2192279679534</v>
      </c>
      <c r="E9" s="296">
        <f t="shared" si="0"/>
        <v>35558.630735615443</v>
      </c>
      <c r="F9" s="297"/>
      <c r="G9" s="295" t="s">
        <v>982</v>
      </c>
      <c r="H9" s="146"/>
      <c r="I9" s="146"/>
      <c r="J9" s="146"/>
      <c r="K9" s="158">
        <v>1</v>
      </c>
      <c r="L9" s="148"/>
      <c r="M9"/>
      <c r="N9"/>
      <c r="P9" s="143"/>
      <c r="Q9" s="143"/>
      <c r="R9" s="143"/>
      <c r="S9" s="143"/>
    </row>
    <row r="10" spans="1:19">
      <c r="A10" s="294"/>
      <c r="B10" s="295" t="s">
        <v>981</v>
      </c>
      <c r="C10" s="151">
        <v>2</v>
      </c>
      <c r="D10" s="170">
        <v>2414.3429403808136</v>
      </c>
      <c r="E10" s="296">
        <f t="shared" si="0"/>
        <v>57944.23056913953</v>
      </c>
      <c r="F10" s="297"/>
      <c r="G10" s="295" t="s">
        <v>980</v>
      </c>
      <c r="H10" s="146"/>
      <c r="I10" s="146"/>
      <c r="J10" s="146"/>
      <c r="K10" s="159">
        <f>1/12</f>
        <v>8.3333333333333329E-2</v>
      </c>
      <c r="L10" s="148"/>
      <c r="M10"/>
      <c r="N10"/>
      <c r="P10" s="143"/>
      <c r="Q10" s="143"/>
      <c r="R10" s="143"/>
      <c r="S10" s="143"/>
    </row>
    <row r="11" spans="1:19">
      <c r="A11" s="294"/>
      <c r="B11" s="295" t="s">
        <v>979</v>
      </c>
      <c r="C11" s="151">
        <v>4</v>
      </c>
      <c r="D11" s="170">
        <v>1309.7492456560192</v>
      </c>
      <c r="E11" s="296">
        <f t="shared" si="0"/>
        <v>62867.963791488917</v>
      </c>
      <c r="F11" s="297"/>
      <c r="G11" s="295" t="s">
        <v>978</v>
      </c>
      <c r="H11" s="146"/>
      <c r="I11" s="146"/>
      <c r="J11" s="146"/>
      <c r="K11" s="159">
        <f>2/12</f>
        <v>0.16666666666666666</v>
      </c>
      <c r="L11" s="148"/>
      <c r="M11"/>
      <c r="N11"/>
      <c r="P11" s="143"/>
      <c r="Q11" s="143"/>
      <c r="R11" s="143"/>
      <c r="S11" s="143"/>
    </row>
    <row r="12" spans="1:19">
      <c r="A12" s="294"/>
      <c r="B12" s="295" t="s">
        <v>977</v>
      </c>
      <c r="C12" s="151">
        <v>1</v>
      </c>
      <c r="D12" s="170">
        <v>2414.3429403808136</v>
      </c>
      <c r="E12" s="296">
        <f t="shared" si="0"/>
        <v>28972.115284569765</v>
      </c>
      <c r="F12" s="297"/>
      <c r="G12" s="295" t="s">
        <v>5381</v>
      </c>
      <c r="H12" s="146"/>
      <c r="I12" s="146"/>
      <c r="J12" s="146"/>
      <c r="K12" s="159">
        <f>1.17/12</f>
        <v>9.7499999999999989E-2</v>
      </c>
      <c r="L12" s="148"/>
      <c r="M12"/>
      <c r="N12"/>
      <c r="P12" s="143"/>
      <c r="Q12" s="143"/>
      <c r="R12" s="143"/>
      <c r="S12" s="143"/>
    </row>
    <row r="13" spans="1:19">
      <c r="A13" s="294"/>
      <c r="B13" s="295" t="s">
        <v>976</v>
      </c>
      <c r="C13" s="151">
        <v>1</v>
      </c>
      <c r="D13" s="170">
        <v>2414.3429403808136</v>
      </c>
      <c r="E13" s="296">
        <f t="shared" si="0"/>
        <v>28972.115284569765</v>
      </c>
      <c r="F13" s="297"/>
      <c r="G13" s="295" t="s">
        <v>975</v>
      </c>
      <c r="H13" s="146"/>
      <c r="I13" s="146"/>
      <c r="J13" s="146"/>
      <c r="K13" s="159">
        <v>0.09</v>
      </c>
      <c r="L13" s="148"/>
      <c r="M13"/>
      <c r="N13"/>
      <c r="P13" s="143"/>
      <c r="Q13" s="143"/>
      <c r="R13" s="143"/>
      <c r="S13" s="143"/>
    </row>
    <row r="14" spans="1:19">
      <c r="A14" s="294"/>
      <c r="B14" s="295" t="s">
        <v>974</v>
      </c>
      <c r="C14" s="151">
        <v>4</v>
      </c>
      <c r="D14" s="170">
        <v>1309.7492456560192</v>
      </c>
      <c r="E14" s="296">
        <f t="shared" si="0"/>
        <v>62867.963791488917</v>
      </c>
      <c r="F14" s="297"/>
      <c r="G14" s="299" t="s">
        <v>973</v>
      </c>
      <c r="H14" s="163"/>
      <c r="I14" s="163"/>
      <c r="J14" s="163"/>
      <c r="K14" s="164">
        <f>SUM(K9:K13)</f>
        <v>1.4375</v>
      </c>
      <c r="L14" s="148"/>
      <c r="M14"/>
      <c r="N14"/>
      <c r="P14" s="143"/>
      <c r="Q14" s="143"/>
      <c r="R14" s="143"/>
      <c r="S14" s="143"/>
    </row>
    <row r="15" spans="1:19">
      <c r="A15" s="294"/>
      <c r="B15" s="295" t="s">
        <v>972</v>
      </c>
      <c r="C15" s="151">
        <v>1</v>
      </c>
      <c r="D15" s="170">
        <v>1200</v>
      </c>
      <c r="E15" s="296">
        <f t="shared" si="0"/>
        <v>14400</v>
      </c>
      <c r="F15" s="297"/>
      <c r="G15" s="295" t="s">
        <v>971</v>
      </c>
      <c r="H15" s="146"/>
      <c r="I15" s="146"/>
      <c r="J15" s="146"/>
      <c r="K15" s="159"/>
      <c r="L15" s="148"/>
      <c r="M15"/>
      <c r="N15"/>
      <c r="P15" s="147"/>
      <c r="Q15" s="143"/>
      <c r="R15" s="143"/>
      <c r="S15" s="143"/>
    </row>
    <row r="16" spans="1:19" ht="13.5" thickBot="1">
      <c r="A16" s="294"/>
      <c r="B16" s="300" t="s">
        <v>970</v>
      </c>
      <c r="C16" s="150">
        <v>11</v>
      </c>
      <c r="D16" s="171">
        <v>500</v>
      </c>
      <c r="E16" s="301">
        <f t="shared" si="0"/>
        <v>66000</v>
      </c>
      <c r="F16" s="297"/>
      <c r="G16" s="302" t="s">
        <v>969</v>
      </c>
      <c r="H16" s="149"/>
      <c r="I16" s="149"/>
      <c r="J16" s="149"/>
      <c r="K16" s="160">
        <f>K14/(1-K15)</f>
        <v>1.4375</v>
      </c>
      <c r="L16" s="148"/>
      <c r="M16"/>
      <c r="N16"/>
      <c r="P16" s="147"/>
      <c r="Q16" s="143"/>
      <c r="R16" s="143"/>
      <c r="S16" s="143"/>
    </row>
    <row r="17" spans="1:19">
      <c r="A17" s="294"/>
      <c r="B17" s="303" t="s">
        <v>990</v>
      </c>
      <c r="C17" s="167"/>
      <c r="D17" s="146"/>
      <c r="E17" s="296">
        <f>SUM(E7:E16)</f>
        <v>439969.55571740714</v>
      </c>
      <c r="F17" s="297"/>
      <c r="H17" s="143"/>
      <c r="L17" s="148"/>
      <c r="M17"/>
      <c r="N17"/>
      <c r="P17" s="147"/>
      <c r="Q17" s="143"/>
      <c r="R17" s="143"/>
      <c r="S17" s="143"/>
    </row>
    <row r="18" spans="1:19">
      <c r="A18" s="294"/>
      <c r="B18" s="886" t="s">
        <v>5394</v>
      </c>
      <c r="C18" s="167"/>
      <c r="D18" s="146"/>
      <c r="E18" s="296">
        <f>+E17*(K16-1)</f>
        <v>192486.68062636562</v>
      </c>
      <c r="F18" s="297"/>
      <c r="G18" s="167"/>
      <c r="H18" s="146"/>
      <c r="I18" s="146"/>
      <c r="J18" s="146"/>
      <c r="K18" s="168"/>
      <c r="L18" s="148"/>
      <c r="M18"/>
      <c r="N18"/>
      <c r="P18" s="147"/>
      <c r="Q18" s="143"/>
      <c r="R18" s="143"/>
      <c r="S18" s="143"/>
    </row>
    <row r="19" spans="1:19">
      <c r="A19" s="294"/>
      <c r="B19" s="303" t="s">
        <v>991</v>
      </c>
      <c r="C19" s="167"/>
      <c r="D19" s="146"/>
      <c r="E19" s="296">
        <f>(E17)*0.3</f>
        <v>131990.86671522213</v>
      </c>
      <c r="F19" s="297"/>
      <c r="G19" s="167"/>
      <c r="H19" s="146"/>
      <c r="I19" s="146"/>
      <c r="J19" s="146"/>
      <c r="K19" s="168"/>
      <c r="L19" s="148"/>
      <c r="M19"/>
      <c r="N19"/>
      <c r="P19" s="147"/>
      <c r="Q19" s="143"/>
      <c r="R19" s="143"/>
      <c r="S19" s="143"/>
    </row>
    <row r="20" spans="1:19">
      <c r="A20" s="294"/>
      <c r="B20" s="303" t="s">
        <v>994</v>
      </c>
      <c r="C20" s="167"/>
      <c r="D20" s="146"/>
      <c r="E20" s="296">
        <f>(DUAL!G29+DUAL!G44)*0.005*1000</f>
        <v>360867.26467673073</v>
      </c>
      <c r="F20" s="297"/>
      <c r="G20" s="167"/>
      <c r="H20" s="146"/>
      <c r="I20" s="146"/>
      <c r="J20" s="146"/>
      <c r="K20" s="169"/>
      <c r="L20" s="148"/>
      <c r="M20"/>
      <c r="N20"/>
      <c r="P20" s="147"/>
      <c r="Q20" s="143"/>
      <c r="R20" s="143"/>
      <c r="S20" s="143"/>
    </row>
    <row r="21" spans="1:19" ht="20.25" customHeight="1" thickBot="1">
      <c r="A21" s="293"/>
      <c r="B21" s="304" t="s">
        <v>990</v>
      </c>
      <c r="C21" s="305"/>
      <c r="D21" s="149"/>
      <c r="E21" s="306">
        <f>SUM(E17:E20)</f>
        <v>1125314.3677357256</v>
      </c>
      <c r="G21" s="167"/>
      <c r="H21" s="146"/>
      <c r="I21" s="146"/>
      <c r="J21" s="146"/>
      <c r="K21" s="169"/>
    </row>
    <row r="22" spans="1:19">
      <c r="G22" s="167"/>
      <c r="H22" s="146"/>
      <c r="I22" s="146"/>
      <c r="J22" s="146"/>
      <c r="K22" s="169"/>
    </row>
    <row r="23" spans="1:19" ht="16.5" customHeight="1">
      <c r="C23" s="165"/>
      <c r="D23" s="166"/>
      <c r="E23" s="146"/>
      <c r="G23" s="167"/>
      <c r="H23" s="146"/>
      <c r="I23" s="146"/>
      <c r="J23" s="146"/>
      <c r="K23" s="169"/>
    </row>
    <row r="24" spans="1:19" ht="16.5" customHeight="1">
      <c r="A24" s="293"/>
      <c r="C24" s="165"/>
      <c r="D24" s="166"/>
      <c r="E24" s="323"/>
      <c r="G24" s="167"/>
      <c r="H24" s="146"/>
      <c r="I24" s="146"/>
      <c r="J24" s="146"/>
      <c r="K24" s="169"/>
    </row>
    <row r="25" spans="1:19">
      <c r="A25" s="293"/>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8"/>
      <c r="G47" s="108"/>
      <c r="H47" s="108"/>
      <c r="I47" s="108"/>
      <c r="J47" s="108"/>
      <c r="K47" s="108"/>
    </row>
    <row r="48" spans="3:11">
      <c r="F48" s="108"/>
      <c r="G48" s="108"/>
      <c r="H48" s="108"/>
      <c r="I48" s="108"/>
      <c r="J48" s="108"/>
      <c r="K48" s="108"/>
    </row>
    <row r="49" spans="6:11">
      <c r="F49" s="307"/>
      <c r="G49" s="307"/>
      <c r="H49" s="308"/>
      <c r="I49" s="307"/>
      <c r="J49" s="307"/>
      <c r="K49" s="307"/>
    </row>
    <row r="50" spans="6:11">
      <c r="F50" s="307"/>
      <c r="G50" s="307"/>
      <c r="H50" s="308"/>
      <c r="I50" s="307"/>
      <c r="J50" s="307"/>
      <c r="K50" s="307"/>
    </row>
    <row r="51" spans="6:11">
      <c r="F51" s="309"/>
      <c r="G51" s="307"/>
      <c r="H51" s="307"/>
      <c r="I51" s="307"/>
      <c r="J51" s="307"/>
      <c r="K51" s="307"/>
    </row>
    <row r="52" spans="6:11">
      <c r="F52" s="310"/>
      <c r="G52" s="311"/>
      <c r="H52" s="307"/>
      <c r="I52" s="312"/>
      <c r="J52" s="307"/>
      <c r="K52" s="307"/>
    </row>
    <row r="53" spans="6:11">
      <c r="F53" s="310"/>
    </row>
    <row r="54" spans="6:11">
      <c r="F54" s="310"/>
    </row>
    <row r="55" spans="6:11">
      <c r="F55" s="310"/>
    </row>
    <row r="56" spans="6:11">
      <c r="F56" s="310"/>
    </row>
    <row r="57" spans="6:11">
      <c r="F57" s="310"/>
    </row>
    <row r="58" spans="6:11">
      <c r="F58" s="310"/>
    </row>
    <row r="59" spans="6:11">
      <c r="F59" s="310"/>
    </row>
    <row r="60" spans="6:11">
      <c r="F60" s="310"/>
    </row>
    <row r="61" spans="6:11">
      <c r="F61" s="310"/>
    </row>
    <row r="62" spans="6:11">
      <c r="F62" s="310"/>
    </row>
    <row r="63" spans="6:11">
      <c r="F63" s="310"/>
    </row>
    <row r="64" spans="6:11">
      <c r="F64" s="310"/>
    </row>
    <row r="65" spans="6:11">
      <c r="F65" s="310"/>
      <c r="G65" s="313"/>
      <c r="H65" s="314"/>
      <c r="I65" s="314"/>
      <c r="J65" s="314"/>
      <c r="K65" s="315"/>
    </row>
    <row r="66" spans="6:11">
      <c r="F66" s="307"/>
      <c r="G66" s="313"/>
      <c r="H66" s="314"/>
      <c r="I66" s="314"/>
      <c r="J66" s="314"/>
      <c r="K66" s="315"/>
    </row>
  </sheetData>
  <mergeCells count="1">
    <mergeCell ref="B4:E4"/>
  </mergeCells>
  <phoneticPr fontId="0" type="noConversion"/>
  <pageMargins left="0.75" right="0.75" top="1" bottom="1"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Hoja9">
    <tabColor rgb="FFFFFF00"/>
  </sheetPr>
  <dimension ref="A1:N81"/>
  <sheetViews>
    <sheetView showGridLines="0" zoomScale="75" zoomScaleNormal="100" zoomScaleSheetLayoutView="100" workbookViewId="0"/>
  </sheetViews>
  <sheetFormatPr baseColWidth="10" defaultColWidth="15.1640625" defaultRowHeight="12.75"/>
  <cols>
    <col min="1" max="1" width="3" style="348" customWidth="1"/>
    <col min="2" max="2" width="7" style="348" customWidth="1"/>
    <col min="3" max="3" width="6.33203125" style="348" customWidth="1"/>
    <col min="4" max="4" width="82.6640625" style="402" customWidth="1"/>
    <col min="5" max="5" width="14.33203125" style="348" customWidth="1"/>
    <col min="6" max="6" width="15.5" style="403" customWidth="1"/>
    <col min="7" max="7" width="16.33203125" style="452" customWidth="1"/>
    <col min="8" max="8" width="15" style="348" customWidth="1"/>
    <col min="9" max="9" width="27" style="392" customWidth="1"/>
    <col min="10" max="10" width="15.6640625" style="348" bestFit="1" customWidth="1"/>
    <col min="11" max="16384" width="15.1640625" style="348"/>
  </cols>
  <sheetData>
    <row r="1" spans="1:9" ht="18" customHeight="1">
      <c r="A1" s="795"/>
      <c r="B1" s="345"/>
      <c r="C1" s="345"/>
      <c r="D1" s="346"/>
      <c r="E1" s="345"/>
      <c r="F1" s="347"/>
      <c r="G1" s="445"/>
      <c r="I1" s="349"/>
    </row>
    <row r="2" spans="1:9" ht="25.5">
      <c r="A2" s="345"/>
      <c r="B2" s="1073" t="s">
        <v>1035</v>
      </c>
      <c r="C2" s="1073"/>
      <c r="D2" s="350" t="s">
        <v>1036</v>
      </c>
      <c r="E2" s="351" t="s">
        <v>1037</v>
      </c>
      <c r="F2" s="350" t="s">
        <v>1038</v>
      </c>
      <c r="G2" s="352" t="s">
        <v>1039</v>
      </c>
      <c r="H2" s="352" t="s">
        <v>1040</v>
      </c>
      <c r="I2" s="353" t="s">
        <v>1041</v>
      </c>
    </row>
    <row r="3" spans="1:9" ht="18" customHeight="1">
      <c r="A3" s="345"/>
      <c r="B3" s="1074"/>
      <c r="C3" s="1074"/>
      <c r="D3" s="355"/>
      <c r="E3" s="356"/>
      <c r="F3" s="354"/>
      <c r="G3" s="446"/>
      <c r="H3" s="357"/>
      <c r="I3" s="358"/>
    </row>
    <row r="4" spans="1:9" ht="18" customHeight="1">
      <c r="A4" s="345"/>
      <c r="B4" s="1068" t="s">
        <v>1042</v>
      </c>
      <c r="C4" s="1069"/>
      <c r="D4" s="360" t="s">
        <v>1043</v>
      </c>
      <c r="E4" s="361"/>
      <c r="F4" s="362"/>
      <c r="G4" s="365"/>
      <c r="H4" s="363"/>
      <c r="I4" s="364"/>
    </row>
    <row r="5" spans="1:9" ht="18" customHeight="1">
      <c r="A5" s="345"/>
      <c r="B5" s="1068" t="s">
        <v>1044</v>
      </c>
      <c r="C5" s="1069"/>
      <c r="D5" s="360" t="s">
        <v>1045</v>
      </c>
      <c r="E5" s="361"/>
      <c r="F5" s="362"/>
      <c r="G5" s="365"/>
      <c r="H5" s="363"/>
      <c r="I5" s="366"/>
    </row>
    <row r="6" spans="1:9" ht="31.5" customHeight="1">
      <c r="A6" s="345"/>
      <c r="B6" s="1068" t="s">
        <v>1046</v>
      </c>
      <c r="C6" s="1069"/>
      <c r="D6" s="367" t="s">
        <v>1047</v>
      </c>
      <c r="E6" s="359" t="s">
        <v>1048</v>
      </c>
      <c r="F6" s="368">
        <v>95128</v>
      </c>
      <c r="G6" s="447">
        <v>6.72</v>
      </c>
      <c r="H6" s="363">
        <f t="shared" ref="H6:H12" si="0">G6*F6</f>
        <v>639260.16000000003</v>
      </c>
      <c r="I6" s="366"/>
    </row>
    <row r="7" spans="1:9" ht="28.5" customHeight="1">
      <c r="A7" s="369"/>
      <c r="B7" s="1068" t="s">
        <v>1049</v>
      </c>
      <c r="C7" s="1069"/>
      <c r="D7" s="370" t="s">
        <v>1050</v>
      </c>
      <c r="E7" s="359" t="s">
        <v>1048</v>
      </c>
      <c r="F7" s="368">
        <v>13400</v>
      </c>
      <c r="G7" s="447">
        <v>6.72</v>
      </c>
      <c r="H7" s="363">
        <f t="shared" si="0"/>
        <v>90048</v>
      </c>
      <c r="I7" s="366"/>
    </row>
    <row r="8" spans="1:9" ht="18" customHeight="1">
      <c r="A8" s="369"/>
      <c r="B8" s="1068" t="s">
        <v>1051</v>
      </c>
      <c r="C8" s="1069"/>
      <c r="D8" s="789" t="s">
        <v>3303</v>
      </c>
      <c r="E8" s="361" t="s">
        <v>1052</v>
      </c>
      <c r="F8" s="368">
        <v>6</v>
      </c>
      <c r="G8" s="447">
        <v>7250</v>
      </c>
      <c r="H8" s="363">
        <f t="shared" si="0"/>
        <v>43500</v>
      </c>
      <c r="I8" s="366"/>
    </row>
    <row r="9" spans="1:9" ht="18" customHeight="1">
      <c r="A9" s="345"/>
      <c r="B9" s="1068" t="s">
        <v>1053</v>
      </c>
      <c r="C9" s="1069"/>
      <c r="D9" s="371" t="s">
        <v>1054</v>
      </c>
      <c r="E9" s="361" t="s">
        <v>1052</v>
      </c>
      <c r="F9" s="368">
        <v>1</v>
      </c>
      <c r="G9" s="447">
        <v>700000</v>
      </c>
      <c r="H9" s="363">
        <f t="shared" si="0"/>
        <v>700000</v>
      </c>
      <c r="I9" s="366"/>
    </row>
    <row r="10" spans="1:9" ht="18" customHeight="1">
      <c r="A10" s="345"/>
      <c r="B10" s="1068" t="s">
        <v>1055</v>
      </c>
      <c r="C10" s="1069"/>
      <c r="D10" s="371" t="s">
        <v>1099</v>
      </c>
      <c r="E10" s="361" t="s">
        <v>1056</v>
      </c>
      <c r="F10" s="368">
        <v>4</v>
      </c>
      <c r="G10" s="447">
        <v>250</v>
      </c>
      <c r="H10" s="363">
        <f t="shared" si="0"/>
        <v>1000</v>
      </c>
      <c r="I10" s="366"/>
    </row>
    <row r="11" spans="1:9" ht="18" customHeight="1">
      <c r="A11" s="345"/>
      <c r="B11" s="1068" t="s">
        <v>1057</v>
      </c>
      <c r="C11" s="1069"/>
      <c r="D11" s="371" t="s">
        <v>1058</v>
      </c>
      <c r="E11" s="361" t="s">
        <v>1056</v>
      </c>
      <c r="F11" s="368">
        <v>1</v>
      </c>
      <c r="G11" s="447">
        <v>2650</v>
      </c>
      <c r="H11" s="363">
        <f t="shared" si="0"/>
        <v>2650</v>
      </c>
      <c r="I11" s="366"/>
    </row>
    <row r="12" spans="1:9" ht="18" customHeight="1">
      <c r="A12" s="345"/>
      <c r="B12" s="1075" t="s">
        <v>3189</v>
      </c>
      <c r="C12" s="1076"/>
      <c r="D12" s="796" t="s">
        <v>3304</v>
      </c>
      <c r="E12" s="797" t="s">
        <v>3305</v>
      </c>
      <c r="F12" s="798">
        <v>1</v>
      </c>
      <c r="G12" s="799">
        <v>102000</v>
      </c>
      <c r="H12" s="800">
        <f t="shared" si="0"/>
        <v>102000</v>
      </c>
      <c r="I12" s="799"/>
    </row>
    <row r="13" spans="1:9" ht="18" customHeight="1">
      <c r="A13" s="345"/>
      <c r="B13" s="1068"/>
      <c r="C13" s="1069"/>
      <c r="D13" s="371"/>
      <c r="E13" s="361"/>
      <c r="F13" s="368"/>
      <c r="G13" s="447"/>
      <c r="H13" s="363"/>
      <c r="I13" s="366"/>
    </row>
    <row r="14" spans="1:9" ht="18" customHeight="1">
      <c r="A14" s="345"/>
      <c r="B14" s="1072" t="s">
        <v>1059</v>
      </c>
      <c r="C14" s="1072"/>
      <c r="D14" s="372" t="s">
        <v>1060</v>
      </c>
      <c r="E14" s="373"/>
      <c r="F14" s="374"/>
      <c r="G14" s="448"/>
      <c r="H14" s="375"/>
      <c r="I14" s="364"/>
    </row>
    <row r="15" spans="1:9" ht="18" customHeight="1">
      <c r="A15" s="345"/>
      <c r="B15" s="1070" t="s">
        <v>1061</v>
      </c>
      <c r="C15" s="1071"/>
      <c r="D15" s="376" t="s">
        <v>1100</v>
      </c>
      <c r="E15" s="377" t="s">
        <v>1062</v>
      </c>
      <c r="F15" s="368">
        <v>12</v>
      </c>
      <c r="G15" s="447">
        <v>84.6</v>
      </c>
      <c r="H15" s="366">
        <f>G15*F15</f>
        <v>1015.1999999999999</v>
      </c>
      <c r="I15" s="378"/>
    </row>
    <row r="16" spans="1:9" ht="18" customHeight="1">
      <c r="A16" s="345"/>
      <c r="B16" s="1070" t="s">
        <v>1063</v>
      </c>
      <c r="C16" s="1071"/>
      <c r="D16" s="376" t="s">
        <v>1101</v>
      </c>
      <c r="E16" s="377" t="s">
        <v>1062</v>
      </c>
      <c r="F16" s="379">
        <v>437</v>
      </c>
      <c r="G16" s="384">
        <v>59.5</v>
      </c>
      <c r="H16" s="380">
        <f>G16*F16</f>
        <v>26001.5</v>
      </c>
      <c r="I16" s="381"/>
    </row>
    <row r="17" spans="1:9" ht="18" customHeight="1">
      <c r="A17" s="345"/>
      <c r="B17" s="1070" t="s">
        <v>1064</v>
      </c>
      <c r="C17" s="1071"/>
      <c r="D17" s="376" t="s">
        <v>1102</v>
      </c>
      <c r="E17" s="377" t="s">
        <v>1062</v>
      </c>
      <c r="F17" s="379">
        <v>62</v>
      </c>
      <c r="G17" s="384">
        <v>31.2</v>
      </c>
      <c r="H17" s="380">
        <f>G17*F17</f>
        <v>1934.3999999999999</v>
      </c>
      <c r="I17" s="381"/>
    </row>
    <row r="18" spans="1:9" ht="18" customHeight="1">
      <c r="A18" s="345"/>
      <c r="B18" s="1070" t="s">
        <v>1065</v>
      </c>
      <c r="C18" s="1071"/>
      <c r="D18" s="376" t="s">
        <v>1103</v>
      </c>
      <c r="E18" s="377" t="s">
        <v>1062</v>
      </c>
      <c r="F18" s="382">
        <v>200</v>
      </c>
      <c r="G18" s="384">
        <v>7.84</v>
      </c>
      <c r="H18" s="380">
        <f>G18*F18</f>
        <v>1568</v>
      </c>
      <c r="I18" s="381"/>
    </row>
    <row r="19" spans="1:9" ht="18" customHeight="1">
      <c r="A19" s="345"/>
      <c r="B19" s="1070" t="s">
        <v>1066</v>
      </c>
      <c r="C19" s="1071"/>
      <c r="D19" s="376" t="s">
        <v>1104</v>
      </c>
      <c r="E19" s="377" t="s">
        <v>1062</v>
      </c>
      <c r="F19" s="382">
        <v>6</v>
      </c>
      <c r="G19" s="384">
        <v>6.24</v>
      </c>
      <c r="H19" s="380">
        <f>G19*F19</f>
        <v>37.44</v>
      </c>
      <c r="I19" s="381"/>
    </row>
    <row r="20" spans="1:9" ht="18" customHeight="1">
      <c r="A20" s="345"/>
      <c r="B20" s="1070"/>
      <c r="C20" s="1071"/>
      <c r="D20" s="383"/>
      <c r="E20" s="377"/>
      <c r="F20" s="382"/>
      <c r="G20" s="384"/>
      <c r="H20" s="380"/>
      <c r="I20" s="381"/>
    </row>
    <row r="21" spans="1:9" ht="18" customHeight="1">
      <c r="A21" s="345"/>
      <c r="B21" s="1070" t="s">
        <v>1067</v>
      </c>
      <c r="C21" s="1071"/>
      <c r="D21" s="383" t="s">
        <v>1105</v>
      </c>
      <c r="E21" s="377" t="s">
        <v>1056</v>
      </c>
      <c r="F21" s="382">
        <v>1</v>
      </c>
      <c r="G21" s="384">
        <v>700</v>
      </c>
      <c r="H21" s="380">
        <f>G21*F21</f>
        <v>700</v>
      </c>
      <c r="I21" s="381"/>
    </row>
    <row r="22" spans="1:9" ht="18" customHeight="1">
      <c r="A22" s="345"/>
      <c r="B22" s="1070" t="s">
        <v>1068</v>
      </c>
      <c r="C22" s="1071"/>
      <c r="D22" s="383" t="s">
        <v>1106</v>
      </c>
      <c r="E22" s="377" t="s">
        <v>1056</v>
      </c>
      <c r="F22" s="382">
        <v>23</v>
      </c>
      <c r="G22" s="384">
        <v>350</v>
      </c>
      <c r="H22" s="380">
        <f>G22*F22</f>
        <v>8050</v>
      </c>
      <c r="I22" s="381"/>
    </row>
    <row r="23" spans="1:9" ht="18" customHeight="1">
      <c r="A23" s="345"/>
      <c r="B23" s="1070" t="s">
        <v>1069</v>
      </c>
      <c r="C23" s="1071"/>
      <c r="D23" s="383" t="s">
        <v>1107</v>
      </c>
      <c r="E23" s="377" t="s">
        <v>1056</v>
      </c>
      <c r="F23" s="382">
        <v>1</v>
      </c>
      <c r="G23" s="384">
        <v>280</v>
      </c>
      <c r="H23" s="380">
        <f>G23*F23</f>
        <v>280</v>
      </c>
      <c r="I23" s="381"/>
    </row>
    <row r="24" spans="1:9" ht="18" customHeight="1">
      <c r="A24" s="345"/>
      <c r="B24" s="1070"/>
      <c r="C24" s="1071"/>
      <c r="D24" s="383"/>
      <c r="E24" s="377"/>
      <c r="F24" s="382"/>
      <c r="G24" s="384"/>
      <c r="H24" s="380"/>
      <c r="I24" s="381"/>
    </row>
    <row r="25" spans="1:9" ht="18" customHeight="1">
      <c r="A25" s="345"/>
      <c r="B25" s="1070" t="s">
        <v>1070</v>
      </c>
      <c r="C25" s="1071"/>
      <c r="D25" s="383" t="s">
        <v>1108</v>
      </c>
      <c r="E25" s="377" t="s">
        <v>1056</v>
      </c>
      <c r="F25" s="382">
        <v>1</v>
      </c>
      <c r="G25" s="384">
        <v>75</v>
      </c>
      <c r="H25" s="380">
        <f>G25*F25</f>
        <v>75</v>
      </c>
      <c r="I25" s="381"/>
    </row>
    <row r="26" spans="1:9" ht="18" customHeight="1">
      <c r="A26" s="345"/>
      <c r="B26" s="1070" t="s">
        <v>1071</v>
      </c>
      <c r="C26" s="1071"/>
      <c r="D26" s="383" t="s">
        <v>1109</v>
      </c>
      <c r="E26" s="377" t="s">
        <v>1056</v>
      </c>
      <c r="F26" s="382">
        <v>12</v>
      </c>
      <c r="G26" s="384">
        <v>50</v>
      </c>
      <c r="H26" s="380">
        <f>G26*F26</f>
        <v>600</v>
      </c>
      <c r="I26" s="381"/>
    </row>
    <row r="27" spans="1:9" ht="18" customHeight="1">
      <c r="A27" s="345"/>
      <c r="B27" s="1070"/>
      <c r="C27" s="1071"/>
      <c r="D27" s="383"/>
      <c r="E27" s="377"/>
      <c r="F27" s="382"/>
      <c r="G27" s="384"/>
      <c r="H27" s="380"/>
      <c r="I27" s="381"/>
    </row>
    <row r="28" spans="1:9" ht="18" customHeight="1">
      <c r="A28" s="345"/>
      <c r="B28" s="1070" t="s">
        <v>1072</v>
      </c>
      <c r="C28" s="1071"/>
      <c r="D28" s="383" t="s">
        <v>1110</v>
      </c>
      <c r="E28" s="377" t="s">
        <v>1056</v>
      </c>
      <c r="F28" s="382">
        <v>8</v>
      </c>
      <c r="G28" s="384">
        <v>450</v>
      </c>
      <c r="H28" s="380">
        <f>G28*F28</f>
        <v>3600</v>
      </c>
      <c r="I28" s="381"/>
    </row>
    <row r="29" spans="1:9" ht="18" customHeight="1">
      <c r="A29" s="345"/>
      <c r="B29" s="1070" t="s">
        <v>1073</v>
      </c>
      <c r="C29" s="1071"/>
      <c r="D29" s="383" t="s">
        <v>1111</v>
      </c>
      <c r="E29" s="377" t="s">
        <v>1056</v>
      </c>
      <c r="F29" s="382">
        <v>1</v>
      </c>
      <c r="G29" s="384">
        <v>350</v>
      </c>
      <c r="H29" s="380">
        <f>G29*F29</f>
        <v>350</v>
      </c>
      <c r="I29" s="381"/>
    </row>
    <row r="30" spans="1:9" ht="18" customHeight="1">
      <c r="A30" s="345"/>
      <c r="B30" s="1070"/>
      <c r="C30" s="1071"/>
      <c r="D30" s="383"/>
      <c r="E30" s="377"/>
      <c r="F30" s="382"/>
      <c r="G30" s="384"/>
      <c r="H30" s="380"/>
      <c r="I30" s="381"/>
    </row>
    <row r="31" spans="1:9" ht="18" customHeight="1">
      <c r="A31" s="345"/>
      <c r="B31" s="1070" t="s">
        <v>1074</v>
      </c>
      <c r="C31" s="1071"/>
      <c r="D31" s="383" t="s">
        <v>1112</v>
      </c>
      <c r="E31" s="377" t="s">
        <v>1056</v>
      </c>
      <c r="F31" s="382">
        <v>5</v>
      </c>
      <c r="G31" s="384">
        <v>22</v>
      </c>
      <c r="H31" s="380">
        <f>G31*F31</f>
        <v>110</v>
      </c>
      <c r="I31" s="381"/>
    </row>
    <row r="32" spans="1:9" ht="18" customHeight="1">
      <c r="A32" s="385"/>
      <c r="B32" s="1070" t="s">
        <v>1075</v>
      </c>
      <c r="C32" s="1071"/>
      <c r="D32" s="383" t="s">
        <v>1113</v>
      </c>
      <c r="E32" s="377" t="s">
        <v>1056</v>
      </c>
      <c r="F32" s="362">
        <v>54</v>
      </c>
      <c r="G32" s="449">
        <v>10</v>
      </c>
      <c r="H32" s="380">
        <f>G32*F32</f>
        <v>540</v>
      </c>
      <c r="I32" s="364"/>
    </row>
    <row r="33" spans="1:9" ht="18" customHeight="1">
      <c r="A33" s="385"/>
      <c r="B33" s="1070" t="s">
        <v>1076</v>
      </c>
      <c r="C33" s="1071"/>
      <c r="D33" s="383" t="s">
        <v>1114</v>
      </c>
      <c r="E33" s="377" t="s">
        <v>1056</v>
      </c>
      <c r="F33" s="362">
        <v>5</v>
      </c>
      <c r="G33" s="365">
        <v>7</v>
      </c>
      <c r="H33" s="380">
        <f>G33*F33</f>
        <v>35</v>
      </c>
      <c r="I33" s="364"/>
    </row>
    <row r="34" spans="1:9" ht="18" customHeight="1">
      <c r="A34" s="385"/>
      <c r="B34" s="1070" t="s">
        <v>1077</v>
      </c>
      <c r="C34" s="1071"/>
      <c r="D34" s="383" t="s">
        <v>1115</v>
      </c>
      <c r="E34" s="377" t="s">
        <v>1056</v>
      </c>
      <c r="F34" s="362">
        <v>10</v>
      </c>
      <c r="G34" s="365">
        <v>3</v>
      </c>
      <c r="H34" s="380">
        <f>G34*F34</f>
        <v>30</v>
      </c>
      <c r="I34" s="363"/>
    </row>
    <row r="35" spans="1:9" ht="18" customHeight="1">
      <c r="A35" s="385"/>
      <c r="B35" s="1070" t="s">
        <v>1078</v>
      </c>
      <c r="C35" s="1071"/>
      <c r="D35" s="383" t="s">
        <v>1116</v>
      </c>
      <c r="E35" s="377" t="s">
        <v>1056</v>
      </c>
      <c r="F35" s="362">
        <v>12</v>
      </c>
      <c r="G35" s="365">
        <v>2.5</v>
      </c>
      <c r="H35" s="380">
        <f>G35*F35</f>
        <v>30</v>
      </c>
      <c r="I35" s="364"/>
    </row>
    <row r="36" spans="1:9" ht="18" customHeight="1">
      <c r="A36" s="385"/>
      <c r="B36" s="1070"/>
      <c r="C36" s="1071"/>
      <c r="D36" s="372"/>
      <c r="E36" s="386"/>
      <c r="F36" s="362"/>
      <c r="G36" s="365"/>
      <c r="H36" s="380"/>
      <c r="I36" s="364"/>
    </row>
    <row r="37" spans="1:9" ht="18" customHeight="1">
      <c r="A37" s="385"/>
      <c r="B37" s="1070" t="s">
        <v>1079</v>
      </c>
      <c r="C37" s="1071"/>
      <c r="D37" s="376" t="s">
        <v>1117</v>
      </c>
      <c r="E37" s="386" t="s">
        <v>1056</v>
      </c>
      <c r="F37" s="368">
        <v>6</v>
      </c>
      <c r="G37" s="365">
        <v>8</v>
      </c>
      <c r="H37" s="380">
        <f>G37*F37</f>
        <v>48</v>
      </c>
      <c r="I37" s="364"/>
    </row>
    <row r="38" spans="1:9" ht="18" customHeight="1">
      <c r="A38" s="385"/>
      <c r="B38" s="1072" t="s">
        <v>1080</v>
      </c>
      <c r="C38" s="1072"/>
      <c r="D38" s="376" t="s">
        <v>1118</v>
      </c>
      <c r="E38" s="387" t="s">
        <v>1056</v>
      </c>
      <c r="F38" s="368">
        <v>3</v>
      </c>
      <c r="G38" s="447">
        <v>6</v>
      </c>
      <c r="H38" s="380">
        <f>G38*F38</f>
        <v>18</v>
      </c>
      <c r="I38" s="375"/>
    </row>
    <row r="39" spans="1:9" ht="18" customHeight="1">
      <c r="A39" s="385"/>
      <c r="B39" s="1070"/>
      <c r="C39" s="1071"/>
      <c r="D39" s="376"/>
      <c r="E39" s="387"/>
      <c r="F39" s="368"/>
      <c r="G39" s="447"/>
      <c r="H39" s="380"/>
      <c r="I39" s="375"/>
    </row>
    <row r="40" spans="1:9" ht="18" customHeight="1">
      <c r="A40" s="385"/>
      <c r="B40" s="1070" t="s">
        <v>1081</v>
      </c>
      <c r="C40" s="1071"/>
      <c r="D40" s="376" t="s">
        <v>1119</v>
      </c>
      <c r="E40" s="387" t="s">
        <v>1056</v>
      </c>
      <c r="F40" s="368">
        <v>2</v>
      </c>
      <c r="G40" s="447">
        <v>28</v>
      </c>
      <c r="H40" s="380">
        <f>G40*F40</f>
        <v>56</v>
      </c>
      <c r="I40" s="375"/>
    </row>
    <row r="41" spans="1:9" ht="18" customHeight="1">
      <c r="A41" s="385"/>
      <c r="B41" s="1070" t="s">
        <v>1082</v>
      </c>
      <c r="C41" s="1071"/>
      <c r="D41" s="376" t="s">
        <v>1120</v>
      </c>
      <c r="E41" s="387" t="s">
        <v>1056</v>
      </c>
      <c r="F41" s="368">
        <v>12</v>
      </c>
      <c r="G41" s="447">
        <v>20</v>
      </c>
      <c r="H41" s="380">
        <f>G41*F41</f>
        <v>240</v>
      </c>
      <c r="I41" s="375"/>
    </row>
    <row r="42" spans="1:9" ht="18" customHeight="1">
      <c r="A42" s="385"/>
      <c r="B42" s="1070" t="s">
        <v>1083</v>
      </c>
      <c r="C42" s="1071"/>
      <c r="D42" s="376" t="s">
        <v>1084</v>
      </c>
      <c r="E42" s="387" t="s">
        <v>1056</v>
      </c>
      <c r="F42" s="368">
        <v>2</v>
      </c>
      <c r="G42" s="447">
        <v>33</v>
      </c>
      <c r="H42" s="380">
        <f>G42*F42</f>
        <v>66</v>
      </c>
      <c r="I42" s="375"/>
    </row>
    <row r="43" spans="1:9" ht="18" customHeight="1">
      <c r="A43" s="385"/>
      <c r="B43" s="1072"/>
      <c r="C43" s="1072"/>
      <c r="D43" s="388"/>
      <c r="E43" s="386"/>
      <c r="F43" s="368"/>
      <c r="G43" s="447"/>
      <c r="H43" s="380"/>
      <c r="I43" s="366"/>
    </row>
    <row r="44" spans="1:9" ht="18" customHeight="1">
      <c r="A44" s="385"/>
      <c r="B44" s="1072" t="s">
        <v>1085</v>
      </c>
      <c r="C44" s="1072"/>
      <c r="D44" s="388" t="s">
        <v>1121</v>
      </c>
      <c r="E44" s="386" t="s">
        <v>1056</v>
      </c>
      <c r="F44" s="368">
        <v>62</v>
      </c>
      <c r="G44" s="447">
        <v>14</v>
      </c>
      <c r="H44" s="380">
        <f t="shared" ref="H44:H53" si="1">G44*F44</f>
        <v>868</v>
      </c>
      <c r="I44" s="366"/>
    </row>
    <row r="45" spans="1:9" ht="18" customHeight="1">
      <c r="A45" s="385"/>
      <c r="B45" s="1072" t="s">
        <v>1086</v>
      </c>
      <c r="C45" s="1072"/>
      <c r="D45" s="388" t="s">
        <v>1122</v>
      </c>
      <c r="E45" s="386" t="s">
        <v>1056</v>
      </c>
      <c r="F45" s="368">
        <v>4</v>
      </c>
      <c r="G45" s="447">
        <v>10</v>
      </c>
      <c r="H45" s="380">
        <f t="shared" si="1"/>
        <v>40</v>
      </c>
      <c r="I45" s="366"/>
    </row>
    <row r="46" spans="1:9" ht="18" customHeight="1">
      <c r="A46" s="385"/>
      <c r="B46" s="1072" t="s">
        <v>1087</v>
      </c>
      <c r="C46" s="1072"/>
      <c r="D46" s="388" t="s">
        <v>1123</v>
      </c>
      <c r="E46" s="386" t="s">
        <v>1056</v>
      </c>
      <c r="F46" s="368">
        <v>6</v>
      </c>
      <c r="G46" s="447">
        <v>5.5</v>
      </c>
      <c r="H46" s="380">
        <f t="shared" si="1"/>
        <v>33</v>
      </c>
      <c r="I46" s="366"/>
    </row>
    <row r="47" spans="1:9" ht="18" customHeight="1">
      <c r="A47" s="385"/>
      <c r="B47" s="1072" t="s">
        <v>1088</v>
      </c>
      <c r="C47" s="1072"/>
      <c r="D47" s="388" t="s">
        <v>1124</v>
      </c>
      <c r="E47" s="386" t="s">
        <v>1056</v>
      </c>
      <c r="F47" s="368">
        <v>12</v>
      </c>
      <c r="G47" s="447">
        <v>5</v>
      </c>
      <c r="H47" s="380">
        <f t="shared" si="1"/>
        <v>60</v>
      </c>
      <c r="I47" s="366"/>
    </row>
    <row r="48" spans="1:9" ht="18" customHeight="1">
      <c r="A48" s="385"/>
      <c r="B48" s="1072" t="s">
        <v>1089</v>
      </c>
      <c r="C48" s="1072"/>
      <c r="D48" s="388" t="s">
        <v>1125</v>
      </c>
      <c r="E48" s="386" t="s">
        <v>1056</v>
      </c>
      <c r="F48" s="368">
        <v>12</v>
      </c>
      <c r="G48" s="447">
        <v>25</v>
      </c>
      <c r="H48" s="380">
        <f t="shared" si="1"/>
        <v>300</v>
      </c>
      <c r="I48" s="366"/>
    </row>
    <row r="49" spans="1:9" ht="18" customHeight="1">
      <c r="A49" s="385"/>
      <c r="B49" s="1072" t="s">
        <v>1090</v>
      </c>
      <c r="C49" s="1072"/>
      <c r="D49" s="388" t="s">
        <v>1126</v>
      </c>
      <c r="E49" s="386" t="s">
        <v>1091</v>
      </c>
      <c r="F49" s="368">
        <v>3</v>
      </c>
      <c r="G49" s="447">
        <v>1216.08</v>
      </c>
      <c r="H49" s="380">
        <f t="shared" si="1"/>
        <v>3648.24</v>
      </c>
      <c r="I49" s="366"/>
    </row>
    <row r="50" spans="1:9" ht="18" customHeight="1">
      <c r="A50" s="385"/>
      <c r="B50" s="1072" t="s">
        <v>1092</v>
      </c>
      <c r="C50" s="1072"/>
      <c r="D50" s="388" t="s">
        <v>1093</v>
      </c>
      <c r="E50" s="386" t="s">
        <v>1056</v>
      </c>
      <c r="F50" s="368">
        <v>3</v>
      </c>
      <c r="G50" s="447">
        <v>1580</v>
      </c>
      <c r="H50" s="380">
        <f t="shared" si="1"/>
        <v>4740</v>
      </c>
      <c r="I50" s="366"/>
    </row>
    <row r="51" spans="1:9" ht="18" customHeight="1">
      <c r="A51" s="385"/>
      <c r="B51" s="1072" t="s">
        <v>1094</v>
      </c>
      <c r="C51" s="1072"/>
      <c r="D51" s="388" t="s">
        <v>1095</v>
      </c>
      <c r="E51" s="386" t="s">
        <v>1056</v>
      </c>
      <c r="F51" s="368">
        <v>3</v>
      </c>
      <c r="G51" s="447">
        <v>1580</v>
      </c>
      <c r="H51" s="380">
        <f t="shared" si="1"/>
        <v>4740</v>
      </c>
      <c r="I51" s="366"/>
    </row>
    <row r="52" spans="1:9" ht="24.75" customHeight="1">
      <c r="A52" s="385"/>
      <c r="B52" s="1072" t="s">
        <v>1096</v>
      </c>
      <c r="C52" s="1072"/>
      <c r="D52" s="367" t="s">
        <v>1097</v>
      </c>
      <c r="E52" s="386" t="s">
        <v>1056</v>
      </c>
      <c r="F52" s="368">
        <v>3</v>
      </c>
      <c r="G52" s="447">
        <v>1310</v>
      </c>
      <c r="H52" s="380">
        <f t="shared" si="1"/>
        <v>3930</v>
      </c>
      <c r="I52" s="366"/>
    </row>
    <row r="53" spans="1:9" ht="18" customHeight="1">
      <c r="A53" s="385"/>
      <c r="B53" s="1072" t="s">
        <v>1098</v>
      </c>
      <c r="C53" s="1072"/>
      <c r="D53" s="388" t="s">
        <v>1127</v>
      </c>
      <c r="E53" s="386" t="s">
        <v>1056</v>
      </c>
      <c r="F53" s="362">
        <v>3</v>
      </c>
      <c r="G53" s="365">
        <v>145</v>
      </c>
      <c r="H53" s="380">
        <f t="shared" si="1"/>
        <v>435</v>
      </c>
      <c r="I53" s="363"/>
    </row>
    <row r="54" spans="1:9" ht="18" customHeight="1">
      <c r="A54" s="385"/>
      <c r="B54" s="1077"/>
      <c r="C54" s="1078"/>
      <c r="D54" s="389"/>
      <c r="E54" s="404"/>
      <c r="F54" s="405"/>
      <c r="G54" s="450"/>
      <c r="H54" s="406"/>
      <c r="I54" s="407">
        <f>SUM(H6:H53)</f>
        <v>1642636.94</v>
      </c>
    </row>
    <row r="55" spans="1:9" ht="18" customHeight="1">
      <c r="A55" s="385"/>
      <c r="B55" s="347"/>
      <c r="C55" s="347"/>
      <c r="D55" s="390"/>
      <c r="E55" s="391"/>
      <c r="F55" s="347"/>
      <c r="G55" s="451"/>
      <c r="H55" s="390"/>
    </row>
    <row r="56" spans="1:9">
      <c r="A56" s="385"/>
      <c r="B56" s="347"/>
      <c r="C56" s="347"/>
      <c r="D56" s="390"/>
      <c r="E56" s="391"/>
      <c r="F56" s="347"/>
      <c r="G56" s="451"/>
      <c r="H56" s="390"/>
    </row>
    <row r="57" spans="1:9">
      <c r="A57" s="385"/>
      <c r="B57" s="347"/>
      <c r="C57" s="347"/>
      <c r="D57" s="390"/>
      <c r="E57" s="391"/>
      <c r="F57" s="347"/>
      <c r="G57" s="451"/>
      <c r="H57" s="390"/>
    </row>
    <row r="58" spans="1:9">
      <c r="A58" s="385"/>
      <c r="B58" s="347"/>
      <c r="C58" s="347"/>
      <c r="D58" s="390"/>
      <c r="E58" s="391"/>
      <c r="F58" s="347"/>
      <c r="G58" s="451"/>
      <c r="H58" s="390"/>
    </row>
    <row r="59" spans="1:9">
      <c r="A59" s="385"/>
      <c r="B59" s="347"/>
      <c r="C59" s="347"/>
      <c r="D59" s="390"/>
      <c r="E59" s="391"/>
      <c r="F59" s="347"/>
      <c r="G59" s="451"/>
      <c r="H59" s="390"/>
    </row>
    <row r="60" spans="1:9">
      <c r="A60" s="385"/>
      <c r="B60" s="347"/>
      <c r="C60" s="347"/>
      <c r="D60" s="390"/>
      <c r="E60" s="391"/>
      <c r="F60" s="347"/>
      <c r="G60" s="451"/>
      <c r="H60" s="390"/>
    </row>
    <row r="61" spans="1:9">
      <c r="A61" s="385"/>
      <c r="B61" s="347"/>
      <c r="C61" s="347"/>
      <c r="D61" s="390"/>
      <c r="E61" s="391"/>
      <c r="F61" s="347"/>
      <c r="G61" s="451"/>
      <c r="H61" s="390"/>
    </row>
    <row r="62" spans="1:9">
      <c r="A62" s="385"/>
      <c r="B62" s="347"/>
      <c r="C62" s="347"/>
      <c r="D62" s="390"/>
      <c r="E62" s="391"/>
      <c r="F62" s="347"/>
      <c r="G62" s="451"/>
      <c r="H62" s="390"/>
    </row>
    <row r="63" spans="1:9">
      <c r="A63" s="385"/>
      <c r="B63" s="347"/>
      <c r="C63" s="347"/>
      <c r="D63" s="390"/>
      <c r="E63" s="391"/>
      <c r="F63" s="347"/>
      <c r="G63" s="451"/>
      <c r="H63" s="390"/>
    </row>
    <row r="64" spans="1:9">
      <c r="B64" s="347"/>
      <c r="C64" s="347"/>
      <c r="D64" s="390"/>
      <c r="E64" s="391"/>
      <c r="F64" s="347"/>
      <c r="G64" s="451"/>
      <c r="H64" s="390"/>
    </row>
    <row r="65" spans="1:14">
      <c r="B65" s="347"/>
      <c r="C65" s="347"/>
      <c r="D65" s="393"/>
      <c r="E65" s="394"/>
      <c r="F65" s="347"/>
      <c r="G65" s="451"/>
      <c r="H65" s="390"/>
    </row>
    <row r="66" spans="1:14" s="392" customFormat="1">
      <c r="A66" s="348"/>
      <c r="B66" s="347"/>
      <c r="C66" s="347"/>
      <c r="D66" s="393"/>
      <c r="E66" s="394"/>
      <c r="F66" s="347"/>
      <c r="G66" s="451"/>
      <c r="H66" s="390"/>
      <c r="J66" s="348"/>
      <c r="K66" s="348"/>
      <c r="L66" s="348"/>
      <c r="M66" s="348"/>
      <c r="N66" s="348"/>
    </row>
    <row r="67" spans="1:14" s="392" customFormat="1">
      <c r="A67" s="348"/>
      <c r="B67" s="347"/>
      <c r="C67" s="347"/>
      <c r="D67" s="393"/>
      <c r="E67" s="394"/>
      <c r="F67" s="347"/>
      <c r="G67" s="451"/>
      <c r="H67" s="390"/>
      <c r="J67" s="348"/>
      <c r="K67" s="348"/>
      <c r="L67" s="348"/>
      <c r="M67" s="348"/>
      <c r="N67" s="348"/>
    </row>
    <row r="68" spans="1:14" s="392" customFormat="1">
      <c r="A68" s="348"/>
      <c r="B68" s="395"/>
      <c r="C68" s="395"/>
      <c r="D68" s="396"/>
      <c r="E68" s="394"/>
      <c r="F68" s="347"/>
      <c r="G68" s="451"/>
      <c r="H68" s="385"/>
      <c r="J68" s="348"/>
      <c r="K68" s="348"/>
      <c r="L68" s="348"/>
      <c r="M68" s="348"/>
      <c r="N68" s="348"/>
    </row>
    <row r="69" spans="1:14" s="392" customFormat="1">
      <c r="A69" s="348"/>
      <c r="B69" s="347"/>
      <c r="C69" s="347"/>
      <c r="D69" s="393"/>
      <c r="E69" s="394"/>
      <c r="F69" s="347"/>
      <c r="G69" s="451"/>
      <c r="H69" s="385"/>
      <c r="J69" s="348"/>
      <c r="K69" s="348"/>
      <c r="L69" s="348"/>
      <c r="M69" s="348"/>
      <c r="N69" s="348"/>
    </row>
    <row r="70" spans="1:14" s="392" customFormat="1">
      <c r="A70" s="348"/>
      <c r="B70" s="347"/>
      <c r="C70" s="347"/>
      <c r="D70" s="393"/>
      <c r="E70" s="394"/>
      <c r="F70" s="347"/>
      <c r="G70" s="451"/>
      <c r="H70" s="385"/>
      <c r="J70" s="348"/>
      <c r="K70" s="348"/>
      <c r="L70" s="348"/>
      <c r="M70" s="348"/>
      <c r="N70" s="348"/>
    </row>
    <row r="71" spans="1:14" s="392" customFormat="1">
      <c r="A71" s="348"/>
      <c r="B71" s="347"/>
      <c r="C71" s="347"/>
      <c r="D71" s="393"/>
      <c r="E71" s="394"/>
      <c r="F71" s="347"/>
      <c r="G71" s="451"/>
      <c r="H71" s="385"/>
      <c r="J71" s="348"/>
      <c r="K71" s="348"/>
      <c r="L71" s="348"/>
      <c r="M71" s="348"/>
      <c r="N71" s="348"/>
    </row>
    <row r="72" spans="1:14" s="392" customFormat="1">
      <c r="A72" s="348"/>
      <c r="B72" s="395"/>
      <c r="C72" s="395"/>
      <c r="D72" s="396"/>
      <c r="E72" s="394"/>
      <c r="F72" s="347"/>
      <c r="G72" s="451"/>
      <c r="H72" s="385"/>
      <c r="J72" s="348"/>
      <c r="K72" s="348"/>
      <c r="L72" s="348"/>
      <c r="M72" s="348"/>
      <c r="N72" s="348"/>
    </row>
    <row r="73" spans="1:14" s="392" customFormat="1">
      <c r="A73" s="348"/>
      <c r="B73" s="347"/>
      <c r="C73" s="347"/>
      <c r="D73" s="393"/>
      <c r="E73" s="394"/>
      <c r="F73" s="347"/>
      <c r="G73" s="451"/>
      <c r="H73" s="385"/>
      <c r="J73" s="348"/>
      <c r="K73" s="348"/>
      <c r="L73" s="348"/>
      <c r="M73" s="348"/>
      <c r="N73" s="348"/>
    </row>
    <row r="74" spans="1:14" s="392" customFormat="1">
      <c r="A74" s="348"/>
      <c r="B74" s="397"/>
      <c r="C74" s="397"/>
      <c r="D74" s="397"/>
      <c r="E74" s="397"/>
      <c r="F74" s="397"/>
      <c r="G74" s="451"/>
      <c r="H74" s="385"/>
      <c r="J74" s="348"/>
      <c r="K74" s="348"/>
      <c r="L74" s="348"/>
      <c r="M74" s="348"/>
      <c r="N74" s="348"/>
    </row>
    <row r="75" spans="1:14" s="392" customFormat="1">
      <c r="A75" s="348"/>
      <c r="B75" s="398"/>
      <c r="C75" s="398"/>
      <c r="D75" s="398"/>
      <c r="E75" s="399"/>
      <c r="F75" s="398"/>
      <c r="G75" s="451"/>
      <c r="H75" s="385"/>
      <c r="J75" s="348"/>
      <c r="K75" s="348"/>
      <c r="L75" s="348"/>
      <c r="M75" s="348"/>
      <c r="N75" s="348"/>
    </row>
    <row r="76" spans="1:14" s="392" customFormat="1">
      <c r="A76" s="348"/>
      <c r="B76" s="398"/>
      <c r="C76" s="398"/>
      <c r="D76" s="398"/>
      <c r="E76" s="399"/>
      <c r="F76" s="398"/>
      <c r="G76" s="451"/>
      <c r="H76" s="385"/>
      <c r="J76" s="348"/>
      <c r="K76" s="348"/>
      <c r="L76" s="348"/>
      <c r="M76" s="348"/>
      <c r="N76" s="348"/>
    </row>
    <row r="77" spans="1:14" s="392" customFormat="1">
      <c r="A77" s="348"/>
      <c r="B77" s="398"/>
      <c r="C77" s="398"/>
      <c r="D77" s="398"/>
      <c r="E77" s="399"/>
      <c r="F77" s="398"/>
      <c r="G77" s="451"/>
      <c r="H77" s="385"/>
      <c r="J77" s="348"/>
      <c r="K77" s="348"/>
      <c r="L77" s="348"/>
      <c r="M77" s="348"/>
      <c r="N77" s="348"/>
    </row>
    <row r="78" spans="1:14" s="392" customFormat="1">
      <c r="A78" s="348"/>
      <c r="B78" s="398"/>
      <c r="C78" s="398"/>
      <c r="D78" s="398"/>
      <c r="E78" s="399"/>
      <c r="F78" s="398"/>
      <c r="G78" s="451"/>
      <c r="H78" s="385"/>
      <c r="J78" s="348"/>
      <c r="K78" s="348"/>
      <c r="L78" s="348"/>
      <c r="M78" s="348"/>
      <c r="N78" s="348"/>
    </row>
    <row r="79" spans="1:14" s="392" customFormat="1">
      <c r="A79" s="348"/>
      <c r="B79" s="400"/>
      <c r="C79" s="400"/>
      <c r="D79" s="400"/>
      <c r="E79" s="347"/>
      <c r="F79" s="347"/>
      <c r="G79" s="451"/>
      <c r="H79" s="385"/>
      <c r="J79" s="348"/>
      <c r="K79" s="348"/>
      <c r="L79" s="348"/>
      <c r="M79" s="348"/>
      <c r="N79" s="348"/>
    </row>
    <row r="80" spans="1:14" s="392" customFormat="1">
      <c r="A80" s="348"/>
      <c r="B80" s="385"/>
      <c r="C80" s="385"/>
      <c r="D80" s="401"/>
      <c r="E80" s="385"/>
      <c r="F80" s="347"/>
      <c r="G80" s="451"/>
      <c r="H80" s="385"/>
      <c r="J80" s="348"/>
      <c r="K80" s="348"/>
      <c r="L80" s="348"/>
      <c r="M80" s="348"/>
      <c r="N80" s="348"/>
    </row>
    <row r="81" spans="1:14" s="392" customFormat="1">
      <c r="A81" s="348"/>
      <c r="B81" s="385"/>
      <c r="C81" s="385"/>
      <c r="D81" s="401"/>
      <c r="E81" s="385"/>
      <c r="F81" s="347"/>
      <c r="G81" s="451"/>
      <c r="H81" s="385"/>
      <c r="J81" s="348"/>
      <c r="K81" s="348"/>
      <c r="L81" s="348"/>
      <c r="M81" s="348"/>
      <c r="N81" s="348"/>
    </row>
  </sheetData>
  <mergeCells count="53">
    <mergeCell ref="B53:C53"/>
    <mergeCell ref="B54:C54"/>
    <mergeCell ref="B48:C48"/>
    <mergeCell ref="B49:C49"/>
    <mergeCell ref="B50:C50"/>
    <mergeCell ref="B51:C51"/>
    <mergeCell ref="B37:C37"/>
    <mergeCell ref="B39:C39"/>
    <mergeCell ref="B52:C52"/>
    <mergeCell ref="B47:C47"/>
    <mergeCell ref="B44:C44"/>
    <mergeCell ref="B31:C31"/>
    <mergeCell ref="B40:C40"/>
    <mergeCell ref="B41:C41"/>
    <mergeCell ref="B34:C34"/>
    <mergeCell ref="B10:C10"/>
    <mergeCell ref="B11:C11"/>
    <mergeCell ref="B13:C13"/>
    <mergeCell ref="B21:C21"/>
    <mergeCell ref="B17:C17"/>
    <mergeCell ref="B18:C18"/>
    <mergeCell ref="B19:C19"/>
    <mergeCell ref="B20:C20"/>
    <mergeCell ref="B16:C16"/>
    <mergeCell ref="B12:C12"/>
    <mergeCell ref="B35:C35"/>
    <mergeCell ref="B36:C36"/>
    <mergeCell ref="B26:C26"/>
    <mergeCell ref="B27:C27"/>
    <mergeCell ref="B28:C28"/>
    <mergeCell ref="B29:C29"/>
    <mergeCell ref="B30:C30"/>
    <mergeCell ref="B2:C2"/>
    <mergeCell ref="B3:C3"/>
    <mergeCell ref="B4:C4"/>
    <mergeCell ref="B5:C5"/>
    <mergeCell ref="B6:C6"/>
    <mergeCell ref="B7:C7"/>
    <mergeCell ref="B23:C23"/>
    <mergeCell ref="B24:C24"/>
    <mergeCell ref="B45:C45"/>
    <mergeCell ref="B46:C46"/>
    <mergeCell ref="B8:C8"/>
    <mergeCell ref="B9:C9"/>
    <mergeCell ref="B14:C14"/>
    <mergeCell ref="B15:C15"/>
    <mergeCell ref="B22:C22"/>
    <mergeCell ref="B38:C38"/>
    <mergeCell ref="B43:C43"/>
    <mergeCell ref="B42:C42"/>
    <mergeCell ref="B32:C32"/>
    <mergeCell ref="B33:C33"/>
    <mergeCell ref="B25:C25"/>
  </mergeCells>
  <phoneticPr fontId="57" type="noConversion"/>
  <printOptions horizontalCentered="1"/>
  <pageMargins left="0.59055118110236227" right="0.19685039370078741" top="0.59055118110236227" bottom="1.1399999999999999" header="0" footer="0"/>
  <pageSetup paperSize="9" scale="70" orientation="portrait" r:id="rId1"/>
  <headerFooter alignWithMargins="0">
    <oddFooter>&amp;C&amp;P de &amp;N&amp;R&amp;8&amp;F</oddFooter>
  </headerFooter>
</worksheet>
</file>

<file path=xl/worksheets/sheet12.xml><?xml version="1.0" encoding="utf-8"?>
<worksheet xmlns="http://schemas.openxmlformats.org/spreadsheetml/2006/main" xmlns:r="http://schemas.openxmlformats.org/officeDocument/2006/relationships">
  <sheetPr codeName="Hoja10"/>
  <dimension ref="A1:H61"/>
  <sheetViews>
    <sheetView showGridLines="0" zoomScale="75" zoomScaleNormal="100" workbookViewId="0"/>
  </sheetViews>
  <sheetFormatPr baseColWidth="10" defaultColWidth="13.33203125" defaultRowHeight="15"/>
  <cols>
    <col min="1" max="1" width="7.83203125" style="433" customWidth="1"/>
    <col min="2" max="2" width="70.83203125" style="433" customWidth="1"/>
    <col min="3" max="3" width="13.33203125" style="433" customWidth="1"/>
    <col min="4" max="4" width="15.83203125" style="433" customWidth="1"/>
    <col min="5" max="6" width="17.1640625" style="433" customWidth="1"/>
    <col min="7" max="7" width="18.5" style="433" bestFit="1" customWidth="1"/>
    <col min="8" max="8" width="30.5" style="433" bestFit="1" customWidth="1"/>
    <col min="9" max="9" width="8.5" style="433" customWidth="1"/>
    <col min="10" max="10" width="9" style="433" bestFit="1" customWidth="1"/>
    <col min="11" max="16384" width="13.33203125" style="433"/>
  </cols>
  <sheetData>
    <row r="1" spans="1:8">
      <c r="A1" s="801"/>
    </row>
    <row r="2" spans="1:8" ht="15.75">
      <c r="A2" s="432" t="s">
        <v>1140</v>
      </c>
    </row>
    <row r="5" spans="1:8" ht="47.25">
      <c r="A5" s="453" t="s">
        <v>1035</v>
      </c>
      <c r="B5" s="453" t="s">
        <v>1036</v>
      </c>
      <c r="C5" s="453" t="s">
        <v>1037</v>
      </c>
      <c r="D5" s="453" t="s">
        <v>1038</v>
      </c>
      <c r="E5" s="454" t="s">
        <v>1039</v>
      </c>
      <c r="F5" s="454" t="s">
        <v>1040</v>
      </c>
      <c r="G5" s="455" t="s">
        <v>1041</v>
      </c>
    </row>
    <row r="6" spans="1:8" ht="15.75">
      <c r="A6" s="456">
        <v>1</v>
      </c>
      <c r="B6" s="456" t="s">
        <v>1141</v>
      </c>
      <c r="C6" s="457"/>
      <c r="D6" s="457"/>
      <c r="E6" s="458"/>
      <c r="F6" s="458"/>
      <c r="G6" s="459">
        <f>SUM(F7:F28)</f>
        <v>900761.59999999998</v>
      </c>
    </row>
    <row r="7" spans="1:8" ht="30">
      <c r="A7" s="460">
        <v>1.01</v>
      </c>
      <c r="B7" s="461" t="s">
        <v>1142</v>
      </c>
      <c r="C7" s="462" t="s">
        <v>1143</v>
      </c>
      <c r="D7" s="462">
        <v>1</v>
      </c>
      <c r="E7" s="463">
        <v>15000</v>
      </c>
      <c r="F7" s="464">
        <f t="shared" ref="F7:F28" si="0">D7*E7</f>
        <v>15000</v>
      </c>
      <c r="G7" s="465"/>
      <c r="H7" s="434"/>
    </row>
    <row r="8" spans="1:8">
      <c r="A8" s="460">
        <v>1.02</v>
      </c>
      <c r="B8" s="461" t="s">
        <v>1144</v>
      </c>
      <c r="C8" s="462" t="s">
        <v>1143</v>
      </c>
      <c r="D8" s="462">
        <v>11</v>
      </c>
      <c r="E8" s="463">
        <v>10000</v>
      </c>
      <c r="F8" s="464">
        <f t="shared" si="0"/>
        <v>110000</v>
      </c>
      <c r="G8" s="465"/>
    </row>
    <row r="9" spans="1:8">
      <c r="A9" s="460">
        <v>1.03</v>
      </c>
      <c r="B9" s="461" t="s">
        <v>1145</v>
      </c>
      <c r="C9" s="462" t="s">
        <v>1143</v>
      </c>
      <c r="D9" s="462">
        <v>2</v>
      </c>
      <c r="E9" s="463">
        <v>25000</v>
      </c>
      <c r="F9" s="464">
        <f t="shared" si="0"/>
        <v>50000</v>
      </c>
      <c r="G9" s="465"/>
    </row>
    <row r="10" spans="1:8">
      <c r="A10" s="460">
        <v>1.04</v>
      </c>
      <c r="B10" s="461" t="s">
        <v>1146</v>
      </c>
      <c r="C10" s="462" t="s">
        <v>1143</v>
      </c>
      <c r="D10" s="462">
        <v>2</v>
      </c>
      <c r="E10" s="463">
        <v>15000</v>
      </c>
      <c r="F10" s="464">
        <f t="shared" si="0"/>
        <v>30000</v>
      </c>
      <c r="G10" s="465"/>
      <c r="H10" s="434"/>
    </row>
    <row r="11" spans="1:8">
      <c r="A11" s="460">
        <v>1.05</v>
      </c>
      <c r="B11" s="461" t="s">
        <v>1147</v>
      </c>
      <c r="C11" s="462" t="s">
        <v>1143</v>
      </c>
      <c r="D11" s="462">
        <v>1</v>
      </c>
      <c r="E11" s="463">
        <v>70000</v>
      </c>
      <c r="F11" s="464">
        <f t="shared" si="0"/>
        <v>70000</v>
      </c>
      <c r="G11" s="465"/>
    </row>
    <row r="12" spans="1:8">
      <c r="A12" s="460">
        <v>1.06</v>
      </c>
      <c r="B12" s="461" t="s">
        <v>1148</v>
      </c>
      <c r="C12" s="462" t="s">
        <v>1143</v>
      </c>
      <c r="D12" s="462">
        <v>1</v>
      </c>
      <c r="E12" s="463">
        <v>100000</v>
      </c>
      <c r="F12" s="464">
        <f t="shared" si="0"/>
        <v>100000</v>
      </c>
      <c r="G12" s="465"/>
    </row>
    <row r="13" spans="1:8" ht="30">
      <c r="A13" s="460">
        <v>1.07</v>
      </c>
      <c r="B13" s="461" t="s">
        <v>1149</v>
      </c>
      <c r="C13" s="462" t="s">
        <v>1143</v>
      </c>
      <c r="D13" s="466">
        <v>2</v>
      </c>
      <c r="E13" s="467">
        <v>150000</v>
      </c>
      <c r="F13" s="464">
        <f t="shared" si="0"/>
        <v>300000</v>
      </c>
      <c r="G13" s="465"/>
    </row>
    <row r="14" spans="1:8">
      <c r="A14" s="460">
        <v>1.08</v>
      </c>
      <c r="B14" s="461" t="s">
        <v>1150</v>
      </c>
      <c r="C14" s="462" t="s">
        <v>1143</v>
      </c>
      <c r="D14" s="466">
        <v>6</v>
      </c>
      <c r="E14" s="467">
        <v>10000</v>
      </c>
      <c r="F14" s="464">
        <f t="shared" si="0"/>
        <v>60000</v>
      </c>
      <c r="G14" s="465"/>
    </row>
    <row r="15" spans="1:8">
      <c r="A15" s="460">
        <v>1.0900000000000001</v>
      </c>
      <c r="B15" s="461" t="s">
        <v>1151</v>
      </c>
      <c r="C15" s="462" t="s">
        <v>1143</v>
      </c>
      <c r="D15" s="466">
        <v>2</v>
      </c>
      <c r="E15" s="467">
        <v>5000</v>
      </c>
      <c r="F15" s="464">
        <f t="shared" si="0"/>
        <v>10000</v>
      </c>
      <c r="G15" s="465"/>
    </row>
    <row r="16" spans="1:8">
      <c r="A16" s="460">
        <v>1.1000000000000001</v>
      </c>
      <c r="B16" s="461" t="s">
        <v>1152</v>
      </c>
      <c r="C16" s="462" t="s">
        <v>1143</v>
      </c>
      <c r="D16" s="462">
        <v>2</v>
      </c>
      <c r="E16" s="463">
        <v>5000</v>
      </c>
      <c r="F16" s="465">
        <f t="shared" si="0"/>
        <v>10000</v>
      </c>
      <c r="G16" s="465"/>
    </row>
    <row r="17" spans="1:7" ht="30">
      <c r="A17" s="460">
        <v>1.1100000000000001</v>
      </c>
      <c r="B17" s="461" t="s">
        <v>1153</v>
      </c>
      <c r="C17" s="462" t="s">
        <v>1143</v>
      </c>
      <c r="D17" s="462">
        <v>6</v>
      </c>
      <c r="E17" s="468">
        <v>6000</v>
      </c>
      <c r="F17" s="464">
        <f t="shared" si="0"/>
        <v>36000</v>
      </c>
      <c r="G17" s="465"/>
    </row>
    <row r="18" spans="1:7">
      <c r="A18" s="460">
        <v>1.1200000000000001</v>
      </c>
      <c r="B18" s="461" t="s">
        <v>1154</v>
      </c>
      <c r="C18" s="462" t="s">
        <v>1143</v>
      </c>
      <c r="D18" s="462">
        <v>2</v>
      </c>
      <c r="E18" s="468">
        <v>100</v>
      </c>
      <c r="F18" s="464">
        <f t="shared" si="0"/>
        <v>200</v>
      </c>
      <c r="G18" s="465"/>
    </row>
    <row r="19" spans="1:7">
      <c r="A19" s="460">
        <v>1.1299999999999999</v>
      </c>
      <c r="B19" s="461" t="s">
        <v>1155</v>
      </c>
      <c r="C19" s="462" t="s">
        <v>1143</v>
      </c>
      <c r="D19" s="462">
        <v>2</v>
      </c>
      <c r="E19" s="468">
        <v>50</v>
      </c>
      <c r="F19" s="464">
        <f t="shared" si="0"/>
        <v>100</v>
      </c>
      <c r="G19" s="465"/>
    </row>
    <row r="20" spans="1:7">
      <c r="A20" s="460">
        <v>1.1399999999999999</v>
      </c>
      <c r="B20" s="461" t="s">
        <v>1156</v>
      </c>
      <c r="C20" s="462" t="s">
        <v>1062</v>
      </c>
      <c r="D20" s="462">
        <v>18</v>
      </c>
      <c r="E20" s="468">
        <v>23.4</v>
      </c>
      <c r="F20" s="464">
        <f t="shared" si="0"/>
        <v>421.2</v>
      </c>
      <c r="G20" s="465"/>
    </row>
    <row r="21" spans="1:7">
      <c r="A21" s="460">
        <v>1.1499999999999999</v>
      </c>
      <c r="B21" s="461" t="s">
        <v>1157</v>
      </c>
      <c r="C21" s="462" t="s">
        <v>1062</v>
      </c>
      <c r="D21" s="462">
        <v>12</v>
      </c>
      <c r="E21" s="468">
        <v>3.4</v>
      </c>
      <c r="F21" s="464">
        <f t="shared" si="0"/>
        <v>40.799999999999997</v>
      </c>
      <c r="G21" s="465"/>
    </row>
    <row r="22" spans="1:7">
      <c r="A22" s="460">
        <v>1.1599999999999999</v>
      </c>
      <c r="B22" s="461" t="s">
        <v>1158</v>
      </c>
      <c r="C22" s="462" t="s">
        <v>1062</v>
      </c>
      <c r="D22" s="462">
        <v>18</v>
      </c>
      <c r="E22" s="463">
        <v>1.7</v>
      </c>
      <c r="F22" s="464">
        <f t="shared" si="0"/>
        <v>30.599999999999998</v>
      </c>
      <c r="G22" s="465"/>
    </row>
    <row r="23" spans="1:7">
      <c r="A23" s="460">
        <v>1.17</v>
      </c>
      <c r="B23" s="461" t="s">
        <v>1159</v>
      </c>
      <c r="C23" s="462" t="s">
        <v>1048</v>
      </c>
      <c r="D23" s="462">
        <v>100</v>
      </c>
      <c r="E23" s="463">
        <v>1.3</v>
      </c>
      <c r="F23" s="464">
        <f t="shared" si="0"/>
        <v>130</v>
      </c>
      <c r="G23" s="465"/>
    </row>
    <row r="24" spans="1:7">
      <c r="A24" s="460">
        <v>1.18</v>
      </c>
      <c r="B24" s="461" t="s">
        <v>1160</v>
      </c>
      <c r="C24" s="462" t="s">
        <v>1048</v>
      </c>
      <c r="D24" s="462">
        <v>20</v>
      </c>
      <c r="E24" s="463">
        <v>1.3</v>
      </c>
      <c r="F24" s="464">
        <f t="shared" si="0"/>
        <v>26</v>
      </c>
      <c r="G24" s="465"/>
    </row>
    <row r="25" spans="1:7">
      <c r="A25" s="460">
        <v>1.19</v>
      </c>
      <c r="B25" s="461" t="s">
        <v>1161</v>
      </c>
      <c r="C25" s="462" t="s">
        <v>1048</v>
      </c>
      <c r="D25" s="462">
        <v>10</v>
      </c>
      <c r="E25" s="463">
        <v>1.3</v>
      </c>
      <c r="F25" s="464">
        <f t="shared" si="0"/>
        <v>13</v>
      </c>
      <c r="G25" s="465"/>
    </row>
    <row r="26" spans="1:7">
      <c r="A26" s="460">
        <v>1.2</v>
      </c>
      <c r="B26" s="461" t="s">
        <v>1162</v>
      </c>
      <c r="C26" s="462" t="s">
        <v>1143</v>
      </c>
      <c r="D26" s="462">
        <v>1</v>
      </c>
      <c r="E26" s="468">
        <v>4000</v>
      </c>
      <c r="F26" s="464">
        <f t="shared" si="0"/>
        <v>4000</v>
      </c>
      <c r="G26" s="465"/>
    </row>
    <row r="27" spans="1:7">
      <c r="A27" s="460">
        <v>1.21</v>
      </c>
      <c r="B27" s="461" t="s">
        <v>1163</v>
      </c>
      <c r="C27" s="462" t="s">
        <v>1164</v>
      </c>
      <c r="D27" s="462">
        <v>600</v>
      </c>
      <c r="E27" s="463">
        <v>8</v>
      </c>
      <c r="F27" s="465">
        <f t="shared" si="0"/>
        <v>4800</v>
      </c>
      <c r="G27" s="465"/>
    </row>
    <row r="28" spans="1:7">
      <c r="A28" s="460">
        <v>1.22</v>
      </c>
      <c r="B28" s="461" t="s">
        <v>1165</v>
      </c>
      <c r="C28" s="462" t="s">
        <v>1143</v>
      </c>
      <c r="D28" s="462">
        <v>1</v>
      </c>
      <c r="E28" s="463">
        <v>100000</v>
      </c>
      <c r="F28" s="465">
        <f t="shared" si="0"/>
        <v>100000</v>
      </c>
      <c r="G28" s="465"/>
    </row>
    <row r="29" spans="1:7" ht="15.75">
      <c r="A29" s="469">
        <v>2</v>
      </c>
      <c r="B29" s="469" t="s">
        <v>1166</v>
      </c>
      <c r="C29" s="470"/>
      <c r="D29" s="470"/>
      <c r="E29" s="471"/>
      <c r="F29" s="472"/>
      <c r="G29" s="472">
        <f>SUM(F30:F34)</f>
        <v>15820</v>
      </c>
    </row>
    <row r="30" spans="1:7">
      <c r="A30" s="461">
        <v>2.0099999999999998</v>
      </c>
      <c r="B30" s="461" t="s">
        <v>1167</v>
      </c>
      <c r="C30" s="462" t="s">
        <v>1062</v>
      </c>
      <c r="D30" s="473">
        <v>300</v>
      </c>
      <c r="E30" s="468">
        <v>29.4</v>
      </c>
      <c r="F30" s="465">
        <f t="shared" ref="F30:F35" si="1">D30*E30</f>
        <v>8820</v>
      </c>
      <c r="G30" s="465"/>
    </row>
    <row r="31" spans="1:7">
      <c r="A31" s="461">
        <v>2.02</v>
      </c>
      <c r="B31" s="461" t="s">
        <v>1168</v>
      </c>
      <c r="C31" s="462" t="s">
        <v>1143</v>
      </c>
      <c r="D31" s="473">
        <v>1</v>
      </c>
      <c r="E31" s="468">
        <v>1000</v>
      </c>
      <c r="F31" s="465">
        <f t="shared" si="1"/>
        <v>1000</v>
      </c>
      <c r="G31" s="465"/>
    </row>
    <row r="32" spans="1:7">
      <c r="A32" s="461">
        <v>2.0299999999999998</v>
      </c>
      <c r="B32" s="461" t="s">
        <v>1169</v>
      </c>
      <c r="C32" s="462" t="s">
        <v>1170</v>
      </c>
      <c r="D32" s="473">
        <v>1</v>
      </c>
      <c r="E32" s="468">
        <v>3000</v>
      </c>
      <c r="F32" s="465">
        <f t="shared" si="1"/>
        <v>3000</v>
      </c>
      <c r="G32" s="465"/>
    </row>
    <row r="33" spans="1:7">
      <c r="A33" s="461">
        <v>2.04</v>
      </c>
      <c r="B33" s="461" t="s">
        <v>1171</v>
      </c>
      <c r="C33" s="462" t="s">
        <v>1170</v>
      </c>
      <c r="D33" s="473">
        <v>1</v>
      </c>
      <c r="E33" s="468">
        <v>1500</v>
      </c>
      <c r="F33" s="465">
        <f t="shared" si="1"/>
        <v>1500</v>
      </c>
      <c r="G33" s="465"/>
    </row>
    <row r="34" spans="1:7">
      <c r="A34" s="461">
        <v>2.0499999999999998</v>
      </c>
      <c r="B34" s="461" t="s">
        <v>1172</v>
      </c>
      <c r="C34" s="462" t="s">
        <v>1170</v>
      </c>
      <c r="D34" s="473">
        <v>1</v>
      </c>
      <c r="E34" s="468">
        <v>1500</v>
      </c>
      <c r="F34" s="465">
        <f t="shared" si="1"/>
        <v>1500</v>
      </c>
      <c r="G34" s="465"/>
    </row>
    <row r="35" spans="1:7" ht="15.75">
      <c r="A35" s="469">
        <v>3</v>
      </c>
      <c r="B35" s="469" t="s">
        <v>1173</v>
      </c>
      <c r="C35" s="462" t="s">
        <v>1170</v>
      </c>
      <c r="D35" s="473">
        <v>1</v>
      </c>
      <c r="E35" s="468">
        <f>0.25*(G6+G29)</f>
        <v>229145.4</v>
      </c>
      <c r="F35" s="465">
        <f t="shared" si="1"/>
        <v>229145.4</v>
      </c>
      <c r="G35" s="472">
        <f>F35</f>
        <v>229145.4</v>
      </c>
    </row>
    <row r="36" spans="1:7" ht="15.75">
      <c r="A36" s="469">
        <v>4</v>
      </c>
      <c r="B36" s="469" t="s">
        <v>1174</v>
      </c>
      <c r="C36" s="470"/>
      <c r="D36" s="470"/>
      <c r="E36" s="471"/>
      <c r="F36" s="472"/>
      <c r="G36" s="472">
        <f>SUM(F38:F54)</f>
        <v>53586.700000000004</v>
      </c>
    </row>
    <row r="37" spans="1:7">
      <c r="A37" s="461">
        <v>4.01</v>
      </c>
      <c r="B37" s="461" t="s">
        <v>1175</v>
      </c>
      <c r="C37" s="462"/>
      <c r="D37" s="462"/>
      <c r="E37" s="463"/>
      <c r="F37" s="465"/>
      <c r="G37" s="465"/>
    </row>
    <row r="38" spans="1:7">
      <c r="A38" s="461"/>
      <c r="B38" s="461" t="s">
        <v>1176</v>
      </c>
      <c r="C38" s="462" t="s">
        <v>1170</v>
      </c>
      <c r="D38" s="462">
        <v>1</v>
      </c>
      <c r="E38" s="463">
        <v>20000</v>
      </c>
      <c r="F38" s="465">
        <f t="shared" ref="F38:F54" si="2">D38*E38</f>
        <v>20000</v>
      </c>
      <c r="G38" s="465"/>
    </row>
    <row r="39" spans="1:7">
      <c r="A39" s="461"/>
      <c r="B39" s="461" t="s">
        <v>1177</v>
      </c>
      <c r="C39" s="462" t="s">
        <v>1170</v>
      </c>
      <c r="D39" s="462">
        <v>1</v>
      </c>
      <c r="E39" s="463">
        <v>7000</v>
      </c>
      <c r="F39" s="465">
        <f t="shared" si="2"/>
        <v>7000</v>
      </c>
      <c r="G39" s="465"/>
    </row>
    <row r="40" spans="1:7">
      <c r="A40" s="461"/>
      <c r="B40" s="461" t="s">
        <v>1178</v>
      </c>
      <c r="C40" s="462" t="s">
        <v>1143</v>
      </c>
      <c r="D40" s="462">
        <v>1</v>
      </c>
      <c r="E40" s="463">
        <v>310</v>
      </c>
      <c r="F40" s="465">
        <f t="shared" si="2"/>
        <v>310</v>
      </c>
      <c r="G40" s="465"/>
    </row>
    <row r="41" spans="1:7">
      <c r="A41" s="461"/>
      <c r="B41" s="461" t="s">
        <v>1179</v>
      </c>
      <c r="C41" s="462" t="s">
        <v>1180</v>
      </c>
      <c r="D41" s="473">
        <v>0.5</v>
      </c>
      <c r="E41" s="463">
        <v>540</v>
      </c>
      <c r="F41" s="465">
        <f t="shared" si="2"/>
        <v>270</v>
      </c>
      <c r="G41" s="465"/>
    </row>
    <row r="42" spans="1:7">
      <c r="A42" s="461"/>
      <c r="B42" s="461" t="s">
        <v>1181</v>
      </c>
      <c r="C42" s="462" t="s">
        <v>1182</v>
      </c>
      <c r="D42" s="462">
        <v>72</v>
      </c>
      <c r="E42" s="463">
        <v>0.5</v>
      </c>
      <c r="F42" s="465">
        <f t="shared" si="2"/>
        <v>36</v>
      </c>
      <c r="G42" s="465"/>
    </row>
    <row r="43" spans="1:7">
      <c r="A43" s="461"/>
      <c r="B43" s="461" t="s">
        <v>1183</v>
      </c>
      <c r="C43" s="462" t="s">
        <v>1184</v>
      </c>
      <c r="D43" s="462">
        <v>0.2</v>
      </c>
      <c r="E43" s="463">
        <v>850</v>
      </c>
      <c r="F43" s="465">
        <f t="shared" si="2"/>
        <v>170</v>
      </c>
      <c r="G43" s="465"/>
    </row>
    <row r="44" spans="1:7">
      <c r="A44" s="461"/>
      <c r="B44" s="461" t="s">
        <v>1185</v>
      </c>
      <c r="C44" s="462" t="s">
        <v>1170</v>
      </c>
      <c r="D44" s="462">
        <v>1</v>
      </c>
      <c r="E44" s="463">
        <f>90*35</f>
        <v>3150</v>
      </c>
      <c r="F44" s="465">
        <f t="shared" si="2"/>
        <v>3150</v>
      </c>
      <c r="G44" s="465"/>
    </row>
    <row r="45" spans="1:7">
      <c r="A45" s="461"/>
      <c r="B45" s="461" t="s">
        <v>1186</v>
      </c>
      <c r="C45" s="462" t="s">
        <v>1170</v>
      </c>
      <c r="D45" s="462">
        <v>1</v>
      </c>
      <c r="E45" s="463">
        <f>450+700*2</f>
        <v>1850</v>
      </c>
      <c r="F45" s="465">
        <f t="shared" si="2"/>
        <v>1850</v>
      </c>
      <c r="G45" s="465"/>
    </row>
    <row r="46" spans="1:7">
      <c r="A46" s="461">
        <v>4.0199999999999996</v>
      </c>
      <c r="B46" s="461" t="s">
        <v>1187</v>
      </c>
      <c r="C46" s="462" t="s">
        <v>1188</v>
      </c>
      <c r="D46" s="462">
        <v>2378</v>
      </c>
      <c r="E46" s="463">
        <v>1.3</v>
      </c>
      <c r="F46" s="465">
        <f t="shared" si="2"/>
        <v>3091.4</v>
      </c>
      <c r="G46" s="465"/>
    </row>
    <row r="47" spans="1:7">
      <c r="A47" s="461">
        <v>4.03</v>
      </c>
      <c r="B47" s="461" t="s">
        <v>1189</v>
      </c>
      <c r="C47" s="462" t="s">
        <v>1188</v>
      </c>
      <c r="D47" s="462">
        <v>1090</v>
      </c>
      <c r="E47" s="463">
        <v>1.6</v>
      </c>
      <c r="F47" s="465">
        <f t="shared" si="2"/>
        <v>1744</v>
      </c>
      <c r="G47" s="465"/>
    </row>
    <row r="48" spans="1:7">
      <c r="A48" s="461"/>
      <c r="B48" s="461" t="s">
        <v>1190</v>
      </c>
      <c r="C48" s="462" t="s">
        <v>1188</v>
      </c>
      <c r="D48" s="462">
        <v>1.5</v>
      </c>
      <c r="E48" s="463">
        <v>9</v>
      </c>
      <c r="F48" s="465">
        <f t="shared" si="2"/>
        <v>13.5</v>
      </c>
      <c r="G48" s="465"/>
    </row>
    <row r="49" spans="1:8">
      <c r="A49" s="461">
        <v>4.04</v>
      </c>
      <c r="B49" s="461" t="s">
        <v>1191</v>
      </c>
      <c r="C49" s="462" t="s">
        <v>1188</v>
      </c>
      <c r="D49" s="462">
        <v>2.8</v>
      </c>
      <c r="E49" s="463">
        <v>116</v>
      </c>
      <c r="F49" s="465">
        <f t="shared" si="2"/>
        <v>324.79999999999995</v>
      </c>
      <c r="G49" s="465"/>
    </row>
    <row r="50" spans="1:8">
      <c r="A50" s="461"/>
      <c r="B50" s="461" t="s">
        <v>1192</v>
      </c>
      <c r="C50" s="462" t="s">
        <v>1188</v>
      </c>
      <c r="D50" s="462">
        <v>0.7</v>
      </c>
      <c r="E50" s="463">
        <v>80</v>
      </c>
      <c r="F50" s="465">
        <f t="shared" si="2"/>
        <v>56</v>
      </c>
      <c r="G50" s="465"/>
    </row>
    <row r="51" spans="1:8">
      <c r="A51" s="461"/>
      <c r="B51" s="461" t="s">
        <v>1193</v>
      </c>
      <c r="C51" s="462" t="s">
        <v>1182</v>
      </c>
      <c r="D51" s="462">
        <v>15</v>
      </c>
      <c r="E51" s="463">
        <v>18</v>
      </c>
      <c r="F51" s="465">
        <f t="shared" si="2"/>
        <v>270</v>
      </c>
      <c r="G51" s="465"/>
    </row>
    <row r="52" spans="1:8">
      <c r="A52" s="461"/>
      <c r="B52" s="461" t="s">
        <v>1194</v>
      </c>
      <c r="C52" s="462" t="s">
        <v>1048</v>
      </c>
      <c r="D52" s="462">
        <v>90</v>
      </c>
      <c r="E52" s="463">
        <v>2.1</v>
      </c>
      <c r="F52" s="465">
        <f t="shared" si="2"/>
        <v>189</v>
      </c>
      <c r="G52" s="465"/>
    </row>
    <row r="53" spans="1:8">
      <c r="A53" s="461">
        <v>4.05</v>
      </c>
      <c r="B53" s="461" t="s">
        <v>1195</v>
      </c>
      <c r="C53" s="462" t="s">
        <v>1170</v>
      </c>
      <c r="D53" s="462">
        <v>1</v>
      </c>
      <c r="E53" s="463">
        <v>10500</v>
      </c>
      <c r="F53" s="465">
        <f t="shared" si="2"/>
        <v>10500</v>
      </c>
      <c r="G53" s="465"/>
    </row>
    <row r="54" spans="1:8">
      <c r="A54" s="461">
        <v>4.0599999999999996</v>
      </c>
      <c r="B54" s="461" t="s">
        <v>1196</v>
      </c>
      <c r="C54" s="462" t="s">
        <v>1170</v>
      </c>
      <c r="D54" s="462">
        <v>1</v>
      </c>
      <c r="E54" s="463">
        <v>4612</v>
      </c>
      <c r="F54" s="465">
        <f t="shared" si="2"/>
        <v>4612</v>
      </c>
      <c r="G54" s="465"/>
    </row>
    <row r="55" spans="1:8" ht="15.75">
      <c r="A55" s="469">
        <v>5</v>
      </c>
      <c r="B55" s="469" t="s">
        <v>1197</v>
      </c>
      <c r="C55" s="470"/>
      <c r="D55" s="470"/>
      <c r="E55" s="471"/>
      <c r="F55" s="472"/>
      <c r="G55" s="472">
        <f>SUM(F56:F60)</f>
        <v>94730</v>
      </c>
    </row>
    <row r="56" spans="1:8" ht="30">
      <c r="A56" s="461">
        <v>5.01</v>
      </c>
      <c r="B56" s="461" t="s">
        <v>1198</v>
      </c>
      <c r="C56" s="462" t="s">
        <v>1062</v>
      </c>
      <c r="D56" s="462">
        <v>150</v>
      </c>
      <c r="E56" s="474">
        <f>ROUND(217+4*1.13+17*0.41+1.1*8+1.11*1*2.7+5*1.11*0.7,0)</f>
        <v>244</v>
      </c>
      <c r="F56" s="475">
        <f>D56*E56</f>
        <v>36600</v>
      </c>
      <c r="G56" s="475"/>
    </row>
    <row r="57" spans="1:8">
      <c r="A57" s="461">
        <v>5.0199999999999996</v>
      </c>
      <c r="B57" s="461" t="s">
        <v>1199</v>
      </c>
      <c r="C57" s="462" t="s">
        <v>1062</v>
      </c>
      <c r="D57" s="462">
        <v>50</v>
      </c>
      <c r="E57" s="463">
        <v>217</v>
      </c>
      <c r="F57" s="465">
        <f>D57*E57</f>
        <v>10850</v>
      </c>
      <c r="G57" s="465"/>
    </row>
    <row r="58" spans="1:8">
      <c r="A58" s="461">
        <v>5.03</v>
      </c>
      <c r="B58" s="461" t="s">
        <v>1200</v>
      </c>
      <c r="C58" s="462" t="s">
        <v>1048</v>
      </c>
      <c r="D58" s="462">
        <v>100</v>
      </c>
      <c r="E58" s="476">
        <v>1.3</v>
      </c>
      <c r="F58" s="465">
        <f>D58*E58</f>
        <v>130</v>
      </c>
      <c r="G58" s="465"/>
      <c r="H58" s="434"/>
    </row>
    <row r="59" spans="1:8">
      <c r="A59" s="461">
        <v>5.04</v>
      </c>
      <c r="B59" s="461" t="s">
        <v>1201</v>
      </c>
      <c r="C59" s="462" t="s">
        <v>1170</v>
      </c>
      <c r="D59" s="462">
        <v>1</v>
      </c>
      <c r="E59" s="463">
        <v>40000</v>
      </c>
      <c r="F59" s="465">
        <f>D59*E59</f>
        <v>40000</v>
      </c>
      <c r="G59" s="465"/>
    </row>
    <row r="60" spans="1:8">
      <c r="A60" s="461">
        <v>5.05</v>
      </c>
      <c r="B60" s="461" t="s">
        <v>1202</v>
      </c>
      <c r="C60" s="462" t="s">
        <v>1170</v>
      </c>
      <c r="D60" s="462">
        <v>1</v>
      </c>
      <c r="E60" s="477">
        <v>7150</v>
      </c>
      <c r="F60" s="465">
        <f>D60*E60</f>
        <v>7150</v>
      </c>
      <c r="G60" s="465"/>
    </row>
    <row r="61" spans="1:8" ht="15.75">
      <c r="A61" s="478">
        <v>6</v>
      </c>
      <c r="B61" s="478" t="s">
        <v>1203</v>
      </c>
      <c r="C61" s="479"/>
      <c r="D61" s="479"/>
      <c r="E61" s="479"/>
      <c r="F61" s="480"/>
      <c r="G61" s="480">
        <f>G6+G29+G35+G36+G55</f>
        <v>1294043.7</v>
      </c>
      <c r="H61" s="434"/>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Hoja11">
    <pageSetUpPr fitToPage="1"/>
  </sheetPr>
  <dimension ref="A1:I72"/>
  <sheetViews>
    <sheetView showGridLines="0" zoomScale="75" zoomScaleNormal="100" workbookViewId="0"/>
  </sheetViews>
  <sheetFormatPr baseColWidth="10" defaultColWidth="13.33203125" defaultRowHeight="15"/>
  <cols>
    <col min="1" max="1" width="7.83203125" style="436" customWidth="1"/>
    <col min="2" max="2" width="77.6640625" style="436" customWidth="1"/>
    <col min="3" max="3" width="13.33203125" style="436" customWidth="1"/>
    <col min="4" max="4" width="18.5" style="436" bestFit="1" customWidth="1"/>
    <col min="5" max="5" width="17.33203125" style="436" customWidth="1"/>
    <col min="6" max="6" width="19.1640625" style="436" customWidth="1"/>
    <col min="7" max="7" width="18.5" style="436" bestFit="1" customWidth="1"/>
    <col min="8" max="8" width="18.5" style="436" customWidth="1"/>
    <col min="9" max="9" width="6.83203125" style="436" customWidth="1"/>
    <col min="10" max="10" width="20.1640625" style="436" customWidth="1"/>
    <col min="11" max="11" width="9" style="436" bestFit="1" customWidth="1"/>
    <col min="12" max="16384" width="13.33203125" style="436"/>
  </cols>
  <sheetData>
    <row r="1" spans="1:8">
      <c r="A1" s="802"/>
    </row>
    <row r="2" spans="1:8" ht="15.75">
      <c r="A2" s="435" t="s">
        <v>0</v>
      </c>
    </row>
    <row r="3" spans="1:8">
      <c r="H3" s="437"/>
    </row>
    <row r="4" spans="1:8">
      <c r="H4" s="437"/>
    </row>
    <row r="5" spans="1:8" ht="47.25">
      <c r="A5" s="481" t="s">
        <v>1035</v>
      </c>
      <c r="B5" s="481" t="s">
        <v>1036</v>
      </c>
      <c r="C5" s="481" t="s">
        <v>1037</v>
      </c>
      <c r="D5" s="481" t="s">
        <v>1038</v>
      </c>
      <c r="E5" s="454" t="s">
        <v>1039</v>
      </c>
      <c r="F5" s="454" t="s">
        <v>1040</v>
      </c>
      <c r="G5" s="455" t="s">
        <v>1041</v>
      </c>
      <c r="H5" s="438"/>
    </row>
    <row r="6" spans="1:8" s="437" customFormat="1" ht="15.75">
      <c r="A6" s="482"/>
      <c r="B6" s="482"/>
      <c r="C6" s="482"/>
      <c r="D6" s="482"/>
      <c r="E6" s="483"/>
      <c r="F6" s="483"/>
      <c r="G6" s="484"/>
      <c r="H6" s="438"/>
    </row>
    <row r="7" spans="1:8" s="437" customFormat="1" ht="15.75">
      <c r="A7" s="485">
        <v>1</v>
      </c>
      <c r="B7" s="486" t="s">
        <v>1</v>
      </c>
      <c r="C7" s="485"/>
      <c r="D7" s="485"/>
      <c r="E7" s="487"/>
      <c r="F7" s="487"/>
      <c r="G7" s="488">
        <f>SUM(F8:F14)</f>
        <v>42446</v>
      </c>
      <c r="H7" s="439"/>
    </row>
    <row r="8" spans="1:8" s="437" customFormat="1" ht="15.75">
      <c r="A8" s="485"/>
      <c r="B8" s="489" t="s">
        <v>1176</v>
      </c>
      <c r="C8" s="490" t="s">
        <v>1170</v>
      </c>
      <c r="D8" s="490">
        <v>1</v>
      </c>
      <c r="E8" s="491">
        <v>30000</v>
      </c>
      <c r="F8" s="491">
        <f t="shared" ref="F8:F14" si="0">ROUND(D8*E8,2)</f>
        <v>30000</v>
      </c>
      <c r="G8" s="487"/>
      <c r="H8" s="438"/>
    </row>
    <row r="9" spans="1:8" s="437" customFormat="1" ht="15.75">
      <c r="A9" s="485"/>
      <c r="B9" s="489" t="s">
        <v>2</v>
      </c>
      <c r="C9" s="490" t="s">
        <v>1170</v>
      </c>
      <c r="D9" s="490">
        <v>1</v>
      </c>
      <c r="E9" s="491">
        <v>7000</v>
      </c>
      <c r="F9" s="491">
        <f t="shared" si="0"/>
        <v>7000</v>
      </c>
      <c r="G9" s="487"/>
      <c r="H9" s="438"/>
    </row>
    <row r="10" spans="1:8" s="437" customFormat="1" ht="15.75">
      <c r="A10" s="485"/>
      <c r="B10" s="489" t="s">
        <v>3</v>
      </c>
      <c r="C10" s="490" t="s">
        <v>1143</v>
      </c>
      <c r="D10" s="490">
        <v>1</v>
      </c>
      <c r="E10" s="491">
        <v>310</v>
      </c>
      <c r="F10" s="491">
        <f t="shared" si="0"/>
        <v>310</v>
      </c>
      <c r="G10" s="487"/>
      <c r="H10" s="438"/>
    </row>
    <row r="11" spans="1:8" s="437" customFormat="1" ht="15.75">
      <c r="A11" s="485"/>
      <c r="B11" s="489" t="s">
        <v>4</v>
      </c>
      <c r="C11" s="490" t="s">
        <v>1182</v>
      </c>
      <c r="D11" s="490">
        <f>4*2+8*8+200</f>
        <v>272</v>
      </c>
      <c r="E11" s="491">
        <v>0.5</v>
      </c>
      <c r="F11" s="491">
        <f t="shared" si="0"/>
        <v>136</v>
      </c>
      <c r="G11" s="487"/>
      <c r="H11" s="438"/>
    </row>
    <row r="12" spans="1:8" s="437" customFormat="1" ht="15.75">
      <c r="A12" s="485"/>
      <c r="B12" s="489" t="s">
        <v>5</v>
      </c>
      <c r="C12" s="490" t="s">
        <v>1184</v>
      </c>
      <c r="D12" s="490"/>
      <c r="E12" s="491">
        <v>3500</v>
      </c>
      <c r="F12" s="491">
        <f t="shared" si="0"/>
        <v>0</v>
      </c>
      <c r="G12" s="487"/>
      <c r="H12" s="438"/>
    </row>
    <row r="13" spans="1:8" s="437" customFormat="1" ht="15.75">
      <c r="A13" s="485"/>
      <c r="B13" s="489" t="s">
        <v>6</v>
      </c>
      <c r="C13" s="490" t="s">
        <v>1170</v>
      </c>
      <c r="D13" s="492">
        <v>1</v>
      </c>
      <c r="E13" s="493">
        <f>90*35</f>
        <v>3150</v>
      </c>
      <c r="F13" s="491">
        <f t="shared" si="0"/>
        <v>3150</v>
      </c>
      <c r="G13" s="487"/>
      <c r="H13" s="438"/>
    </row>
    <row r="14" spans="1:8" s="437" customFormat="1" ht="15.75">
      <c r="A14" s="485"/>
      <c r="B14" s="489" t="s">
        <v>1186</v>
      </c>
      <c r="C14" s="490" t="s">
        <v>1170</v>
      </c>
      <c r="D14" s="492">
        <v>1</v>
      </c>
      <c r="E14" s="493">
        <f>450+700*2</f>
        <v>1850</v>
      </c>
      <c r="F14" s="491">
        <f t="shared" si="0"/>
        <v>1850</v>
      </c>
      <c r="G14" s="487"/>
      <c r="H14" s="438"/>
    </row>
    <row r="15" spans="1:8" s="437" customFormat="1" ht="15.75">
      <c r="A15" s="485"/>
      <c r="B15" s="489"/>
      <c r="C15" s="490"/>
      <c r="D15" s="490"/>
      <c r="E15" s="491"/>
      <c r="F15" s="491"/>
      <c r="G15" s="487"/>
      <c r="H15" s="438"/>
    </row>
    <row r="16" spans="1:8" s="437" customFormat="1" ht="15.75">
      <c r="A16" s="485">
        <v>2</v>
      </c>
      <c r="B16" s="486" t="s">
        <v>7</v>
      </c>
      <c r="C16" s="490"/>
      <c r="D16" s="490"/>
      <c r="E16" s="491"/>
      <c r="F16" s="491"/>
      <c r="G16" s="488">
        <f>F18+F25</f>
        <v>915857</v>
      </c>
      <c r="H16" s="439"/>
    </row>
    <row r="17" spans="1:8" s="437" customFormat="1" ht="15.75">
      <c r="A17" s="485"/>
      <c r="B17" s="489"/>
      <c r="C17" s="490"/>
      <c r="D17" s="490"/>
      <c r="E17" s="491"/>
      <c r="F17" s="491"/>
      <c r="G17" s="487"/>
      <c r="H17" s="438"/>
    </row>
    <row r="18" spans="1:8" s="437" customFormat="1" ht="15.75">
      <c r="A18" s="485"/>
      <c r="B18" s="494" t="s">
        <v>879</v>
      </c>
      <c r="C18" s="490"/>
      <c r="D18" s="490"/>
      <c r="E18" s="491"/>
      <c r="F18" s="495">
        <f>SUM(F19:F24)</f>
        <v>4349</v>
      </c>
      <c r="G18" s="487"/>
      <c r="H18" s="438"/>
    </row>
    <row r="19" spans="1:8" s="437" customFormat="1" ht="15.75">
      <c r="A19" s="485"/>
      <c r="B19" s="489" t="s">
        <v>8</v>
      </c>
      <c r="C19" s="490" t="s">
        <v>1188</v>
      </c>
      <c r="D19" s="490">
        <v>16</v>
      </c>
      <c r="E19" s="491">
        <v>116</v>
      </c>
      <c r="F19" s="491">
        <f t="shared" ref="F19:F24" si="1">ROUND(D19*E19,2)</f>
        <v>1856</v>
      </c>
      <c r="G19" s="487"/>
      <c r="H19" s="438"/>
    </row>
    <row r="20" spans="1:8" s="437" customFormat="1" ht="15.75">
      <c r="A20" s="485"/>
      <c r="B20" s="489" t="s">
        <v>9</v>
      </c>
      <c r="C20" s="490" t="s">
        <v>1182</v>
      </c>
      <c r="D20" s="490">
        <v>12</v>
      </c>
      <c r="E20" s="491">
        <v>18</v>
      </c>
      <c r="F20" s="491">
        <f t="shared" si="1"/>
        <v>216</v>
      </c>
      <c r="G20" s="487"/>
      <c r="H20" s="438"/>
    </row>
    <row r="21" spans="1:8" s="437" customFormat="1" ht="15.75">
      <c r="A21" s="485"/>
      <c r="B21" s="489" t="s">
        <v>10</v>
      </c>
      <c r="C21" s="490" t="s">
        <v>1048</v>
      </c>
      <c r="D21" s="490">
        <v>500</v>
      </c>
      <c r="E21" s="491">
        <v>2.1</v>
      </c>
      <c r="F21" s="491">
        <f t="shared" si="1"/>
        <v>1050</v>
      </c>
      <c r="G21" s="487"/>
      <c r="H21" s="438"/>
    </row>
    <row r="22" spans="1:8" s="437" customFormat="1" ht="15.75">
      <c r="A22" s="485"/>
      <c r="B22" s="489" t="s">
        <v>11</v>
      </c>
      <c r="C22" s="490" t="s">
        <v>1182</v>
      </c>
      <c r="D22" s="490">
        <f>4*1.5</f>
        <v>6</v>
      </c>
      <c r="E22" s="491">
        <v>15.9</v>
      </c>
      <c r="F22" s="491">
        <f t="shared" si="1"/>
        <v>95.4</v>
      </c>
      <c r="G22" s="487"/>
      <c r="H22" s="438"/>
    </row>
    <row r="23" spans="1:8" s="437" customFormat="1" ht="15.75">
      <c r="A23" s="485"/>
      <c r="B23" s="489" t="s">
        <v>12</v>
      </c>
      <c r="C23" s="490" t="s">
        <v>1062</v>
      </c>
      <c r="D23" s="490">
        <v>12</v>
      </c>
      <c r="E23" s="491">
        <v>88.8</v>
      </c>
      <c r="F23" s="491">
        <f t="shared" si="1"/>
        <v>1065.5999999999999</v>
      </c>
      <c r="G23" s="487"/>
      <c r="H23" s="438"/>
    </row>
    <row r="24" spans="1:8" s="437" customFormat="1" ht="15.75">
      <c r="A24" s="485"/>
      <c r="B24" s="489" t="s">
        <v>13</v>
      </c>
      <c r="C24" s="490" t="s">
        <v>1182</v>
      </c>
      <c r="D24" s="490">
        <v>1</v>
      </c>
      <c r="E24" s="491">
        <v>66</v>
      </c>
      <c r="F24" s="491">
        <f t="shared" si="1"/>
        <v>66</v>
      </c>
      <c r="G24" s="487"/>
      <c r="H24" s="438"/>
    </row>
    <row r="25" spans="1:8" s="437" customFormat="1" ht="15.75">
      <c r="A25" s="485"/>
      <c r="B25" s="494" t="s">
        <v>14</v>
      </c>
      <c r="C25" s="490"/>
      <c r="D25" s="490"/>
      <c r="E25" s="491"/>
      <c r="F25" s="495">
        <f>SUM(F26:F30)</f>
        <v>911508</v>
      </c>
      <c r="G25" s="487"/>
      <c r="H25" s="438"/>
    </row>
    <row r="26" spans="1:8" s="437" customFormat="1" ht="15.75">
      <c r="A26" s="485"/>
      <c r="B26" s="489" t="s">
        <v>15</v>
      </c>
      <c r="C26" s="490" t="s">
        <v>1170</v>
      </c>
      <c r="D26" s="490">
        <v>1</v>
      </c>
      <c r="E26" s="491">
        <v>750000</v>
      </c>
      <c r="F26" s="491">
        <f>ROUND(D26*E26,2)</f>
        <v>750000</v>
      </c>
      <c r="G26" s="487"/>
      <c r="H26" s="438"/>
    </row>
    <row r="27" spans="1:8" s="437" customFormat="1" ht="15.75">
      <c r="A27" s="485"/>
      <c r="B27" s="489" t="s">
        <v>16</v>
      </c>
      <c r="C27" s="490" t="s">
        <v>1182</v>
      </c>
      <c r="D27" s="490">
        <v>20</v>
      </c>
      <c r="E27" s="491">
        <v>300</v>
      </c>
      <c r="F27" s="491">
        <f>ROUND(D27*E27,2)</f>
        <v>6000</v>
      </c>
      <c r="G27" s="487"/>
      <c r="H27" s="438"/>
    </row>
    <row r="28" spans="1:8" s="437" customFormat="1" ht="15.75">
      <c r="A28" s="485"/>
      <c r="B28" s="489" t="s">
        <v>17</v>
      </c>
      <c r="C28" s="490" t="s">
        <v>1143</v>
      </c>
      <c r="D28" s="490">
        <v>1</v>
      </c>
      <c r="E28" s="491">
        <f>5*250</f>
        <v>1250</v>
      </c>
      <c r="F28" s="491">
        <f>ROUND(D28*E28,2)</f>
        <v>1250</v>
      </c>
      <c r="G28" s="487"/>
      <c r="H28" s="438"/>
    </row>
    <row r="29" spans="1:8" s="437" customFormat="1" ht="15.75">
      <c r="A29" s="485"/>
      <c r="B29" s="489" t="s">
        <v>18</v>
      </c>
      <c r="C29" s="490" t="s">
        <v>1062</v>
      </c>
      <c r="D29" s="490">
        <v>100</v>
      </c>
      <c r="E29" s="491">
        <v>23.4</v>
      </c>
      <c r="F29" s="491">
        <f>ROUND(D29*E29,2)</f>
        <v>2340</v>
      </c>
      <c r="G29" s="487"/>
      <c r="H29" s="438"/>
    </row>
    <row r="30" spans="1:8" s="437" customFormat="1" ht="15.75">
      <c r="A30" s="485"/>
      <c r="B30" s="489" t="s">
        <v>19</v>
      </c>
      <c r="C30" s="490" t="s">
        <v>1170</v>
      </c>
      <c r="D30" s="490">
        <v>1</v>
      </c>
      <c r="E30" s="491">
        <f>SUM(F26:F29)*0.2</f>
        <v>151918</v>
      </c>
      <c r="F30" s="491">
        <f>ROUND(D30*E30,2)</f>
        <v>151918</v>
      </c>
      <c r="G30" s="487"/>
      <c r="H30" s="438"/>
    </row>
    <row r="31" spans="1:8" s="437" customFormat="1" ht="15.75">
      <c r="A31" s="485"/>
      <c r="B31" s="489"/>
      <c r="C31" s="490"/>
      <c r="D31" s="485"/>
      <c r="E31" s="491"/>
      <c r="F31" s="491"/>
      <c r="G31" s="487"/>
      <c r="H31" s="438"/>
    </row>
    <row r="32" spans="1:8" s="437" customFormat="1" ht="15.75">
      <c r="A32" s="485">
        <v>3</v>
      </c>
      <c r="B32" s="486" t="s">
        <v>20</v>
      </c>
      <c r="C32" s="490"/>
      <c r="D32" s="485"/>
      <c r="E32" s="491"/>
      <c r="F32" s="491"/>
      <c r="G32" s="488">
        <f>F34+F42+F46</f>
        <v>104753.9</v>
      </c>
      <c r="H32" s="439"/>
    </row>
    <row r="33" spans="1:8" s="437" customFormat="1" ht="15.75">
      <c r="A33" s="485"/>
      <c r="B33" s="496"/>
      <c r="C33" s="490"/>
      <c r="D33" s="485"/>
      <c r="E33" s="491"/>
      <c r="F33" s="491"/>
      <c r="G33" s="487"/>
      <c r="H33" s="438"/>
    </row>
    <row r="34" spans="1:8" s="437" customFormat="1" ht="15.75">
      <c r="A34" s="485"/>
      <c r="B34" s="494" t="s">
        <v>21</v>
      </c>
      <c r="C34" s="490"/>
      <c r="D34" s="485"/>
      <c r="E34" s="491"/>
      <c r="F34" s="495">
        <f>SUM(F35:F41)</f>
        <v>92153.9</v>
      </c>
      <c r="G34" s="487"/>
      <c r="H34" s="438"/>
    </row>
    <row r="35" spans="1:8" s="437" customFormat="1" ht="30">
      <c r="A35" s="485"/>
      <c r="B35" s="489" t="s">
        <v>22</v>
      </c>
      <c r="C35" s="490" t="s">
        <v>1048</v>
      </c>
      <c r="D35" s="490">
        <v>12290</v>
      </c>
      <c r="E35" s="491">
        <f>5.5*1.3</f>
        <v>7.15</v>
      </c>
      <c r="F35" s="491">
        <f t="shared" ref="F35:F41" si="2">ROUND(D35*E35,2)</f>
        <v>87873.5</v>
      </c>
      <c r="G35" s="487"/>
      <c r="H35" s="438"/>
    </row>
    <row r="36" spans="1:8" s="437" customFormat="1" ht="15.75">
      <c r="A36" s="485"/>
      <c r="B36" s="489" t="s">
        <v>23</v>
      </c>
      <c r="C36" s="490" t="s">
        <v>1188</v>
      </c>
      <c r="D36" s="490">
        <v>12</v>
      </c>
      <c r="E36" s="491">
        <v>9</v>
      </c>
      <c r="F36" s="491">
        <f t="shared" si="2"/>
        <v>108</v>
      </c>
      <c r="G36" s="487"/>
      <c r="H36" s="438"/>
    </row>
    <row r="37" spans="1:8" s="437" customFormat="1" ht="15.75">
      <c r="A37" s="485"/>
      <c r="B37" s="489" t="s">
        <v>24</v>
      </c>
      <c r="C37" s="490" t="s">
        <v>1188</v>
      </c>
      <c r="D37" s="490">
        <v>6</v>
      </c>
      <c r="E37" s="491">
        <v>15.9</v>
      </c>
      <c r="F37" s="491">
        <f t="shared" si="2"/>
        <v>95.4</v>
      </c>
      <c r="G37" s="487"/>
      <c r="H37" s="438"/>
    </row>
    <row r="38" spans="1:8" s="437" customFormat="1" ht="15.75">
      <c r="A38" s="485"/>
      <c r="B38" s="489" t="s">
        <v>25</v>
      </c>
      <c r="C38" s="490" t="s">
        <v>1188</v>
      </c>
      <c r="D38" s="490">
        <f>D36-D37</f>
        <v>6</v>
      </c>
      <c r="E38" s="491">
        <v>7</v>
      </c>
      <c r="F38" s="491">
        <f t="shared" si="2"/>
        <v>42</v>
      </c>
      <c r="G38" s="487"/>
      <c r="H38" s="438"/>
    </row>
    <row r="39" spans="1:8" s="437" customFormat="1" ht="15.75">
      <c r="A39" s="485"/>
      <c r="B39" s="489" t="s">
        <v>26</v>
      </c>
      <c r="C39" s="490" t="s">
        <v>1188</v>
      </c>
      <c r="D39" s="490">
        <v>12</v>
      </c>
      <c r="E39" s="491">
        <v>116</v>
      </c>
      <c r="F39" s="491">
        <f t="shared" si="2"/>
        <v>1392</v>
      </c>
      <c r="G39" s="487"/>
      <c r="H39" s="438"/>
    </row>
    <row r="40" spans="1:8" s="437" customFormat="1" ht="15.75">
      <c r="A40" s="485"/>
      <c r="B40" s="489" t="s">
        <v>9</v>
      </c>
      <c r="C40" s="490" t="s">
        <v>1182</v>
      </c>
      <c r="D40" s="490">
        <v>36</v>
      </c>
      <c r="E40" s="491">
        <v>18</v>
      </c>
      <c r="F40" s="491">
        <f t="shared" si="2"/>
        <v>648</v>
      </c>
      <c r="G40" s="487"/>
      <c r="H40" s="438"/>
    </row>
    <row r="41" spans="1:8" s="437" customFormat="1" ht="15.75">
      <c r="A41" s="485"/>
      <c r="B41" s="489" t="s">
        <v>10</v>
      </c>
      <c r="C41" s="490" t="s">
        <v>1048</v>
      </c>
      <c r="D41" s="490">
        <v>950</v>
      </c>
      <c r="E41" s="491">
        <v>2.1</v>
      </c>
      <c r="F41" s="491">
        <f t="shared" si="2"/>
        <v>1995</v>
      </c>
      <c r="G41" s="487"/>
      <c r="H41" s="438"/>
    </row>
    <row r="42" spans="1:8" s="437" customFormat="1" ht="15.75">
      <c r="A42" s="485"/>
      <c r="B42" s="494" t="s">
        <v>14</v>
      </c>
      <c r="C42" s="490"/>
      <c r="D42" s="485"/>
      <c r="E42" s="491"/>
      <c r="F42" s="495">
        <f>SUM(F43:F45)</f>
        <v>2600</v>
      </c>
      <c r="G42" s="487"/>
      <c r="H42" s="438"/>
    </row>
    <row r="43" spans="1:8" s="437" customFormat="1" ht="15.75">
      <c r="A43" s="485"/>
      <c r="B43" s="489" t="s">
        <v>27</v>
      </c>
      <c r="C43" s="490" t="s">
        <v>1143</v>
      </c>
      <c r="D43" s="490">
        <v>1</v>
      </c>
      <c r="E43" s="491">
        <v>350</v>
      </c>
      <c r="F43" s="491">
        <f>ROUND(D43*E43,2)</f>
        <v>350</v>
      </c>
      <c r="G43" s="487"/>
      <c r="H43" s="438"/>
    </row>
    <row r="44" spans="1:8" s="437" customFormat="1" ht="15.75">
      <c r="A44" s="485"/>
      <c r="B44" s="489" t="s">
        <v>28</v>
      </c>
      <c r="C44" s="490" t="s">
        <v>1062</v>
      </c>
      <c r="D44" s="490">
        <v>100</v>
      </c>
      <c r="E44" s="491">
        <v>16.5</v>
      </c>
      <c r="F44" s="491">
        <f>ROUND(D44*E44,2)</f>
        <v>1650</v>
      </c>
      <c r="G44" s="487"/>
      <c r="H44" s="438"/>
    </row>
    <row r="45" spans="1:8" s="437" customFormat="1" ht="15.75">
      <c r="A45" s="485"/>
      <c r="B45" s="489" t="s">
        <v>29</v>
      </c>
      <c r="C45" s="490" t="s">
        <v>1170</v>
      </c>
      <c r="D45" s="490">
        <v>1</v>
      </c>
      <c r="E45" s="491">
        <f>0.3*(SUM(F43:F44))</f>
        <v>600</v>
      </c>
      <c r="F45" s="491">
        <f>ROUND(D45*E45,2)</f>
        <v>600</v>
      </c>
      <c r="G45" s="487"/>
      <c r="H45" s="438"/>
    </row>
    <row r="46" spans="1:8" s="437" customFormat="1" ht="15.75">
      <c r="A46" s="485"/>
      <c r="B46" s="494" t="s">
        <v>30</v>
      </c>
      <c r="C46" s="490"/>
      <c r="D46" s="490"/>
      <c r="E46" s="491"/>
      <c r="F46" s="495">
        <f>SUM(F47)</f>
        <v>10000</v>
      </c>
      <c r="G46" s="487"/>
      <c r="H46" s="438"/>
    </row>
    <row r="47" spans="1:8" s="437" customFormat="1" ht="15.75">
      <c r="A47" s="485"/>
      <c r="B47" s="489" t="s">
        <v>31</v>
      </c>
      <c r="C47" s="490" t="s">
        <v>1170</v>
      </c>
      <c r="D47" s="490">
        <v>1</v>
      </c>
      <c r="E47" s="491">
        <v>10000</v>
      </c>
      <c r="F47" s="491">
        <f>ROUND(D47*E47,2)</f>
        <v>10000</v>
      </c>
      <c r="G47" s="487"/>
      <c r="H47" s="438"/>
    </row>
    <row r="48" spans="1:8" s="437" customFormat="1" ht="15.75">
      <c r="A48" s="485"/>
      <c r="B48" s="489"/>
      <c r="C48" s="490"/>
      <c r="D48" s="490"/>
      <c r="E48" s="491"/>
      <c r="F48" s="491"/>
      <c r="G48" s="487"/>
      <c r="H48" s="438"/>
    </row>
    <row r="49" spans="1:8" s="437" customFormat="1" ht="15.75">
      <c r="A49" s="485">
        <v>4</v>
      </c>
      <c r="B49" s="486" t="s">
        <v>32</v>
      </c>
      <c r="C49" s="490"/>
      <c r="D49" s="485"/>
      <c r="E49" s="491"/>
      <c r="F49" s="491"/>
      <c r="G49" s="488">
        <f>F51+F60</f>
        <v>111853.9</v>
      </c>
      <c r="H49" s="438"/>
    </row>
    <row r="50" spans="1:8" s="437" customFormat="1" ht="15.75">
      <c r="A50" s="485"/>
      <c r="B50" s="486"/>
      <c r="C50" s="490"/>
      <c r="D50" s="485"/>
      <c r="E50" s="491"/>
      <c r="F50" s="491"/>
      <c r="G50" s="487"/>
      <c r="H50" s="438"/>
    </row>
    <row r="51" spans="1:8" s="437" customFormat="1" ht="15.75">
      <c r="A51" s="485"/>
      <c r="B51" s="494" t="s">
        <v>879</v>
      </c>
      <c r="C51" s="490"/>
      <c r="D51" s="485"/>
      <c r="E51" s="491"/>
      <c r="F51" s="495">
        <f>SUM(F52:F59)</f>
        <v>101853.9</v>
      </c>
      <c r="G51" s="487"/>
      <c r="H51" s="438"/>
    </row>
    <row r="52" spans="1:8" s="437" customFormat="1" ht="30">
      <c r="A52" s="485"/>
      <c r="B52" s="489" t="s">
        <v>33</v>
      </c>
      <c r="C52" s="490" t="s">
        <v>1048</v>
      </c>
      <c r="D52" s="490">
        <v>12290</v>
      </c>
      <c r="E52" s="491">
        <f>5.5*1.3</f>
        <v>7.15</v>
      </c>
      <c r="F52" s="491">
        <f t="shared" ref="F52:F59" si="3">ROUND(D52*E52,2)</f>
        <v>87873.5</v>
      </c>
      <c r="G52" s="487"/>
      <c r="H52" s="438"/>
    </row>
    <row r="53" spans="1:8" s="437" customFormat="1" ht="15.75">
      <c r="A53" s="485"/>
      <c r="B53" s="489" t="s">
        <v>23</v>
      </c>
      <c r="C53" s="490" t="s">
        <v>1188</v>
      </c>
      <c r="D53" s="490">
        <v>12</v>
      </c>
      <c r="E53" s="491">
        <v>9</v>
      </c>
      <c r="F53" s="491">
        <f t="shared" si="3"/>
        <v>108</v>
      </c>
      <c r="G53" s="487"/>
      <c r="H53" s="438"/>
    </row>
    <row r="54" spans="1:8" s="437" customFormat="1" ht="15.75">
      <c r="A54" s="485"/>
      <c r="B54" s="489" t="s">
        <v>24</v>
      </c>
      <c r="C54" s="490" t="s">
        <v>1188</v>
      </c>
      <c r="D54" s="490">
        <v>6</v>
      </c>
      <c r="E54" s="491">
        <v>15.9</v>
      </c>
      <c r="F54" s="491">
        <f t="shared" si="3"/>
        <v>95.4</v>
      </c>
      <c r="G54" s="487"/>
      <c r="H54" s="438"/>
    </row>
    <row r="55" spans="1:8" s="437" customFormat="1" ht="15.75">
      <c r="A55" s="485"/>
      <c r="B55" s="489" t="s">
        <v>25</v>
      </c>
      <c r="C55" s="490" t="s">
        <v>1188</v>
      </c>
      <c r="D55" s="490">
        <f>D53-D54</f>
        <v>6</v>
      </c>
      <c r="E55" s="491">
        <v>7</v>
      </c>
      <c r="F55" s="491">
        <f t="shared" si="3"/>
        <v>42</v>
      </c>
      <c r="G55" s="487"/>
      <c r="H55" s="438"/>
    </row>
    <row r="56" spans="1:8" s="437" customFormat="1" ht="15.75">
      <c r="A56" s="485"/>
      <c r="B56" s="489" t="s">
        <v>26</v>
      </c>
      <c r="C56" s="490" t="s">
        <v>1188</v>
      </c>
      <c r="D56" s="490">
        <v>12</v>
      </c>
      <c r="E56" s="491">
        <v>116</v>
      </c>
      <c r="F56" s="491">
        <f t="shared" si="3"/>
        <v>1392</v>
      </c>
      <c r="G56" s="487"/>
      <c r="H56" s="438"/>
    </row>
    <row r="57" spans="1:8" s="437" customFormat="1" ht="15.75">
      <c r="A57" s="485"/>
      <c r="B57" s="489" t="s">
        <v>9</v>
      </c>
      <c r="C57" s="490" t="s">
        <v>1182</v>
      </c>
      <c r="D57" s="490">
        <v>36</v>
      </c>
      <c r="E57" s="491">
        <v>18</v>
      </c>
      <c r="F57" s="491">
        <f t="shared" si="3"/>
        <v>648</v>
      </c>
      <c r="G57" s="487"/>
      <c r="H57" s="438"/>
    </row>
    <row r="58" spans="1:8" s="437" customFormat="1" ht="15.75">
      <c r="A58" s="485"/>
      <c r="B58" s="489" t="s">
        <v>10</v>
      </c>
      <c r="C58" s="490" t="s">
        <v>1048</v>
      </c>
      <c r="D58" s="490">
        <v>950</v>
      </c>
      <c r="E58" s="491">
        <v>2.1</v>
      </c>
      <c r="F58" s="491">
        <f t="shared" si="3"/>
        <v>1995</v>
      </c>
      <c r="G58" s="487"/>
      <c r="H58" s="438"/>
    </row>
    <row r="59" spans="1:8" s="437" customFormat="1" ht="15.75">
      <c r="A59" s="485"/>
      <c r="B59" s="489" t="s">
        <v>34</v>
      </c>
      <c r="C59" s="490" t="s">
        <v>1182</v>
      </c>
      <c r="D59" s="490">
        <v>200</v>
      </c>
      <c r="E59" s="491">
        <v>48.5</v>
      </c>
      <c r="F59" s="491">
        <f t="shared" si="3"/>
        <v>9700</v>
      </c>
      <c r="G59" s="487"/>
      <c r="H59" s="438"/>
    </row>
    <row r="60" spans="1:8" s="437" customFormat="1" ht="15.75">
      <c r="A60" s="485"/>
      <c r="B60" s="494" t="s">
        <v>30</v>
      </c>
      <c r="C60" s="490"/>
      <c r="D60" s="490"/>
      <c r="E60" s="491"/>
      <c r="F60" s="495">
        <f>SUM(F61)</f>
        <v>10000</v>
      </c>
      <c r="G60" s="487"/>
      <c r="H60" s="438"/>
    </row>
    <row r="61" spans="1:8" s="437" customFormat="1" ht="15.75">
      <c r="A61" s="485"/>
      <c r="B61" s="489" t="s">
        <v>31</v>
      </c>
      <c r="C61" s="490" t="s">
        <v>1170</v>
      </c>
      <c r="D61" s="490">
        <v>1</v>
      </c>
      <c r="E61" s="491">
        <v>10000</v>
      </c>
      <c r="F61" s="491">
        <f>ROUND(D61*E61,2)</f>
        <v>10000</v>
      </c>
      <c r="G61" s="487"/>
      <c r="H61" s="438"/>
    </row>
    <row r="62" spans="1:8" s="437" customFormat="1" ht="15.75">
      <c r="A62" s="485"/>
      <c r="B62" s="489"/>
      <c r="C62" s="490"/>
      <c r="D62" s="490"/>
      <c r="E62" s="491"/>
      <c r="F62" s="491"/>
      <c r="G62" s="487"/>
      <c r="H62" s="438"/>
    </row>
    <row r="63" spans="1:8" s="437" customFormat="1" ht="15.75">
      <c r="A63" s="485">
        <v>5</v>
      </c>
      <c r="B63" s="486" t="s">
        <v>35</v>
      </c>
      <c r="C63" s="490"/>
      <c r="D63" s="485"/>
      <c r="E63" s="491"/>
      <c r="F63" s="491"/>
      <c r="G63" s="497">
        <f>SUM(F65:F70)</f>
        <v>20566</v>
      </c>
      <c r="H63" s="440"/>
    </row>
    <row r="64" spans="1:8" s="437" customFormat="1" ht="15.75">
      <c r="A64" s="498"/>
      <c r="B64" s="498"/>
      <c r="C64" s="499"/>
      <c r="D64" s="499"/>
      <c r="E64" s="500"/>
      <c r="F64" s="491"/>
      <c r="G64" s="493"/>
      <c r="H64" s="441"/>
    </row>
    <row r="65" spans="1:9" s="437" customFormat="1">
      <c r="A65" s="501"/>
      <c r="B65" s="501" t="s">
        <v>1167</v>
      </c>
      <c r="C65" s="502" t="s">
        <v>1062</v>
      </c>
      <c r="D65" s="492">
        <v>300</v>
      </c>
      <c r="E65" s="503">
        <v>29.4</v>
      </c>
      <c r="F65" s="491">
        <f t="shared" ref="F65:F70" si="4">ROUND(D65*E65,2)</f>
        <v>8820</v>
      </c>
      <c r="G65" s="504"/>
      <c r="H65" s="442"/>
    </row>
    <row r="66" spans="1:9" s="437" customFormat="1">
      <c r="A66" s="501"/>
      <c r="B66" s="501" t="s">
        <v>1168</v>
      </c>
      <c r="C66" s="502" t="s">
        <v>1143</v>
      </c>
      <c r="D66" s="492">
        <v>1</v>
      </c>
      <c r="E66" s="503">
        <v>1000</v>
      </c>
      <c r="F66" s="491">
        <f t="shared" si="4"/>
        <v>1000</v>
      </c>
      <c r="G66" s="504"/>
      <c r="H66" s="442"/>
    </row>
    <row r="67" spans="1:9" s="437" customFormat="1">
      <c r="A67" s="501"/>
      <c r="B67" s="501" t="s">
        <v>1169</v>
      </c>
      <c r="C67" s="502" t="s">
        <v>1170</v>
      </c>
      <c r="D67" s="492">
        <v>1</v>
      </c>
      <c r="E67" s="503">
        <v>3000</v>
      </c>
      <c r="F67" s="491">
        <f t="shared" si="4"/>
        <v>3000</v>
      </c>
      <c r="G67" s="504"/>
      <c r="H67" s="442"/>
    </row>
    <row r="68" spans="1:9" s="437" customFormat="1">
      <c r="A68" s="501"/>
      <c r="B68" s="501" t="s">
        <v>1171</v>
      </c>
      <c r="C68" s="502" t="s">
        <v>1170</v>
      </c>
      <c r="D68" s="492">
        <v>1</v>
      </c>
      <c r="E68" s="503">
        <v>1500</v>
      </c>
      <c r="F68" s="491">
        <f t="shared" si="4"/>
        <v>1500</v>
      </c>
      <c r="G68" s="504"/>
      <c r="H68" s="442"/>
    </row>
    <row r="69" spans="1:9" s="437" customFormat="1">
      <c r="A69" s="501"/>
      <c r="B69" s="501" t="s">
        <v>1172</v>
      </c>
      <c r="C69" s="502" t="s">
        <v>1170</v>
      </c>
      <c r="D69" s="492">
        <v>1</v>
      </c>
      <c r="E69" s="503">
        <v>1500</v>
      </c>
      <c r="F69" s="491">
        <f t="shared" si="4"/>
        <v>1500</v>
      </c>
      <c r="G69" s="504"/>
      <c r="H69" s="442"/>
    </row>
    <row r="70" spans="1:9" s="437" customFormat="1">
      <c r="A70" s="501"/>
      <c r="B70" s="501" t="s">
        <v>1173</v>
      </c>
      <c r="C70" s="502" t="s">
        <v>1170</v>
      </c>
      <c r="D70" s="492">
        <v>1</v>
      </c>
      <c r="E70" s="503">
        <f>SUM(F65:F69)*0.3</f>
        <v>4746</v>
      </c>
      <c r="F70" s="491">
        <f t="shared" si="4"/>
        <v>4746</v>
      </c>
      <c r="G70" s="504"/>
      <c r="H70" s="442"/>
    </row>
    <row r="71" spans="1:9" s="437" customFormat="1" ht="15.75">
      <c r="A71" s="485"/>
      <c r="B71" s="494"/>
      <c r="C71" s="485"/>
      <c r="D71" s="485"/>
      <c r="E71" s="505"/>
      <c r="F71" s="506"/>
      <c r="G71" s="487"/>
      <c r="H71" s="438"/>
    </row>
    <row r="72" spans="1:9" ht="15.75">
      <c r="A72" s="507">
        <v>6</v>
      </c>
      <c r="B72" s="508" t="s">
        <v>1203</v>
      </c>
      <c r="C72" s="509"/>
      <c r="D72" s="509"/>
      <c r="E72" s="509"/>
      <c r="F72" s="510"/>
      <c r="G72" s="510">
        <f>SUM(G7:G69)</f>
        <v>1195476.7999999998</v>
      </c>
      <c r="H72" s="440"/>
      <c r="I72" s="443"/>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Hoja12">
    <pageSetUpPr fitToPage="1"/>
  </sheetPr>
  <dimension ref="A1:I72"/>
  <sheetViews>
    <sheetView showGridLines="0" zoomScale="75" zoomScaleNormal="100" workbookViewId="0"/>
  </sheetViews>
  <sheetFormatPr baseColWidth="10" defaultColWidth="13.33203125" defaultRowHeight="15"/>
  <cols>
    <col min="1" max="1" width="7.83203125" style="436" customWidth="1"/>
    <col min="2" max="2" width="77.6640625" style="436" customWidth="1"/>
    <col min="3" max="3" width="13.33203125" style="436" customWidth="1"/>
    <col min="4" max="4" width="18.5" style="436" bestFit="1" customWidth="1"/>
    <col min="5" max="5" width="17.33203125" style="436" customWidth="1"/>
    <col min="6" max="6" width="19.1640625" style="436" customWidth="1"/>
    <col min="7" max="7" width="18.5" style="436" bestFit="1" customWidth="1"/>
    <col min="8" max="8" width="18.5" style="437" customWidth="1"/>
    <col min="9" max="9" width="30.5" style="436" bestFit="1" customWidth="1"/>
    <col min="10" max="10" width="8.5" style="436" customWidth="1"/>
    <col min="11" max="11" width="9" style="436" bestFit="1" customWidth="1"/>
    <col min="12" max="16384" width="13.33203125" style="436"/>
  </cols>
  <sheetData>
    <row r="1" spans="1:8">
      <c r="A1" s="802"/>
    </row>
    <row r="2" spans="1:8" ht="15.75">
      <c r="A2" s="435" t="s">
        <v>36</v>
      </c>
    </row>
    <row r="5" spans="1:8" ht="47.25">
      <c r="A5" s="481" t="s">
        <v>1035</v>
      </c>
      <c r="B5" s="481" t="s">
        <v>1036</v>
      </c>
      <c r="C5" s="481" t="s">
        <v>1037</v>
      </c>
      <c r="D5" s="481" t="s">
        <v>1038</v>
      </c>
      <c r="E5" s="454" t="s">
        <v>1039</v>
      </c>
      <c r="F5" s="454" t="s">
        <v>1040</v>
      </c>
      <c r="G5" s="455" t="s">
        <v>1041</v>
      </c>
      <c r="H5" s="438"/>
    </row>
    <row r="6" spans="1:8" s="437" customFormat="1" ht="15.75">
      <c r="A6" s="482"/>
      <c r="B6" s="482"/>
      <c r="C6" s="482"/>
      <c r="D6" s="482"/>
      <c r="E6" s="483"/>
      <c r="F6" s="483"/>
      <c r="G6" s="484"/>
      <c r="H6" s="438"/>
    </row>
    <row r="7" spans="1:8" s="437" customFormat="1" ht="15.75">
      <c r="A7" s="485">
        <v>1</v>
      </c>
      <c r="B7" s="486" t="s">
        <v>1</v>
      </c>
      <c r="C7" s="485"/>
      <c r="D7" s="485"/>
      <c r="E7" s="487"/>
      <c r="F7" s="487"/>
      <c r="G7" s="488">
        <f>SUM(F8:F13)</f>
        <v>42435</v>
      </c>
      <c r="H7" s="439"/>
    </row>
    <row r="8" spans="1:8" s="437" customFormat="1" ht="15.75">
      <c r="A8" s="485"/>
      <c r="B8" s="489" t="s">
        <v>1176</v>
      </c>
      <c r="C8" s="490" t="s">
        <v>1170</v>
      </c>
      <c r="D8" s="490">
        <v>1</v>
      </c>
      <c r="E8" s="491">
        <v>30000</v>
      </c>
      <c r="F8" s="491">
        <f t="shared" ref="F8:F13" si="0">ROUND(D8*E8,2)</f>
        <v>30000</v>
      </c>
      <c r="G8" s="487"/>
      <c r="H8" s="438"/>
    </row>
    <row r="9" spans="1:8" s="437" customFormat="1" ht="15.75">
      <c r="A9" s="485"/>
      <c r="B9" s="489" t="s">
        <v>2</v>
      </c>
      <c r="C9" s="490" t="s">
        <v>1170</v>
      </c>
      <c r="D9" s="490">
        <v>1</v>
      </c>
      <c r="E9" s="491">
        <v>7000</v>
      </c>
      <c r="F9" s="491">
        <f t="shared" si="0"/>
        <v>7000</v>
      </c>
      <c r="G9" s="487"/>
      <c r="H9" s="438"/>
    </row>
    <row r="10" spans="1:8" s="437" customFormat="1" ht="15.75">
      <c r="A10" s="485"/>
      <c r="B10" s="489" t="s">
        <v>3</v>
      </c>
      <c r="C10" s="490" t="s">
        <v>1143</v>
      </c>
      <c r="D10" s="490">
        <v>1</v>
      </c>
      <c r="E10" s="491">
        <v>310</v>
      </c>
      <c r="F10" s="491">
        <f t="shared" si="0"/>
        <v>310</v>
      </c>
      <c r="G10" s="487"/>
      <c r="H10" s="438"/>
    </row>
    <row r="11" spans="1:8" s="437" customFormat="1" ht="15.75">
      <c r="A11" s="485"/>
      <c r="B11" s="489" t="s">
        <v>4</v>
      </c>
      <c r="C11" s="490" t="s">
        <v>1182</v>
      </c>
      <c r="D11" s="490">
        <f>5*5+15*15</f>
        <v>250</v>
      </c>
      <c r="E11" s="491">
        <v>0.5</v>
      </c>
      <c r="F11" s="491">
        <f t="shared" si="0"/>
        <v>125</v>
      </c>
      <c r="G11" s="487"/>
      <c r="H11" s="438"/>
    </row>
    <row r="12" spans="1:8" s="437" customFormat="1" ht="15.75">
      <c r="A12" s="485"/>
      <c r="B12" s="489" t="s">
        <v>6</v>
      </c>
      <c r="C12" s="490" t="s">
        <v>1170</v>
      </c>
      <c r="D12" s="502">
        <v>1</v>
      </c>
      <c r="E12" s="504">
        <f>90*35</f>
        <v>3150</v>
      </c>
      <c r="F12" s="491">
        <f t="shared" si="0"/>
        <v>3150</v>
      </c>
      <c r="G12" s="487"/>
      <c r="H12" s="438"/>
    </row>
    <row r="13" spans="1:8" s="437" customFormat="1" ht="15.75">
      <c r="A13" s="485"/>
      <c r="B13" s="489" t="s">
        <v>1186</v>
      </c>
      <c r="C13" s="490" t="s">
        <v>1170</v>
      </c>
      <c r="D13" s="502">
        <v>1</v>
      </c>
      <c r="E13" s="504">
        <f>450+700*2</f>
        <v>1850</v>
      </c>
      <c r="F13" s="491">
        <f t="shared" si="0"/>
        <v>1850</v>
      </c>
      <c r="G13" s="487"/>
      <c r="H13" s="438"/>
    </row>
    <row r="14" spans="1:8" s="437" customFormat="1" ht="15.75">
      <c r="A14" s="485"/>
      <c r="B14" s="489"/>
      <c r="C14" s="490"/>
      <c r="D14" s="490"/>
      <c r="E14" s="491"/>
      <c r="F14" s="491"/>
      <c r="G14" s="487"/>
      <c r="H14" s="438"/>
    </row>
    <row r="15" spans="1:8" s="437" customFormat="1" ht="15.75">
      <c r="A15" s="485">
        <v>2</v>
      </c>
      <c r="B15" s="486" t="s">
        <v>37</v>
      </c>
      <c r="C15" s="485"/>
      <c r="D15" s="485"/>
      <c r="E15" s="491"/>
      <c r="F15" s="495"/>
      <c r="G15" s="488">
        <f>F17+F28</f>
        <v>31349.059999999998</v>
      </c>
      <c r="H15" s="438"/>
    </row>
    <row r="16" spans="1:8" s="437" customFormat="1" ht="15.75">
      <c r="A16" s="485"/>
      <c r="B16" s="486"/>
      <c r="C16" s="485"/>
      <c r="D16" s="485"/>
      <c r="E16" s="491"/>
      <c r="F16" s="495"/>
      <c r="G16" s="487"/>
      <c r="H16" s="438"/>
    </row>
    <row r="17" spans="1:8" s="437" customFormat="1" ht="15.75">
      <c r="A17" s="485"/>
      <c r="B17" s="494" t="s">
        <v>879</v>
      </c>
      <c r="C17" s="485"/>
      <c r="D17" s="485"/>
      <c r="E17" s="491"/>
      <c r="F17" s="495">
        <f>SUM(F18:F27)</f>
        <v>16602.8</v>
      </c>
      <c r="G17" s="487"/>
      <c r="H17" s="438"/>
    </row>
    <row r="18" spans="1:8" s="437" customFormat="1" ht="15.75">
      <c r="A18" s="490"/>
      <c r="B18" s="489" t="s">
        <v>38</v>
      </c>
      <c r="C18" s="490" t="s">
        <v>1188</v>
      </c>
      <c r="D18" s="490">
        <f>5*5*1.8</f>
        <v>45</v>
      </c>
      <c r="E18" s="491">
        <v>10</v>
      </c>
      <c r="F18" s="491">
        <f t="shared" ref="F18:F27" si="1">ROUND(D18*E18,2)</f>
        <v>450</v>
      </c>
      <c r="G18" s="511"/>
      <c r="H18" s="438"/>
    </row>
    <row r="19" spans="1:8" s="437" customFormat="1" ht="15.75">
      <c r="A19" s="490"/>
      <c r="B19" s="489" t="s">
        <v>39</v>
      </c>
      <c r="C19" s="490" t="s">
        <v>1188</v>
      </c>
      <c r="D19" s="490">
        <f>1*1.8*5*4</f>
        <v>36</v>
      </c>
      <c r="E19" s="491">
        <v>8.5</v>
      </c>
      <c r="F19" s="491">
        <f t="shared" si="1"/>
        <v>306</v>
      </c>
      <c r="G19" s="511"/>
      <c r="H19" s="438"/>
    </row>
    <row r="20" spans="1:8" s="437" customFormat="1" ht="15.75">
      <c r="A20" s="490"/>
      <c r="B20" s="489" t="s">
        <v>25</v>
      </c>
      <c r="C20" s="490" t="s">
        <v>1188</v>
      </c>
      <c r="D20" s="490">
        <f>D18-D19</f>
        <v>9</v>
      </c>
      <c r="E20" s="491">
        <f>2.8+0.7*6</f>
        <v>6.9999999999999991</v>
      </c>
      <c r="F20" s="491">
        <f t="shared" si="1"/>
        <v>63</v>
      </c>
      <c r="G20" s="511"/>
      <c r="H20" s="438"/>
    </row>
    <row r="21" spans="1:8" s="437" customFormat="1" ht="15.75">
      <c r="A21" s="485"/>
      <c r="B21" s="489" t="s">
        <v>40</v>
      </c>
      <c r="C21" s="490" t="s">
        <v>1188</v>
      </c>
      <c r="D21" s="490">
        <v>45</v>
      </c>
      <c r="E21" s="491">
        <v>116</v>
      </c>
      <c r="F21" s="491">
        <f t="shared" si="1"/>
        <v>5220</v>
      </c>
      <c r="G21" s="487"/>
      <c r="H21" s="438"/>
    </row>
    <row r="22" spans="1:8" s="437" customFormat="1" ht="15.75">
      <c r="A22" s="485"/>
      <c r="B22" s="489" t="s">
        <v>41</v>
      </c>
      <c r="C22" s="490" t="s">
        <v>1143</v>
      </c>
      <c r="D22" s="490">
        <v>4</v>
      </c>
      <c r="E22" s="491">
        <v>40</v>
      </c>
      <c r="F22" s="491">
        <f t="shared" si="1"/>
        <v>160</v>
      </c>
      <c r="G22" s="487"/>
      <c r="H22" s="438"/>
    </row>
    <row r="23" spans="1:8" s="437" customFormat="1" ht="15.75">
      <c r="A23" s="485"/>
      <c r="B23" s="489" t="s">
        <v>9</v>
      </c>
      <c r="C23" s="490" t="s">
        <v>1182</v>
      </c>
      <c r="D23" s="490">
        <f>5*1.8*4*2</f>
        <v>72</v>
      </c>
      <c r="E23" s="491">
        <v>18</v>
      </c>
      <c r="F23" s="491">
        <f t="shared" si="1"/>
        <v>1296</v>
      </c>
      <c r="G23" s="487"/>
      <c r="H23" s="438"/>
    </row>
    <row r="24" spans="1:8" s="437" customFormat="1" ht="15.75">
      <c r="A24" s="485"/>
      <c r="B24" s="489" t="s">
        <v>42</v>
      </c>
      <c r="C24" s="490" t="s">
        <v>1182</v>
      </c>
      <c r="D24" s="490">
        <f>5*1.8*4+5*5*2</f>
        <v>86</v>
      </c>
      <c r="E24" s="491">
        <v>13.8</v>
      </c>
      <c r="F24" s="491">
        <f t="shared" si="1"/>
        <v>1186.8</v>
      </c>
      <c r="G24" s="487"/>
      <c r="H24" s="438"/>
    </row>
    <row r="25" spans="1:8" s="437" customFormat="1" ht="15.75">
      <c r="A25" s="485"/>
      <c r="B25" s="489" t="s">
        <v>43</v>
      </c>
      <c r="C25" s="490" t="s">
        <v>1048</v>
      </c>
      <c r="D25" s="490">
        <f>80*45</f>
        <v>3600</v>
      </c>
      <c r="E25" s="491">
        <v>2.1</v>
      </c>
      <c r="F25" s="491">
        <f t="shared" si="1"/>
        <v>7560</v>
      </c>
      <c r="G25" s="487"/>
      <c r="H25" s="438"/>
    </row>
    <row r="26" spans="1:8" s="437" customFormat="1" ht="15.75">
      <c r="A26" s="485"/>
      <c r="B26" s="489" t="s">
        <v>44</v>
      </c>
      <c r="C26" s="490" t="s">
        <v>1143</v>
      </c>
      <c r="D26" s="490">
        <v>1</v>
      </c>
      <c r="E26" s="491">
        <v>145</v>
      </c>
      <c r="F26" s="491">
        <f t="shared" si="1"/>
        <v>145</v>
      </c>
      <c r="G26" s="487"/>
      <c r="H26" s="438"/>
    </row>
    <row r="27" spans="1:8" s="437" customFormat="1" ht="15.75">
      <c r="A27" s="485"/>
      <c r="B27" s="489" t="s">
        <v>45</v>
      </c>
      <c r="C27" s="490" t="s">
        <v>1170</v>
      </c>
      <c r="D27" s="490">
        <v>1</v>
      </c>
      <c r="E27" s="491">
        <f>120*1.8</f>
        <v>216</v>
      </c>
      <c r="F27" s="491">
        <f t="shared" si="1"/>
        <v>216</v>
      </c>
      <c r="G27" s="487"/>
      <c r="H27" s="438"/>
    </row>
    <row r="28" spans="1:8" s="437" customFormat="1" ht="15.75">
      <c r="A28" s="485"/>
      <c r="B28" s="494" t="s">
        <v>46</v>
      </c>
      <c r="C28" s="490"/>
      <c r="D28" s="485"/>
      <c r="E28" s="491"/>
      <c r="F28" s="495">
        <f>SUM(F29:F35)</f>
        <v>14746.259999999998</v>
      </c>
      <c r="G28" s="487"/>
      <c r="H28" s="438"/>
    </row>
    <row r="29" spans="1:8" s="437" customFormat="1" ht="15.75">
      <c r="A29" s="485"/>
      <c r="B29" s="489" t="s">
        <v>47</v>
      </c>
      <c r="C29" s="490" t="s">
        <v>1062</v>
      </c>
      <c r="D29" s="490">
        <v>8</v>
      </c>
      <c r="E29" s="491">
        <v>40.409999999999997</v>
      </c>
      <c r="F29" s="491">
        <f t="shared" ref="F29:F35" si="2">ROUND(D29*E29,2)</f>
        <v>323.27999999999997</v>
      </c>
      <c r="G29" s="487"/>
      <c r="H29" s="438"/>
    </row>
    <row r="30" spans="1:8" s="437" customFormat="1" ht="15.75">
      <c r="A30" s="485"/>
      <c r="B30" s="489" t="s">
        <v>48</v>
      </c>
      <c r="C30" s="490" t="s">
        <v>1062</v>
      </c>
      <c r="D30" s="490">
        <v>100</v>
      </c>
      <c r="E30" s="491">
        <v>23.4</v>
      </c>
      <c r="F30" s="491">
        <f t="shared" si="2"/>
        <v>2340</v>
      </c>
      <c r="G30" s="487"/>
      <c r="H30" s="438"/>
    </row>
    <row r="31" spans="1:8" s="437" customFormat="1" ht="15.75">
      <c r="A31" s="485"/>
      <c r="B31" s="489" t="s">
        <v>49</v>
      </c>
      <c r="C31" s="490" t="s">
        <v>1143</v>
      </c>
      <c r="D31" s="490">
        <v>1</v>
      </c>
      <c r="E31" s="491">
        <f>400*1.1</f>
        <v>440.00000000000006</v>
      </c>
      <c r="F31" s="491">
        <f t="shared" si="2"/>
        <v>440</v>
      </c>
      <c r="G31" s="487"/>
      <c r="H31" s="438"/>
    </row>
    <row r="32" spans="1:8" s="437" customFormat="1" ht="15.75">
      <c r="A32" s="485"/>
      <c r="B32" s="489" t="s">
        <v>50</v>
      </c>
      <c r="C32" s="490" t="s">
        <v>1143</v>
      </c>
      <c r="D32" s="490">
        <v>1</v>
      </c>
      <c r="E32" s="491">
        <v>740</v>
      </c>
      <c r="F32" s="491">
        <f t="shared" si="2"/>
        <v>740</v>
      </c>
      <c r="G32" s="487"/>
      <c r="H32" s="438"/>
    </row>
    <row r="33" spans="1:8" s="437" customFormat="1" ht="15.75">
      <c r="A33" s="485"/>
      <c r="B33" s="489" t="s">
        <v>51</v>
      </c>
      <c r="C33" s="490" t="s">
        <v>1143</v>
      </c>
      <c r="D33" s="490">
        <v>2</v>
      </c>
      <c r="E33" s="491">
        <f>7.5*250</f>
        <v>1875</v>
      </c>
      <c r="F33" s="491">
        <f t="shared" si="2"/>
        <v>3750</v>
      </c>
      <c r="G33" s="487"/>
      <c r="H33" s="438"/>
    </row>
    <row r="34" spans="1:8" s="437" customFormat="1" ht="15.75">
      <c r="A34" s="485"/>
      <c r="B34" s="489" t="s">
        <v>52</v>
      </c>
      <c r="C34" s="490" t="s">
        <v>1143</v>
      </c>
      <c r="D34" s="490">
        <v>2</v>
      </c>
      <c r="E34" s="491">
        <f>7.5*250</f>
        <v>1875</v>
      </c>
      <c r="F34" s="491">
        <f t="shared" si="2"/>
        <v>3750</v>
      </c>
      <c r="G34" s="487"/>
      <c r="H34" s="438"/>
    </row>
    <row r="35" spans="1:8" s="437" customFormat="1" ht="15.75">
      <c r="A35" s="485"/>
      <c r="B35" s="489" t="s">
        <v>53</v>
      </c>
      <c r="C35" s="490" t="s">
        <v>1170</v>
      </c>
      <c r="D35" s="490">
        <v>1</v>
      </c>
      <c r="E35" s="491">
        <f>(SUM(F29:F34))*0.3</f>
        <v>3402.9839999999995</v>
      </c>
      <c r="F35" s="491">
        <f t="shared" si="2"/>
        <v>3402.98</v>
      </c>
      <c r="G35" s="487"/>
      <c r="H35" s="438"/>
    </row>
    <row r="36" spans="1:8" s="437" customFormat="1" ht="15.75">
      <c r="A36" s="485"/>
      <c r="B36" s="489"/>
      <c r="C36" s="490"/>
      <c r="D36" s="490"/>
      <c r="E36" s="491"/>
      <c r="F36" s="491"/>
      <c r="G36" s="487"/>
      <c r="H36" s="438"/>
    </row>
    <row r="37" spans="1:8" s="437" customFormat="1" ht="31.5">
      <c r="A37" s="485">
        <v>3</v>
      </c>
      <c r="B37" s="486" t="s">
        <v>54</v>
      </c>
      <c r="C37" s="485"/>
      <c r="D37" s="485"/>
      <c r="E37" s="491"/>
      <c r="F37" s="495"/>
      <c r="G37" s="488">
        <f>F39+F48+F57</f>
        <v>244044.66</v>
      </c>
      <c r="H37" s="438"/>
    </row>
    <row r="38" spans="1:8" s="437" customFormat="1" ht="15.75">
      <c r="A38" s="485"/>
      <c r="B38" s="486"/>
      <c r="C38" s="485"/>
      <c r="D38" s="485"/>
      <c r="E38" s="491"/>
      <c r="F38" s="495"/>
      <c r="G38" s="487"/>
      <c r="H38" s="438"/>
    </row>
    <row r="39" spans="1:8" s="437" customFormat="1" ht="15.75">
      <c r="A39" s="485"/>
      <c r="B39" s="494" t="s">
        <v>21</v>
      </c>
      <c r="C39" s="485"/>
      <c r="D39" s="485"/>
      <c r="E39" s="491"/>
      <c r="F39" s="495">
        <f>SUM(F40:F46)</f>
        <v>143740</v>
      </c>
      <c r="G39" s="487"/>
      <c r="H39" s="438"/>
    </row>
    <row r="40" spans="1:8" s="437" customFormat="1" ht="30">
      <c r="A40" s="485"/>
      <c r="B40" s="489" t="s">
        <v>55</v>
      </c>
      <c r="C40" s="490" t="s">
        <v>1048</v>
      </c>
      <c r="D40" s="490">
        <v>24580</v>
      </c>
      <c r="E40" s="491">
        <v>5.5</v>
      </c>
      <c r="F40" s="491">
        <f t="shared" ref="F40:F46" si="3">ROUND(D40*E40,2)</f>
        <v>135190</v>
      </c>
      <c r="G40" s="487"/>
      <c r="H40" s="438"/>
    </row>
    <row r="41" spans="1:8" s="437" customFormat="1" ht="15.75">
      <c r="A41" s="485"/>
      <c r="B41" s="489" t="s">
        <v>23</v>
      </c>
      <c r="C41" s="490" t="s">
        <v>1188</v>
      </c>
      <c r="D41" s="490">
        <v>24</v>
      </c>
      <c r="E41" s="491">
        <v>9</v>
      </c>
      <c r="F41" s="491">
        <f t="shared" si="3"/>
        <v>216</v>
      </c>
      <c r="G41" s="487"/>
      <c r="H41" s="438"/>
    </row>
    <row r="42" spans="1:8" s="437" customFormat="1" ht="15.75">
      <c r="A42" s="485"/>
      <c r="B42" s="489" t="s">
        <v>24</v>
      </c>
      <c r="C42" s="490" t="s">
        <v>1188</v>
      </c>
      <c r="D42" s="490">
        <v>12</v>
      </c>
      <c r="E42" s="491">
        <v>15</v>
      </c>
      <c r="F42" s="491">
        <f t="shared" si="3"/>
        <v>180</v>
      </c>
      <c r="G42" s="487"/>
      <c r="H42" s="438"/>
    </row>
    <row r="43" spans="1:8" s="437" customFormat="1" ht="15.75">
      <c r="A43" s="485"/>
      <c r="B43" s="489" t="s">
        <v>25</v>
      </c>
      <c r="C43" s="490" t="s">
        <v>1188</v>
      </c>
      <c r="D43" s="490">
        <f>D41-D42</f>
        <v>12</v>
      </c>
      <c r="E43" s="491">
        <v>7</v>
      </c>
      <c r="F43" s="491">
        <f t="shared" si="3"/>
        <v>84</v>
      </c>
      <c r="G43" s="487"/>
      <c r="H43" s="438"/>
    </row>
    <row r="44" spans="1:8" s="437" customFormat="1" ht="15.75">
      <c r="A44" s="485"/>
      <c r="B44" s="489" t="s">
        <v>26</v>
      </c>
      <c r="C44" s="490" t="s">
        <v>1188</v>
      </c>
      <c r="D44" s="490">
        <v>24</v>
      </c>
      <c r="E44" s="491">
        <v>116</v>
      </c>
      <c r="F44" s="491">
        <f t="shared" si="3"/>
        <v>2784</v>
      </c>
      <c r="G44" s="487"/>
      <c r="H44" s="438"/>
    </row>
    <row r="45" spans="1:8" s="437" customFormat="1" ht="15.75">
      <c r="A45" s="485"/>
      <c r="B45" s="489" t="s">
        <v>9</v>
      </c>
      <c r="C45" s="490" t="s">
        <v>1182</v>
      </c>
      <c r="D45" s="490">
        <f>1.8*10*4</f>
        <v>72</v>
      </c>
      <c r="E45" s="491">
        <v>18</v>
      </c>
      <c r="F45" s="491">
        <f t="shared" si="3"/>
        <v>1296</v>
      </c>
      <c r="G45" s="487"/>
      <c r="H45" s="438"/>
    </row>
    <row r="46" spans="1:8" s="437" customFormat="1" ht="15.75">
      <c r="A46" s="485"/>
      <c r="B46" s="489" t="s">
        <v>10</v>
      </c>
      <c r="C46" s="490" t="s">
        <v>1048</v>
      </c>
      <c r="D46" s="490">
        <v>1900</v>
      </c>
      <c r="E46" s="491">
        <v>2.1</v>
      </c>
      <c r="F46" s="491">
        <f t="shared" si="3"/>
        <v>3990</v>
      </c>
      <c r="G46" s="487"/>
      <c r="H46" s="438"/>
    </row>
    <row r="47" spans="1:8" s="437" customFormat="1" ht="15.75">
      <c r="A47" s="485"/>
      <c r="B47" s="489"/>
      <c r="C47" s="490"/>
      <c r="D47" s="490"/>
      <c r="E47" s="491"/>
      <c r="F47" s="491"/>
      <c r="G47" s="487"/>
      <c r="H47" s="438"/>
    </row>
    <row r="48" spans="1:8" s="437" customFormat="1" ht="15.75">
      <c r="A48" s="485"/>
      <c r="B48" s="494" t="s">
        <v>46</v>
      </c>
      <c r="C48" s="485"/>
      <c r="D48" s="490"/>
      <c r="E48" s="491"/>
      <c r="F48" s="495">
        <f>SUM(F49:F56)</f>
        <v>90304.66</v>
      </c>
      <c r="G48" s="487"/>
      <c r="H48" s="438"/>
    </row>
    <row r="49" spans="1:8" s="437" customFormat="1" ht="30">
      <c r="A49" s="485"/>
      <c r="B49" s="489" t="s">
        <v>56</v>
      </c>
      <c r="C49" s="490" t="s">
        <v>1062</v>
      </c>
      <c r="D49" s="490">
        <v>100</v>
      </c>
      <c r="E49" s="491">
        <f>148.16+27</f>
        <v>175.16</v>
      </c>
      <c r="F49" s="491">
        <f t="shared" ref="F49:F56" si="4">ROUND(D49*E49,2)</f>
        <v>17516</v>
      </c>
      <c r="G49" s="487"/>
      <c r="H49" s="438"/>
    </row>
    <row r="50" spans="1:8" s="437" customFormat="1" ht="30">
      <c r="A50" s="485"/>
      <c r="B50" s="489" t="s">
        <v>57</v>
      </c>
      <c r="C50" s="490" t="s">
        <v>1062</v>
      </c>
      <c r="D50" s="490">
        <v>200</v>
      </c>
      <c r="E50" s="491">
        <v>148.16</v>
      </c>
      <c r="F50" s="491">
        <f t="shared" si="4"/>
        <v>29632</v>
      </c>
      <c r="G50" s="487"/>
      <c r="H50" s="438"/>
    </row>
    <row r="51" spans="1:8" s="437" customFormat="1" ht="15.75">
      <c r="A51" s="485"/>
      <c r="B51" s="489" t="s">
        <v>58</v>
      </c>
      <c r="C51" s="490" t="s">
        <v>1062</v>
      </c>
      <c r="D51" s="490">
        <v>20</v>
      </c>
      <c r="E51" s="491">
        <v>40.409999999999997</v>
      </c>
      <c r="F51" s="491">
        <f t="shared" si="4"/>
        <v>808.2</v>
      </c>
      <c r="G51" s="487"/>
      <c r="H51" s="438"/>
    </row>
    <row r="52" spans="1:8" s="437" customFormat="1" ht="15.75">
      <c r="A52" s="485"/>
      <c r="B52" s="489" t="s">
        <v>59</v>
      </c>
      <c r="C52" s="490" t="s">
        <v>1048</v>
      </c>
      <c r="D52" s="485"/>
      <c r="E52" s="491">
        <v>1.3</v>
      </c>
      <c r="F52" s="491">
        <f t="shared" si="4"/>
        <v>0</v>
      </c>
      <c r="G52" s="487"/>
      <c r="H52" s="438"/>
    </row>
    <row r="53" spans="1:8" s="437" customFormat="1" ht="15.75">
      <c r="A53" s="485"/>
      <c r="B53" s="489" t="s">
        <v>60</v>
      </c>
      <c r="C53" s="490" t="s">
        <v>1143</v>
      </c>
      <c r="D53" s="490">
        <v>2</v>
      </c>
      <c r="E53" s="491">
        <v>440</v>
      </c>
      <c r="F53" s="491">
        <f t="shared" si="4"/>
        <v>880</v>
      </c>
      <c r="G53" s="487"/>
      <c r="H53" s="438"/>
    </row>
    <row r="54" spans="1:8" s="437" customFormat="1" ht="15.75">
      <c r="A54" s="485"/>
      <c r="B54" s="489" t="s">
        <v>61</v>
      </c>
      <c r="C54" s="490" t="s">
        <v>1143</v>
      </c>
      <c r="D54" s="490">
        <v>1</v>
      </c>
      <c r="E54" s="491">
        <v>740</v>
      </c>
      <c r="F54" s="491">
        <f t="shared" si="4"/>
        <v>740</v>
      </c>
      <c r="G54" s="487"/>
      <c r="H54" s="438"/>
    </row>
    <row r="55" spans="1:8" s="437" customFormat="1" ht="15.75">
      <c r="A55" s="485"/>
      <c r="B55" s="489" t="s">
        <v>1201</v>
      </c>
      <c r="C55" s="490" t="s">
        <v>1170</v>
      </c>
      <c r="D55" s="490">
        <v>1</v>
      </c>
      <c r="E55" s="491">
        <v>40000</v>
      </c>
      <c r="F55" s="491">
        <f t="shared" si="4"/>
        <v>40000</v>
      </c>
      <c r="G55" s="487"/>
      <c r="H55" s="438"/>
    </row>
    <row r="56" spans="1:8" s="437" customFormat="1" ht="15.75">
      <c r="A56" s="485"/>
      <c r="B56" s="489" t="s">
        <v>53</v>
      </c>
      <c r="C56" s="490" t="s">
        <v>1170</v>
      </c>
      <c r="D56" s="490">
        <v>1</v>
      </c>
      <c r="E56" s="491">
        <f>0.3*(SUM(F51:F54))</f>
        <v>728.45999999999992</v>
      </c>
      <c r="F56" s="491">
        <f t="shared" si="4"/>
        <v>728.46</v>
      </c>
      <c r="G56" s="487"/>
      <c r="H56" s="438"/>
    </row>
    <row r="57" spans="1:8" s="437" customFormat="1" ht="15.75">
      <c r="A57" s="485"/>
      <c r="B57" s="494" t="s">
        <v>30</v>
      </c>
      <c r="C57" s="490"/>
      <c r="D57" s="490"/>
      <c r="E57" s="491"/>
      <c r="F57" s="495">
        <f>SUM(F58)</f>
        <v>10000</v>
      </c>
      <c r="G57" s="487"/>
      <c r="H57" s="438"/>
    </row>
    <row r="58" spans="1:8" s="437" customFormat="1" ht="15.75">
      <c r="A58" s="485"/>
      <c r="B58" s="489" t="s">
        <v>31</v>
      </c>
      <c r="C58" s="490" t="s">
        <v>1170</v>
      </c>
      <c r="D58" s="490">
        <v>1</v>
      </c>
      <c r="E58" s="491">
        <v>10000</v>
      </c>
      <c r="F58" s="491">
        <f>ROUND(D58*E58,2)</f>
        <v>10000</v>
      </c>
      <c r="G58" s="487"/>
      <c r="H58" s="438"/>
    </row>
    <row r="59" spans="1:8" s="437" customFormat="1" ht="15.75">
      <c r="A59" s="485"/>
      <c r="B59" s="489"/>
      <c r="C59" s="490"/>
      <c r="D59" s="490"/>
      <c r="E59" s="491"/>
      <c r="F59" s="491"/>
      <c r="G59" s="487"/>
      <c r="H59" s="438"/>
    </row>
    <row r="60" spans="1:8" s="437" customFormat="1" ht="15.75">
      <c r="A60" s="485">
        <v>4</v>
      </c>
      <c r="B60" s="486" t="s">
        <v>35</v>
      </c>
      <c r="C60" s="490"/>
      <c r="D60" s="485"/>
      <c r="E60" s="491"/>
      <c r="F60" s="491"/>
      <c r="G60" s="512">
        <f>SUM(F62:F69)</f>
        <v>38784</v>
      </c>
      <c r="H60" s="438"/>
    </row>
    <row r="61" spans="1:8" s="437" customFormat="1" ht="15.75">
      <c r="A61" s="498"/>
      <c r="B61" s="498"/>
      <c r="C61" s="499"/>
      <c r="D61" s="499"/>
      <c r="E61" s="500"/>
      <c r="F61" s="491"/>
      <c r="G61" s="493"/>
      <c r="H61" s="438"/>
    </row>
    <row r="62" spans="1:8" s="437" customFormat="1" ht="15.75">
      <c r="A62" s="501"/>
      <c r="B62" s="513" t="s">
        <v>1167</v>
      </c>
      <c r="C62" s="492" t="s">
        <v>1062</v>
      </c>
      <c r="D62" s="492">
        <v>300</v>
      </c>
      <c r="E62" s="503">
        <v>29.4</v>
      </c>
      <c r="F62" s="491">
        <f t="shared" ref="F62:F69" si="5">ROUND(D62*E62,2)</f>
        <v>8820</v>
      </c>
      <c r="G62" s="504"/>
      <c r="H62" s="438"/>
    </row>
    <row r="63" spans="1:8" s="437" customFormat="1" ht="15.75">
      <c r="A63" s="501"/>
      <c r="B63" s="513" t="s">
        <v>1168</v>
      </c>
      <c r="C63" s="492" t="s">
        <v>1143</v>
      </c>
      <c r="D63" s="492">
        <v>1</v>
      </c>
      <c r="E63" s="503">
        <v>1000</v>
      </c>
      <c r="F63" s="491">
        <f t="shared" si="5"/>
        <v>1000</v>
      </c>
      <c r="G63" s="504"/>
      <c r="H63" s="438"/>
    </row>
    <row r="64" spans="1:8" s="437" customFormat="1" ht="15.75">
      <c r="A64" s="501"/>
      <c r="B64" s="513" t="s">
        <v>62</v>
      </c>
      <c r="C64" s="492" t="s">
        <v>1143</v>
      </c>
      <c r="D64" s="492">
        <v>1</v>
      </c>
      <c r="E64" s="503">
        <v>1500</v>
      </c>
      <c r="F64" s="491">
        <f t="shared" si="5"/>
        <v>1500</v>
      </c>
      <c r="G64" s="504"/>
      <c r="H64" s="438"/>
    </row>
    <row r="65" spans="1:9" s="437" customFormat="1" ht="15.75">
      <c r="A65" s="501"/>
      <c r="B65" s="513" t="s">
        <v>1169</v>
      </c>
      <c r="C65" s="492" t="s">
        <v>1170</v>
      </c>
      <c r="D65" s="492">
        <v>1</v>
      </c>
      <c r="E65" s="503">
        <v>3000</v>
      </c>
      <c r="F65" s="491">
        <f t="shared" si="5"/>
        <v>3000</v>
      </c>
      <c r="G65" s="504"/>
      <c r="H65" s="438"/>
    </row>
    <row r="66" spans="1:9" s="437" customFormat="1" ht="15.75">
      <c r="A66" s="501"/>
      <c r="B66" s="513" t="s">
        <v>63</v>
      </c>
      <c r="C66" s="492" t="s">
        <v>1170</v>
      </c>
      <c r="D66" s="492">
        <v>1</v>
      </c>
      <c r="E66" s="503">
        <v>1500</v>
      </c>
      <c r="F66" s="491">
        <f t="shared" si="5"/>
        <v>1500</v>
      </c>
      <c r="G66" s="504"/>
      <c r="H66" s="438"/>
    </row>
    <row r="67" spans="1:9" s="437" customFormat="1" ht="15.75">
      <c r="A67" s="501"/>
      <c r="B67" s="513" t="s">
        <v>64</v>
      </c>
      <c r="C67" s="492" t="s">
        <v>65</v>
      </c>
      <c r="D67" s="492">
        <v>1</v>
      </c>
      <c r="E67" s="503">
        <v>15000</v>
      </c>
      <c r="F67" s="491">
        <f t="shared" si="5"/>
        <v>15000</v>
      </c>
      <c r="G67" s="504"/>
      <c r="H67" s="438"/>
    </row>
    <row r="68" spans="1:9" s="437" customFormat="1" ht="15.75">
      <c r="A68" s="501"/>
      <c r="B68" s="513" t="s">
        <v>1172</v>
      </c>
      <c r="C68" s="492" t="s">
        <v>1170</v>
      </c>
      <c r="D68" s="492">
        <v>1</v>
      </c>
      <c r="E68" s="503">
        <v>1500</v>
      </c>
      <c r="F68" s="491">
        <f t="shared" si="5"/>
        <v>1500</v>
      </c>
      <c r="G68" s="504"/>
      <c r="H68" s="438"/>
    </row>
    <row r="69" spans="1:9" s="437" customFormat="1" ht="15.75">
      <c r="A69" s="501"/>
      <c r="B69" s="513" t="s">
        <v>1173</v>
      </c>
      <c r="C69" s="492" t="s">
        <v>1170</v>
      </c>
      <c r="D69" s="492">
        <v>1</v>
      </c>
      <c r="E69" s="503">
        <f>SUM(F62:F68)*0.2</f>
        <v>6464</v>
      </c>
      <c r="F69" s="491">
        <f t="shared" si="5"/>
        <v>6464</v>
      </c>
      <c r="G69" s="504"/>
      <c r="H69" s="438"/>
    </row>
    <row r="70" spans="1:9" s="437" customFormat="1" ht="15.75">
      <c r="A70" s="485"/>
      <c r="B70" s="489"/>
      <c r="C70" s="490"/>
      <c r="D70" s="485"/>
      <c r="E70" s="487"/>
      <c r="F70" s="491"/>
      <c r="G70" s="487"/>
      <c r="H70" s="438"/>
    </row>
    <row r="71" spans="1:9" s="437" customFormat="1" ht="15.75">
      <c r="A71" s="485"/>
      <c r="B71" s="494"/>
      <c r="C71" s="485"/>
      <c r="D71" s="485"/>
      <c r="E71" s="505"/>
      <c r="F71" s="506"/>
      <c r="G71" s="487"/>
      <c r="H71" s="438"/>
    </row>
    <row r="72" spans="1:9" ht="15.75">
      <c r="A72" s="508">
        <v>6</v>
      </c>
      <c r="B72" s="508" t="s">
        <v>1203</v>
      </c>
      <c r="C72" s="509"/>
      <c r="D72" s="509"/>
      <c r="E72" s="509"/>
      <c r="F72" s="510"/>
      <c r="G72" s="510">
        <f>SUM(G7:G70)</f>
        <v>356612.72</v>
      </c>
      <c r="H72" s="444"/>
      <c r="I72" s="443"/>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Hoja13"/>
  <dimension ref="A1:P150"/>
  <sheetViews>
    <sheetView showGridLines="0" topLeftCell="C1" workbookViewId="0">
      <selection activeCell="L22" sqref="L22"/>
    </sheetView>
  </sheetViews>
  <sheetFormatPr baseColWidth="10" defaultRowHeight="12.75"/>
  <cols>
    <col min="1" max="1" width="4.83203125" customWidth="1"/>
    <col min="2" max="2" width="46.83203125" customWidth="1"/>
    <col min="4" max="4" width="13.33203125" bestFit="1" customWidth="1"/>
    <col min="5" max="5" width="15.1640625" bestFit="1" customWidth="1"/>
    <col min="6" max="6" width="19.33203125" bestFit="1" customWidth="1"/>
    <col min="8" max="8" width="39.33203125" bestFit="1" customWidth="1"/>
    <col min="11" max="11" width="24.1640625" bestFit="1" customWidth="1"/>
    <col min="12" max="12" width="14.83203125" bestFit="1" customWidth="1"/>
    <col min="13" max="13" width="24.1640625" bestFit="1" customWidth="1"/>
    <col min="15" max="15" width="25.33203125" bestFit="1" customWidth="1"/>
  </cols>
  <sheetData>
    <row r="1" spans="1:16">
      <c r="A1" s="803" t="s">
        <v>83</v>
      </c>
      <c r="B1" s="525"/>
      <c r="C1" s="525"/>
      <c r="D1" s="525"/>
      <c r="E1" s="525"/>
      <c r="F1" s="525"/>
      <c r="G1" s="525"/>
      <c r="H1" s="526"/>
      <c r="I1" s="526"/>
      <c r="J1" s="526"/>
      <c r="K1" s="526"/>
      <c r="L1" s="526"/>
      <c r="M1" s="526"/>
      <c r="N1" s="526"/>
      <c r="O1" s="526"/>
      <c r="P1" s="526"/>
    </row>
    <row r="2" spans="1:16">
      <c r="A2" s="525" t="s">
        <v>84</v>
      </c>
      <c r="B2" s="525"/>
      <c r="C2" s="525"/>
      <c r="D2" s="525"/>
      <c r="E2" s="525"/>
      <c r="F2" s="525"/>
      <c r="G2" s="525"/>
      <c r="H2" s="526"/>
      <c r="I2" s="526"/>
      <c r="J2" s="526"/>
      <c r="K2" s="526"/>
      <c r="L2" s="526"/>
      <c r="M2" s="526"/>
      <c r="N2" s="526"/>
      <c r="O2" s="526"/>
      <c r="P2" s="526"/>
    </row>
    <row r="3" spans="1:16">
      <c r="A3" s="525" t="s">
        <v>85</v>
      </c>
      <c r="B3" s="525"/>
      <c r="C3" s="525"/>
      <c r="D3" s="525"/>
      <c r="E3" s="525"/>
      <c r="F3" s="525"/>
      <c r="G3" s="525"/>
      <c r="H3" s="526"/>
      <c r="I3" s="526"/>
      <c r="J3" s="526"/>
      <c r="K3" s="526"/>
      <c r="L3" s="526"/>
      <c r="M3" s="526"/>
      <c r="N3" s="526"/>
      <c r="O3" s="526"/>
      <c r="P3" s="526"/>
    </row>
    <row r="4" spans="1:16">
      <c r="A4" s="525" t="s">
        <v>86</v>
      </c>
      <c r="B4" s="525"/>
      <c r="C4" s="525"/>
      <c r="D4" s="525"/>
      <c r="E4" s="525"/>
      <c r="F4" s="525"/>
      <c r="G4" s="525"/>
      <c r="H4" s="526"/>
      <c r="I4" s="526"/>
      <c r="J4" s="526"/>
      <c r="K4" s="526"/>
      <c r="L4" s="526"/>
      <c r="M4" s="526"/>
      <c r="N4" s="526"/>
      <c r="O4" s="526"/>
      <c r="P4" s="526"/>
    </row>
    <row r="5" spans="1:16">
      <c r="A5" s="526"/>
      <c r="B5" s="527"/>
      <c r="C5" s="526"/>
      <c r="D5" s="526"/>
      <c r="E5" s="526"/>
      <c r="F5" s="526"/>
      <c r="G5" s="526"/>
      <c r="H5" s="526"/>
      <c r="I5" s="526"/>
      <c r="J5" s="526"/>
      <c r="K5" s="526"/>
      <c r="L5" s="526"/>
      <c r="M5" s="526"/>
      <c r="N5" s="526"/>
      <c r="O5" s="526"/>
      <c r="P5" s="526"/>
    </row>
    <row r="6" spans="1:16" ht="13.5" thickBot="1">
      <c r="A6" s="528" t="s">
        <v>1035</v>
      </c>
      <c r="B6" s="528" t="s">
        <v>1036</v>
      </c>
      <c r="C6" s="528" t="s">
        <v>922</v>
      </c>
      <c r="D6" s="528" t="s">
        <v>87</v>
      </c>
      <c r="E6" s="528" t="s">
        <v>88</v>
      </c>
      <c r="F6" s="528" t="s">
        <v>918</v>
      </c>
      <c r="G6" s="528" t="s">
        <v>89</v>
      </c>
      <c r="H6" s="529" t="s">
        <v>90</v>
      </c>
      <c r="I6" s="526"/>
      <c r="J6" s="526"/>
      <c r="K6" s="526"/>
      <c r="L6" s="526"/>
      <c r="M6" s="526"/>
      <c r="N6" s="526"/>
      <c r="O6" s="526"/>
      <c r="P6" s="526"/>
    </row>
    <row r="7" spans="1:16" ht="13.5" thickTop="1">
      <c r="A7" s="530"/>
      <c r="B7" s="530" t="s">
        <v>91</v>
      </c>
      <c r="C7" s="531"/>
      <c r="D7" s="532"/>
      <c r="E7" s="532"/>
      <c r="F7" s="532"/>
      <c r="G7" s="532"/>
      <c r="H7" s="532"/>
      <c r="I7" s="526"/>
      <c r="J7" s="526"/>
      <c r="K7" s="526"/>
      <c r="L7" s="526"/>
      <c r="M7" s="526"/>
      <c r="N7" s="526"/>
      <c r="O7" s="526"/>
      <c r="P7" s="526"/>
    </row>
    <row r="8" spans="1:16">
      <c r="A8" s="533" t="s">
        <v>92</v>
      </c>
      <c r="B8" s="533" t="s">
        <v>93</v>
      </c>
      <c r="C8" s="534"/>
      <c r="D8" s="534"/>
      <c r="E8" s="534"/>
      <c r="F8" s="534"/>
      <c r="G8" s="534"/>
      <c r="H8" s="534"/>
      <c r="I8" s="526"/>
      <c r="J8" s="526"/>
      <c r="K8" s="526"/>
      <c r="L8" s="526"/>
      <c r="M8" s="526"/>
      <c r="N8" s="526"/>
      <c r="O8" s="526"/>
      <c r="P8" s="526"/>
    </row>
    <row r="9" spans="1:16">
      <c r="A9" s="535">
        <v>1</v>
      </c>
      <c r="B9" s="535" t="s">
        <v>94</v>
      </c>
      <c r="C9" s="536"/>
      <c r="D9" s="536"/>
      <c r="E9" s="536"/>
      <c r="F9" s="537">
        <f>SUM(F10)</f>
        <v>70000</v>
      </c>
      <c r="G9" s="538">
        <f>F9/F145</f>
        <v>1.009983761625364E-3</v>
      </c>
      <c r="H9" s="536"/>
      <c r="I9" s="526"/>
      <c r="J9" s="526"/>
      <c r="K9" s="526"/>
      <c r="L9" s="526"/>
      <c r="M9" s="526"/>
      <c r="N9" s="526"/>
      <c r="O9" s="526"/>
      <c r="P9" s="526"/>
    </row>
    <row r="10" spans="1:16">
      <c r="A10" s="535"/>
      <c r="B10" s="539" t="s">
        <v>95</v>
      </c>
      <c r="C10" s="540" t="s">
        <v>1182</v>
      </c>
      <c r="D10" s="541">
        <v>14000</v>
      </c>
      <c r="E10" s="541">
        <v>5</v>
      </c>
      <c r="F10" s="542">
        <f>D10*E10</f>
        <v>70000</v>
      </c>
      <c r="G10" s="542"/>
      <c r="H10" s="536" t="s">
        <v>96</v>
      </c>
      <c r="I10" s="526"/>
      <c r="J10" s="526"/>
      <c r="K10" s="526"/>
      <c r="L10" s="526"/>
      <c r="M10" s="526"/>
      <c r="N10" s="526"/>
      <c r="O10" s="526"/>
      <c r="P10" s="526"/>
    </row>
    <row r="11" spans="1:16">
      <c r="A11" s="535">
        <v>2</v>
      </c>
      <c r="B11" s="535" t="s">
        <v>97</v>
      </c>
      <c r="C11" s="536"/>
      <c r="D11" s="536"/>
      <c r="E11" s="536"/>
      <c r="F11" s="537">
        <f>SUM(F12:F16)</f>
        <v>48850</v>
      </c>
      <c r="G11" s="538">
        <f>F11/F145</f>
        <v>7.0482438221998618E-4</v>
      </c>
      <c r="H11" s="536"/>
      <c r="I11" s="526"/>
      <c r="J11" s="526"/>
      <c r="K11" s="526"/>
      <c r="L11" s="526"/>
      <c r="M11" s="526"/>
      <c r="N11" s="526"/>
      <c r="O11" s="526"/>
      <c r="P11" s="526"/>
    </row>
    <row r="12" spans="1:16">
      <c r="A12" s="536"/>
      <c r="B12" s="539" t="s">
        <v>98</v>
      </c>
      <c r="C12" s="540" t="s">
        <v>99</v>
      </c>
      <c r="D12" s="541">
        <v>1</v>
      </c>
      <c r="E12" s="541">
        <v>6000</v>
      </c>
      <c r="F12" s="542">
        <f>D12*E12</f>
        <v>6000</v>
      </c>
      <c r="G12" s="542"/>
      <c r="H12" s="536"/>
      <c r="I12" s="526"/>
      <c r="J12" s="526"/>
      <c r="K12" s="526"/>
      <c r="L12" s="526"/>
      <c r="M12" s="526"/>
      <c r="N12" s="526"/>
      <c r="O12" s="526"/>
      <c r="P12" s="526"/>
    </row>
    <row r="13" spans="1:16">
      <c r="A13" s="536"/>
      <c r="B13" s="539" t="s">
        <v>100</v>
      </c>
      <c r="C13" s="540" t="s">
        <v>1184</v>
      </c>
      <c r="D13" s="543">
        <v>10</v>
      </c>
      <c r="E13" s="541">
        <v>1500</v>
      </c>
      <c r="F13" s="542">
        <f>D13*E13</f>
        <v>15000</v>
      </c>
      <c r="G13" s="542"/>
      <c r="H13" s="536"/>
      <c r="I13" s="526"/>
      <c r="J13" s="526"/>
      <c r="K13" s="526"/>
      <c r="L13" s="526"/>
      <c r="M13" s="526"/>
      <c r="N13" s="526"/>
      <c r="O13" s="526"/>
      <c r="P13" s="526"/>
    </row>
    <row r="14" spans="1:16">
      <c r="A14" s="536"/>
      <c r="B14" s="539" t="s">
        <v>101</v>
      </c>
      <c r="C14" s="540" t="s">
        <v>1182</v>
      </c>
      <c r="D14" s="543">
        <v>750</v>
      </c>
      <c r="E14" s="541">
        <v>15</v>
      </c>
      <c r="F14" s="542">
        <f>D14*E14</f>
        <v>11250</v>
      </c>
      <c r="G14" s="542"/>
      <c r="H14" s="536"/>
      <c r="I14" s="526"/>
      <c r="J14" s="526"/>
      <c r="K14" s="526"/>
      <c r="L14" s="526"/>
      <c r="M14" s="526"/>
      <c r="N14" s="526"/>
      <c r="O14" s="526"/>
      <c r="P14" s="526"/>
    </row>
    <row r="15" spans="1:16">
      <c r="A15" s="536"/>
      <c r="B15" s="539" t="s">
        <v>102</v>
      </c>
      <c r="C15" s="540" t="s">
        <v>1182</v>
      </c>
      <c r="D15" s="541">
        <v>20000</v>
      </c>
      <c r="E15" s="541">
        <v>0.08</v>
      </c>
      <c r="F15" s="542">
        <f>D15*E15</f>
        <v>1600</v>
      </c>
      <c r="G15" s="542"/>
      <c r="H15" s="536" t="s">
        <v>103</v>
      </c>
      <c r="I15" s="526"/>
      <c r="J15" s="526"/>
      <c r="K15" s="526"/>
      <c r="L15" s="526"/>
      <c r="M15" s="526"/>
      <c r="N15" s="526"/>
      <c r="O15" s="526"/>
      <c r="P15" s="526"/>
    </row>
    <row r="16" spans="1:16">
      <c r="A16" s="536"/>
      <c r="B16" s="539" t="s">
        <v>104</v>
      </c>
      <c r="C16" s="540" t="s">
        <v>1188</v>
      </c>
      <c r="D16" s="541">
        <v>10000</v>
      </c>
      <c r="E16" s="541">
        <v>1.5</v>
      </c>
      <c r="F16" s="542">
        <f>D16*E16</f>
        <v>15000</v>
      </c>
      <c r="G16" s="542"/>
      <c r="H16" s="536" t="s">
        <v>105</v>
      </c>
      <c r="I16" s="526"/>
      <c r="J16" s="526"/>
      <c r="K16" s="526"/>
      <c r="L16" s="526"/>
      <c r="M16" s="526"/>
      <c r="N16" s="526"/>
      <c r="O16" s="526"/>
      <c r="P16" s="526"/>
    </row>
    <row r="17" spans="1:16">
      <c r="A17" s="535">
        <v>3</v>
      </c>
      <c r="B17" s="535" t="s">
        <v>106</v>
      </c>
      <c r="C17" s="536"/>
      <c r="D17" s="536"/>
      <c r="E17" s="536"/>
      <c r="F17" s="537">
        <f>SUM(F18:F21)</f>
        <v>242094</v>
      </c>
      <c r="G17" s="538">
        <f>F17/F145</f>
        <v>3.4930144112418696E-3</v>
      </c>
      <c r="H17" s="536"/>
      <c r="I17" s="526"/>
      <c r="J17" s="526"/>
      <c r="K17" s="526"/>
      <c r="L17" s="526"/>
      <c r="M17" s="526"/>
      <c r="N17" s="526"/>
      <c r="O17" s="526"/>
      <c r="P17" s="526"/>
    </row>
    <row r="18" spans="1:16">
      <c r="A18" s="536"/>
      <c r="B18" s="539" t="s">
        <v>107</v>
      </c>
      <c r="C18" s="540" t="s">
        <v>99</v>
      </c>
      <c r="D18" s="541">
        <v>1</v>
      </c>
      <c r="E18" s="541">
        <f>ROUND(10000/2.34,0)</f>
        <v>4274</v>
      </c>
      <c r="F18" s="542">
        <f>D18*E18</f>
        <v>4274</v>
      </c>
      <c r="G18" s="542"/>
      <c r="H18" s="536"/>
      <c r="I18" s="526"/>
      <c r="J18" s="526"/>
      <c r="K18" s="526"/>
      <c r="L18" s="526"/>
      <c r="M18" s="526"/>
      <c r="N18" s="526"/>
      <c r="O18" s="526"/>
      <c r="P18" s="526"/>
    </row>
    <row r="19" spans="1:16">
      <c r="A19" s="536"/>
      <c r="B19" s="539" t="s">
        <v>108</v>
      </c>
      <c r="C19" s="540" t="s">
        <v>99</v>
      </c>
      <c r="D19" s="541">
        <v>1</v>
      </c>
      <c r="E19" s="541">
        <f>ROUND(18000/2.34,0)</f>
        <v>7692</v>
      </c>
      <c r="F19" s="542">
        <f>D19*E19</f>
        <v>7692</v>
      </c>
      <c r="G19" s="542"/>
      <c r="H19" s="536"/>
      <c r="I19" s="526"/>
      <c r="J19" s="526"/>
      <c r="K19" s="526"/>
      <c r="L19" s="526"/>
      <c r="M19" s="526"/>
      <c r="N19" s="526"/>
      <c r="O19" s="526"/>
      <c r="P19" s="526"/>
    </row>
    <row r="20" spans="1:16">
      <c r="A20" s="536"/>
      <c r="B20" s="539" t="s">
        <v>109</v>
      </c>
      <c r="C20" s="540" t="s">
        <v>99</v>
      </c>
      <c r="D20" s="541">
        <v>1</v>
      </c>
      <c r="E20" s="541">
        <f>ROUND(12000/2.34,0)</f>
        <v>5128</v>
      </c>
      <c r="F20" s="542">
        <f>D20*E20</f>
        <v>5128</v>
      </c>
      <c r="G20" s="542"/>
      <c r="H20" s="536"/>
      <c r="I20" s="526"/>
      <c r="J20" s="526"/>
      <c r="K20" s="526"/>
      <c r="L20" s="544" t="s">
        <v>110</v>
      </c>
      <c r="M20" s="526"/>
      <c r="N20" s="526"/>
      <c r="O20" s="526"/>
      <c r="P20" s="526"/>
    </row>
    <row r="21" spans="1:16">
      <c r="A21" s="536"/>
      <c r="B21" s="539" t="s">
        <v>111</v>
      </c>
      <c r="C21" s="540" t="s">
        <v>1182</v>
      </c>
      <c r="D21" s="541">
        <v>1500</v>
      </c>
      <c r="E21" s="541">
        <f>ROUND(350/2.34,0)</f>
        <v>150</v>
      </c>
      <c r="F21" s="542">
        <f>D21*E21</f>
        <v>225000</v>
      </c>
      <c r="G21" s="542"/>
      <c r="H21" s="536"/>
      <c r="I21" s="526"/>
      <c r="J21" s="526" t="s">
        <v>112</v>
      </c>
      <c r="K21" s="526" t="s">
        <v>113</v>
      </c>
      <c r="L21" s="573">
        <v>40268</v>
      </c>
      <c r="M21" s="526" t="s">
        <v>114</v>
      </c>
      <c r="N21" s="572" t="s">
        <v>275</v>
      </c>
      <c r="O21" s="526" t="s">
        <v>115</v>
      </c>
      <c r="P21" s="526"/>
    </row>
    <row r="22" spans="1:16">
      <c r="A22" s="535">
        <v>4</v>
      </c>
      <c r="B22" s="535" t="s">
        <v>116</v>
      </c>
      <c r="C22" s="536"/>
      <c r="D22" s="536"/>
      <c r="E22" s="536"/>
      <c r="F22" s="545">
        <f>SUM(F23:F48)</f>
        <v>1299615</v>
      </c>
      <c r="G22" s="538">
        <f>F22/F145</f>
        <v>1.875128637663925E-2</v>
      </c>
      <c r="H22" s="536"/>
      <c r="I22" s="526"/>
      <c r="J22" s="526">
        <v>3.3769999999999998</v>
      </c>
      <c r="K22" s="546">
        <f>F22*J22</f>
        <v>4388799.8549999995</v>
      </c>
      <c r="L22" s="574">
        <f>190.672289/165.790508-1</f>
        <v>0.15007964750310077</v>
      </c>
      <c r="M22" s="548">
        <f>K22*(1+L22)</f>
        <v>5047469.3902000589</v>
      </c>
      <c r="N22" s="572">
        <v>2.8420000000000001</v>
      </c>
      <c r="O22" s="548">
        <f>M22/N22</f>
        <v>1776027.2308937574</v>
      </c>
      <c r="P22" s="526"/>
    </row>
    <row r="23" spans="1:16">
      <c r="A23" s="535">
        <v>4.0999999999999996</v>
      </c>
      <c r="B23" s="535" t="s">
        <v>117</v>
      </c>
      <c r="C23" s="536"/>
      <c r="D23" s="536"/>
      <c r="E23" s="536"/>
      <c r="F23" s="536"/>
      <c r="G23" s="536"/>
      <c r="H23" s="536"/>
      <c r="I23" s="526"/>
      <c r="J23" s="526"/>
      <c r="K23" s="526"/>
      <c r="L23" s="526"/>
      <c r="M23" s="526"/>
      <c r="N23" s="526"/>
      <c r="O23" s="526"/>
      <c r="P23" s="526"/>
    </row>
    <row r="24" spans="1:16">
      <c r="A24" s="536"/>
      <c r="B24" s="539" t="s">
        <v>118</v>
      </c>
      <c r="C24" s="540" t="s">
        <v>1062</v>
      </c>
      <c r="D24" s="541">
        <v>500</v>
      </c>
      <c r="E24" s="541">
        <v>60</v>
      </c>
      <c r="F24" s="542">
        <f>D24*E24</f>
        <v>30000</v>
      </c>
      <c r="G24" s="542"/>
      <c r="H24" s="536" t="s">
        <v>119</v>
      </c>
      <c r="I24" s="526"/>
      <c r="J24" s="526"/>
      <c r="K24" s="526"/>
      <c r="L24" s="526"/>
      <c r="M24" s="526"/>
      <c r="N24" s="526"/>
      <c r="O24" s="526"/>
      <c r="P24" s="526"/>
    </row>
    <row r="25" spans="1:16">
      <c r="A25" s="536"/>
      <c r="B25" s="539" t="s">
        <v>120</v>
      </c>
      <c r="C25" s="540" t="s">
        <v>1188</v>
      </c>
      <c r="D25" s="541">
        <v>1600</v>
      </c>
      <c r="E25" s="541">
        <v>115</v>
      </c>
      <c r="F25" s="542">
        <f>D25*E25</f>
        <v>184000</v>
      </c>
      <c r="G25" s="542"/>
      <c r="H25" s="536" t="s">
        <v>121</v>
      </c>
      <c r="I25" s="526"/>
      <c r="J25" s="526"/>
      <c r="K25" s="526"/>
      <c r="L25" s="526"/>
      <c r="M25" s="526"/>
      <c r="N25" s="526"/>
      <c r="O25" s="526"/>
      <c r="P25" s="526"/>
    </row>
    <row r="26" spans="1:16">
      <c r="A26" s="536"/>
      <c r="B26" s="539" t="s">
        <v>122</v>
      </c>
      <c r="C26" s="540"/>
      <c r="D26" s="541"/>
      <c r="E26" s="541">
        <v>0</v>
      </c>
      <c r="F26" s="542">
        <f>D26*E26</f>
        <v>0</v>
      </c>
      <c r="G26" s="542"/>
      <c r="H26" s="536"/>
      <c r="I26" s="526"/>
      <c r="J26" s="526"/>
      <c r="K26" s="526"/>
      <c r="L26" s="526"/>
      <c r="M26" s="526"/>
      <c r="N26" s="526"/>
      <c r="O26" s="526"/>
      <c r="P26" s="526"/>
    </row>
    <row r="27" spans="1:16">
      <c r="A27" s="536"/>
      <c r="B27" s="539" t="s">
        <v>123</v>
      </c>
      <c r="C27" s="540" t="s">
        <v>124</v>
      </c>
      <c r="D27" s="541">
        <v>70</v>
      </c>
      <c r="E27" s="541">
        <v>1100</v>
      </c>
      <c r="F27" s="542">
        <f>D27*E27</f>
        <v>77000</v>
      </c>
      <c r="G27" s="542"/>
      <c r="H27" s="536" t="s">
        <v>125</v>
      </c>
      <c r="I27" s="526"/>
      <c r="J27" s="526"/>
      <c r="K27" s="526"/>
      <c r="L27" s="526"/>
      <c r="M27" s="526"/>
      <c r="N27" s="526"/>
      <c r="O27" s="526"/>
      <c r="P27" s="526"/>
    </row>
    <row r="28" spans="1:16">
      <c r="A28" s="536"/>
      <c r="B28" s="539" t="s">
        <v>126</v>
      </c>
      <c r="C28" s="540" t="s">
        <v>99</v>
      </c>
      <c r="D28" s="541">
        <v>1</v>
      </c>
      <c r="E28" s="541">
        <f>1.6%*F25</f>
        <v>2944</v>
      </c>
      <c r="F28" s="542">
        <f>D28*E28</f>
        <v>2944</v>
      </c>
      <c r="G28" s="542"/>
      <c r="H28" s="536"/>
      <c r="I28" s="526"/>
      <c r="J28" s="526"/>
      <c r="K28" s="526"/>
      <c r="L28" s="526"/>
      <c r="M28" s="526"/>
      <c r="N28" s="526"/>
      <c r="O28" s="526"/>
      <c r="P28" s="526"/>
    </row>
    <row r="29" spans="1:16" ht="24">
      <c r="A29" s="549">
        <v>4.2</v>
      </c>
      <c r="B29" s="550" t="s">
        <v>127</v>
      </c>
      <c r="C29" s="536"/>
      <c r="D29" s="536"/>
      <c r="E29" s="536"/>
      <c r="F29" s="536"/>
      <c r="G29" s="536"/>
      <c r="H29" s="536"/>
      <c r="I29" s="526"/>
      <c r="J29" s="526"/>
      <c r="K29" s="526"/>
      <c r="L29" s="526"/>
      <c r="M29" s="526"/>
      <c r="N29" s="526"/>
      <c r="O29" s="526"/>
      <c r="P29" s="526"/>
    </row>
    <row r="30" spans="1:16">
      <c r="A30" s="536"/>
      <c r="B30" s="539" t="s">
        <v>128</v>
      </c>
      <c r="C30" s="540"/>
      <c r="D30" s="541">
        <v>0</v>
      </c>
      <c r="E30" s="541">
        <v>0</v>
      </c>
      <c r="F30" s="542">
        <f t="shared" ref="F30:F42" si="0">D30*E30</f>
        <v>0</v>
      </c>
      <c r="G30" s="542"/>
      <c r="H30" s="536"/>
      <c r="I30" s="526"/>
      <c r="J30" s="526"/>
      <c r="K30" s="526"/>
      <c r="L30" s="526"/>
      <c r="M30" s="526"/>
      <c r="N30" s="526"/>
      <c r="O30" s="526"/>
      <c r="P30" s="526"/>
    </row>
    <row r="31" spans="1:16">
      <c r="A31" s="536"/>
      <c r="B31" s="539" t="s">
        <v>129</v>
      </c>
      <c r="C31" s="540" t="s">
        <v>1182</v>
      </c>
      <c r="D31" s="541">
        <v>1200</v>
      </c>
      <c r="E31" s="541">
        <v>300</v>
      </c>
      <c r="F31" s="542">
        <f t="shared" si="0"/>
        <v>360000</v>
      </c>
      <c r="G31" s="542"/>
      <c r="H31" s="536"/>
      <c r="I31" s="526"/>
      <c r="J31" s="526"/>
      <c r="K31" s="526"/>
      <c r="L31" s="546" t="s">
        <v>130</v>
      </c>
      <c r="M31" s="526"/>
      <c r="N31" s="526"/>
      <c r="O31" s="526"/>
      <c r="P31" s="526"/>
    </row>
    <row r="32" spans="1:16">
      <c r="A32" s="536"/>
      <c r="B32" s="539" t="s">
        <v>131</v>
      </c>
      <c r="C32" s="540" t="s">
        <v>1182</v>
      </c>
      <c r="D32" s="541">
        <v>600</v>
      </c>
      <c r="E32" s="541">
        <v>250</v>
      </c>
      <c r="F32" s="542">
        <f t="shared" si="0"/>
        <v>150000</v>
      </c>
      <c r="G32" s="542"/>
      <c r="H32" s="536" t="s">
        <v>132</v>
      </c>
      <c r="I32" s="526"/>
      <c r="J32" s="526"/>
      <c r="K32" s="526"/>
      <c r="L32" s="526"/>
      <c r="M32" s="526"/>
      <c r="N32" s="526"/>
      <c r="O32" s="526"/>
      <c r="P32" s="526"/>
    </row>
    <row r="33" spans="1:16">
      <c r="A33" s="536"/>
      <c r="B33" s="539" t="s">
        <v>133</v>
      </c>
      <c r="C33" s="540" t="s">
        <v>1182</v>
      </c>
      <c r="D33" s="541">
        <v>200</v>
      </c>
      <c r="E33" s="541">
        <v>150</v>
      </c>
      <c r="F33" s="542">
        <f t="shared" si="0"/>
        <v>30000</v>
      </c>
      <c r="G33" s="542"/>
      <c r="H33" s="536" t="s">
        <v>134</v>
      </c>
      <c r="I33" s="526"/>
      <c r="J33" s="526"/>
      <c r="K33" s="526"/>
      <c r="L33" s="526"/>
      <c r="M33" s="526"/>
      <c r="N33" s="526"/>
      <c r="O33" s="526"/>
      <c r="P33" s="526"/>
    </row>
    <row r="34" spans="1:16">
      <c r="A34" s="536"/>
      <c r="B34" s="539" t="s">
        <v>135</v>
      </c>
      <c r="C34" s="540"/>
      <c r="D34" s="541">
        <v>0</v>
      </c>
      <c r="E34" s="541">
        <v>0</v>
      </c>
      <c r="F34" s="542">
        <f t="shared" si="0"/>
        <v>0</v>
      </c>
      <c r="G34" s="542"/>
      <c r="H34" s="536" t="s">
        <v>136</v>
      </c>
      <c r="I34" s="526"/>
      <c r="J34" s="526"/>
      <c r="K34" s="526"/>
      <c r="L34" s="526"/>
      <c r="M34" s="526"/>
      <c r="N34" s="526"/>
      <c r="O34" s="526"/>
      <c r="P34" s="526"/>
    </row>
    <row r="35" spans="1:16">
      <c r="A35" s="536"/>
      <c r="B35" s="539" t="s">
        <v>137</v>
      </c>
      <c r="C35" s="540" t="s">
        <v>1182</v>
      </c>
      <c r="D35" s="541">
        <v>20</v>
      </c>
      <c r="E35" s="541">
        <v>150</v>
      </c>
      <c r="F35" s="542">
        <f t="shared" si="0"/>
        <v>3000</v>
      </c>
      <c r="G35" s="542"/>
      <c r="H35" s="536"/>
      <c r="I35" s="526"/>
      <c r="J35" s="526"/>
      <c r="K35" s="526"/>
      <c r="L35" s="526"/>
      <c r="M35" s="526"/>
      <c r="N35" s="526"/>
      <c r="O35" s="526"/>
      <c r="P35" s="526"/>
    </row>
    <row r="36" spans="1:16">
      <c r="A36" s="536"/>
      <c r="B36" s="539" t="s">
        <v>138</v>
      </c>
      <c r="C36" s="540" t="s">
        <v>1182</v>
      </c>
      <c r="D36" s="541">
        <v>500</v>
      </c>
      <c r="E36" s="541">
        <v>200</v>
      </c>
      <c r="F36" s="542">
        <f t="shared" si="0"/>
        <v>100000</v>
      </c>
      <c r="G36" s="542"/>
      <c r="H36" s="536"/>
      <c r="I36" s="526"/>
      <c r="J36" s="526"/>
      <c r="K36" s="526"/>
      <c r="L36" s="526"/>
      <c r="M36" s="526"/>
      <c r="N36" s="526"/>
      <c r="O36" s="526"/>
      <c r="P36" s="526"/>
    </row>
    <row r="37" spans="1:16">
      <c r="A37" s="536"/>
      <c r="B37" s="539" t="s">
        <v>139</v>
      </c>
      <c r="C37" s="540" t="s">
        <v>1182</v>
      </c>
      <c r="D37" s="541">
        <v>0</v>
      </c>
      <c r="E37" s="541">
        <v>0</v>
      </c>
      <c r="F37" s="542">
        <f t="shared" si="0"/>
        <v>0</v>
      </c>
      <c r="G37" s="542"/>
      <c r="H37" s="536"/>
      <c r="I37" s="526"/>
      <c r="J37" s="526"/>
      <c r="K37" s="526"/>
      <c r="L37" s="526"/>
      <c r="M37" s="526"/>
      <c r="N37" s="526"/>
      <c r="O37" s="526"/>
      <c r="P37" s="526"/>
    </row>
    <row r="38" spans="1:16">
      <c r="A38" s="536"/>
      <c r="B38" s="539" t="s">
        <v>140</v>
      </c>
      <c r="C38" s="540" t="s">
        <v>1182</v>
      </c>
      <c r="D38" s="541">
        <v>0</v>
      </c>
      <c r="E38" s="541">
        <v>0</v>
      </c>
      <c r="F38" s="542">
        <f t="shared" si="0"/>
        <v>0</v>
      </c>
      <c r="G38" s="542"/>
      <c r="H38" s="536" t="s">
        <v>136</v>
      </c>
      <c r="I38" s="526"/>
      <c r="J38" s="526"/>
      <c r="K38" s="526"/>
      <c r="L38" s="526"/>
      <c r="M38" s="526"/>
      <c r="N38" s="526"/>
      <c r="O38" s="526"/>
      <c r="P38" s="526"/>
    </row>
    <row r="39" spans="1:16">
      <c r="A39" s="536"/>
      <c r="B39" s="539" t="s">
        <v>141</v>
      </c>
      <c r="C39" s="540" t="s">
        <v>1182</v>
      </c>
      <c r="D39" s="541">
        <v>520</v>
      </c>
      <c r="E39" s="541">
        <v>200</v>
      </c>
      <c r="F39" s="542">
        <f t="shared" si="0"/>
        <v>104000</v>
      </c>
      <c r="G39" s="542"/>
      <c r="H39" s="536"/>
      <c r="I39" s="526"/>
      <c r="J39" s="526"/>
      <c r="K39" s="526"/>
      <c r="L39" s="526"/>
      <c r="M39" s="526"/>
      <c r="N39" s="526"/>
      <c r="O39" s="526"/>
      <c r="P39" s="526"/>
    </row>
    <row r="40" spans="1:16">
      <c r="A40" s="536"/>
      <c r="B40" s="539" t="s">
        <v>142</v>
      </c>
      <c r="C40" s="540" t="s">
        <v>1182</v>
      </c>
      <c r="D40" s="541">
        <v>0</v>
      </c>
      <c r="E40" s="541">
        <v>0</v>
      </c>
      <c r="F40" s="542">
        <f t="shared" si="0"/>
        <v>0</v>
      </c>
      <c r="G40" s="542"/>
      <c r="H40" s="536" t="s">
        <v>136</v>
      </c>
      <c r="I40" s="526"/>
      <c r="J40" s="526"/>
      <c r="K40" s="526"/>
      <c r="L40" s="526"/>
      <c r="M40" s="526"/>
      <c r="N40" s="526"/>
      <c r="O40" s="526"/>
      <c r="P40" s="526"/>
    </row>
    <row r="41" spans="1:16">
      <c r="A41" s="536"/>
      <c r="B41" s="539" t="s">
        <v>143</v>
      </c>
      <c r="C41" s="540" t="s">
        <v>1182</v>
      </c>
      <c r="D41" s="541">
        <v>450</v>
      </c>
      <c r="E41" s="541">
        <v>250</v>
      </c>
      <c r="F41" s="542">
        <f t="shared" si="0"/>
        <v>112500</v>
      </c>
      <c r="G41" s="542"/>
      <c r="H41" s="536"/>
      <c r="I41" s="526"/>
      <c r="J41" s="526"/>
      <c r="K41" s="526"/>
      <c r="L41" s="526"/>
      <c r="M41" s="526"/>
      <c r="N41" s="526"/>
      <c r="O41" s="526"/>
      <c r="P41" s="526"/>
    </row>
    <row r="42" spans="1:16">
      <c r="A42" s="536"/>
      <c r="B42" s="539" t="s">
        <v>144</v>
      </c>
      <c r="C42" s="540"/>
      <c r="D42" s="541">
        <v>0</v>
      </c>
      <c r="E42" s="541">
        <v>0</v>
      </c>
      <c r="F42" s="542">
        <f t="shared" si="0"/>
        <v>0</v>
      </c>
      <c r="G42" s="542"/>
      <c r="H42" s="536" t="s">
        <v>145</v>
      </c>
      <c r="I42" s="526"/>
      <c r="J42" s="526"/>
      <c r="K42" s="526"/>
      <c r="L42" s="526"/>
      <c r="M42" s="526"/>
      <c r="N42" s="526"/>
      <c r="O42" s="526"/>
      <c r="P42" s="526"/>
    </row>
    <row r="43" spans="1:16">
      <c r="A43" s="535">
        <v>4.3</v>
      </c>
      <c r="B43" s="535" t="s">
        <v>146</v>
      </c>
      <c r="C43" s="536"/>
      <c r="D43" s="536"/>
      <c r="E43" s="536"/>
      <c r="F43" s="536"/>
      <c r="G43" s="536"/>
      <c r="H43" s="536"/>
      <c r="I43" s="526"/>
      <c r="J43" s="526"/>
      <c r="K43" s="526"/>
      <c r="L43" s="526"/>
      <c r="M43" s="526"/>
      <c r="N43" s="526"/>
      <c r="O43" s="526"/>
      <c r="P43" s="526"/>
    </row>
    <row r="44" spans="1:16">
      <c r="A44" s="536"/>
      <c r="B44" s="539" t="s">
        <v>147</v>
      </c>
      <c r="C44" s="540" t="s">
        <v>1062</v>
      </c>
      <c r="D44" s="541">
        <v>450</v>
      </c>
      <c r="E44" s="541">
        <v>75</v>
      </c>
      <c r="F44" s="542">
        <f>D44*E44</f>
        <v>33750</v>
      </c>
      <c r="G44" s="542"/>
      <c r="H44" s="536"/>
      <c r="I44" s="526"/>
      <c r="J44" s="526"/>
      <c r="K44" s="526"/>
      <c r="L44" s="526"/>
      <c r="M44" s="526"/>
      <c r="N44" s="526"/>
      <c r="O44" s="526"/>
      <c r="P44" s="526"/>
    </row>
    <row r="45" spans="1:16">
      <c r="A45" s="536"/>
      <c r="B45" s="539" t="s">
        <v>148</v>
      </c>
      <c r="C45" s="540" t="s">
        <v>1062</v>
      </c>
      <c r="D45" s="541">
        <v>200</v>
      </c>
      <c r="E45" s="541">
        <v>52</v>
      </c>
      <c r="F45" s="542">
        <f>D45*E45</f>
        <v>10400</v>
      </c>
      <c r="G45" s="542"/>
      <c r="H45" s="536"/>
      <c r="I45" s="526"/>
      <c r="J45" s="526"/>
      <c r="K45" s="526"/>
      <c r="L45" s="526"/>
      <c r="M45" s="526"/>
      <c r="N45" s="526"/>
      <c r="O45" s="526"/>
      <c r="P45" s="526"/>
    </row>
    <row r="46" spans="1:16">
      <c r="A46" s="536"/>
      <c r="B46" s="539" t="s">
        <v>149</v>
      </c>
      <c r="C46" s="540" t="s">
        <v>1062</v>
      </c>
      <c r="D46" s="541">
        <v>400</v>
      </c>
      <c r="E46" s="541">
        <v>28</v>
      </c>
      <c r="F46" s="542">
        <f>D46*E46</f>
        <v>11200</v>
      </c>
      <c r="G46" s="542"/>
      <c r="H46" s="536"/>
      <c r="I46" s="526"/>
      <c r="J46" s="526"/>
      <c r="K46" s="526"/>
      <c r="L46" s="526"/>
      <c r="M46" s="526"/>
      <c r="N46" s="526"/>
      <c r="O46" s="526"/>
      <c r="P46" s="526"/>
    </row>
    <row r="47" spans="1:16">
      <c r="A47" s="536"/>
      <c r="B47" s="539" t="s">
        <v>150</v>
      </c>
      <c r="C47" s="540" t="s">
        <v>1182</v>
      </c>
      <c r="D47" s="541">
        <v>3000</v>
      </c>
      <c r="E47" s="541">
        <f>ROUND(60/2.34,0)</f>
        <v>26</v>
      </c>
      <c r="F47" s="542">
        <f>D47*E47</f>
        <v>78000</v>
      </c>
      <c r="G47" s="542"/>
      <c r="H47" s="536"/>
      <c r="I47" s="526"/>
      <c r="J47" s="526"/>
      <c r="K47" s="526"/>
      <c r="L47" s="526"/>
      <c r="M47" s="526"/>
      <c r="N47" s="526"/>
      <c r="O47" s="526"/>
      <c r="P47" s="526"/>
    </row>
    <row r="48" spans="1:16">
      <c r="A48" s="536"/>
      <c r="B48" s="539" t="s">
        <v>151</v>
      </c>
      <c r="C48" s="540" t="s">
        <v>99</v>
      </c>
      <c r="D48" s="543">
        <v>1</v>
      </c>
      <c r="E48" s="543">
        <f>ROUND(30000/2.34,0)</f>
        <v>12821</v>
      </c>
      <c r="F48" s="551">
        <f>D48*E48</f>
        <v>12821</v>
      </c>
      <c r="G48" s="551"/>
      <c r="H48" s="536"/>
      <c r="I48" s="526"/>
      <c r="J48" s="526"/>
      <c r="K48" s="526"/>
      <c r="L48" s="526"/>
      <c r="M48" s="526"/>
      <c r="N48" s="526"/>
      <c r="O48" s="526"/>
      <c r="P48" s="526"/>
    </row>
    <row r="49" spans="1:16">
      <c r="A49" s="535">
        <v>5</v>
      </c>
      <c r="B49" s="535" t="s">
        <v>152</v>
      </c>
      <c r="C49" s="536"/>
      <c r="D49" s="536"/>
      <c r="E49" s="536"/>
      <c r="F49" s="537">
        <f>SUM(F50:F82)</f>
        <v>56309136</v>
      </c>
      <c r="G49" s="538">
        <f>F49/F145</f>
        <v>0.81244732844506007</v>
      </c>
      <c r="H49" s="536"/>
      <c r="I49" s="526"/>
      <c r="J49" s="526"/>
      <c r="K49" s="526"/>
      <c r="L49" s="526"/>
      <c r="M49" s="526"/>
      <c r="N49" s="526"/>
      <c r="O49" s="526"/>
      <c r="P49" s="526"/>
    </row>
    <row r="50" spans="1:16">
      <c r="A50" s="536"/>
      <c r="B50" s="552" t="s">
        <v>153</v>
      </c>
      <c r="C50" s="540"/>
      <c r="D50" s="541"/>
      <c r="E50" s="543"/>
      <c r="F50" s="551"/>
      <c r="G50" s="551"/>
      <c r="H50" s="536"/>
      <c r="I50" s="526"/>
      <c r="J50" s="526"/>
      <c r="K50" s="526"/>
      <c r="L50" s="526"/>
      <c r="M50" s="526"/>
      <c r="N50" s="526"/>
      <c r="O50" s="526"/>
      <c r="P50" s="526"/>
    </row>
    <row r="51" spans="1:16">
      <c r="A51" s="536"/>
      <c r="B51" s="553" t="s">
        <v>154</v>
      </c>
      <c r="C51" s="540" t="s">
        <v>99</v>
      </c>
      <c r="D51" s="541">
        <v>1</v>
      </c>
      <c r="E51" s="543">
        <f>ROUND(95600000/2.334,0)</f>
        <v>40959726</v>
      </c>
      <c r="F51" s="551">
        <f>D51*E51</f>
        <v>40959726</v>
      </c>
      <c r="G51" s="551"/>
      <c r="H51" s="536"/>
      <c r="I51" s="526"/>
      <c r="J51" s="526"/>
      <c r="K51" s="526"/>
      <c r="L51" s="526"/>
      <c r="M51" s="526"/>
      <c r="N51" s="526"/>
      <c r="O51" s="526"/>
      <c r="P51" s="526"/>
    </row>
    <row r="52" spans="1:16">
      <c r="A52" s="536"/>
      <c r="B52" s="553" t="s">
        <v>155</v>
      </c>
      <c r="C52" s="540" t="s">
        <v>1143</v>
      </c>
      <c r="D52" s="541">
        <v>1</v>
      </c>
      <c r="E52" s="543">
        <f>ROUND(440000/2.334,0)</f>
        <v>188518</v>
      </c>
      <c r="F52" s="551">
        <f>D52*E52</f>
        <v>188518</v>
      </c>
      <c r="G52" s="551"/>
      <c r="H52" s="536"/>
      <c r="I52" s="526"/>
      <c r="J52" s="526"/>
      <c r="K52" s="526"/>
      <c r="L52" s="526"/>
      <c r="M52" s="526"/>
      <c r="N52" s="526"/>
      <c r="O52" s="526"/>
      <c r="P52" s="526"/>
    </row>
    <row r="53" spans="1:16">
      <c r="A53" s="536"/>
      <c r="B53" s="552" t="s">
        <v>156</v>
      </c>
      <c r="C53" s="536"/>
      <c r="D53" s="536"/>
      <c r="E53" s="536"/>
      <c r="F53" s="536"/>
      <c r="G53" s="536"/>
      <c r="H53" s="536"/>
      <c r="I53" s="526"/>
      <c r="J53" s="526"/>
      <c r="K53" s="526"/>
      <c r="L53" s="526"/>
      <c r="M53" s="526"/>
      <c r="N53" s="526"/>
      <c r="O53" s="526"/>
      <c r="P53" s="526"/>
    </row>
    <row r="54" spans="1:16">
      <c r="A54" s="536"/>
      <c r="B54" s="553" t="s">
        <v>157</v>
      </c>
      <c r="C54" s="540"/>
      <c r="D54" s="541">
        <v>0</v>
      </c>
      <c r="E54" s="541">
        <v>0</v>
      </c>
      <c r="F54" s="542">
        <v>0</v>
      </c>
      <c r="G54" s="542"/>
      <c r="H54" s="536"/>
      <c r="I54" s="526"/>
      <c r="J54" s="526"/>
      <c r="K54" s="526"/>
      <c r="L54" s="526"/>
      <c r="M54" s="526"/>
      <c r="N54" s="526"/>
      <c r="O54" s="526"/>
      <c r="P54" s="526"/>
    </row>
    <row r="55" spans="1:16">
      <c r="A55" s="536"/>
      <c r="B55" s="553" t="s">
        <v>158</v>
      </c>
      <c r="C55" s="540"/>
      <c r="D55" s="541">
        <v>0</v>
      </c>
      <c r="E55" s="541">
        <v>0</v>
      </c>
      <c r="F55" s="542">
        <v>0</v>
      </c>
      <c r="G55" s="542"/>
      <c r="H55" s="536"/>
      <c r="I55" s="526"/>
      <c r="J55" s="526"/>
      <c r="K55" s="526"/>
      <c r="L55" s="526"/>
      <c r="M55" s="526"/>
      <c r="N55" s="526"/>
      <c r="O55" s="526"/>
      <c r="P55" s="526"/>
    </row>
    <row r="56" spans="1:16">
      <c r="A56" s="536"/>
      <c r="B56" s="553" t="s">
        <v>159</v>
      </c>
      <c r="C56" s="540"/>
      <c r="D56" s="541">
        <v>0</v>
      </c>
      <c r="E56" s="541">
        <v>0</v>
      </c>
      <c r="F56" s="542">
        <v>0</v>
      </c>
      <c r="G56" s="542"/>
      <c r="H56" s="536"/>
      <c r="I56" s="526"/>
      <c r="J56" s="526"/>
      <c r="K56" s="526"/>
      <c r="L56" s="526"/>
      <c r="M56" s="526"/>
      <c r="N56" s="526"/>
      <c r="O56" s="526"/>
      <c r="P56" s="526"/>
    </row>
    <row r="57" spans="1:16">
      <c r="A57" s="536"/>
      <c r="B57" s="553" t="s">
        <v>160</v>
      </c>
      <c r="C57" s="540"/>
      <c r="D57" s="541">
        <v>0</v>
      </c>
      <c r="E57" s="541">
        <v>0</v>
      </c>
      <c r="F57" s="542">
        <v>0</v>
      </c>
      <c r="G57" s="542"/>
      <c r="H57" s="536"/>
      <c r="I57" s="526"/>
      <c r="J57" s="526"/>
      <c r="K57" s="526"/>
      <c r="L57" s="526"/>
      <c r="M57" s="526"/>
      <c r="N57" s="526"/>
      <c r="O57" s="526"/>
      <c r="P57" s="526"/>
    </row>
    <row r="58" spans="1:16">
      <c r="A58" s="536"/>
      <c r="B58" s="553" t="s">
        <v>161</v>
      </c>
      <c r="C58" s="540"/>
      <c r="D58" s="541">
        <v>0</v>
      </c>
      <c r="E58" s="541">
        <v>0</v>
      </c>
      <c r="F58" s="542">
        <v>0</v>
      </c>
      <c r="G58" s="542"/>
      <c r="H58" s="536"/>
      <c r="I58" s="526"/>
      <c r="J58" s="526"/>
      <c r="K58" s="526"/>
      <c r="L58" s="526"/>
      <c r="M58" s="526"/>
      <c r="N58" s="526"/>
      <c r="O58" s="526"/>
      <c r="P58" s="526"/>
    </row>
    <row r="59" spans="1:16">
      <c r="A59" s="536"/>
      <c r="B59" s="553" t="s">
        <v>162</v>
      </c>
      <c r="C59" s="540"/>
      <c r="D59" s="541">
        <v>0</v>
      </c>
      <c r="E59" s="543">
        <v>0</v>
      </c>
      <c r="F59" s="551">
        <f>D59*E59</f>
        <v>0</v>
      </c>
      <c r="G59" s="551"/>
      <c r="H59" s="536"/>
      <c r="I59" s="526"/>
      <c r="J59" s="526"/>
      <c r="K59" s="526"/>
      <c r="L59" s="526"/>
      <c r="M59" s="526"/>
      <c r="N59" s="526"/>
      <c r="O59" s="526"/>
      <c r="P59" s="526"/>
    </row>
    <row r="60" spans="1:16">
      <c r="A60" s="536"/>
      <c r="B60" s="553" t="s">
        <v>163</v>
      </c>
      <c r="C60" s="540"/>
      <c r="D60" s="541"/>
      <c r="E60" s="541"/>
      <c r="F60" s="542"/>
      <c r="G60" s="542"/>
      <c r="H60" s="536"/>
      <c r="I60" s="526"/>
      <c r="J60" s="526"/>
      <c r="K60" s="526"/>
      <c r="L60" s="526"/>
      <c r="M60" s="526"/>
      <c r="N60" s="526"/>
      <c r="O60" s="526"/>
      <c r="P60" s="526"/>
    </row>
    <row r="61" spans="1:16">
      <c r="A61" s="536"/>
      <c r="B61" s="553" t="s">
        <v>164</v>
      </c>
      <c r="C61" s="540" t="s">
        <v>1143</v>
      </c>
      <c r="D61" s="541">
        <v>1</v>
      </c>
      <c r="E61" s="543">
        <f>ROUND(125000/2.334,0)</f>
        <v>53556</v>
      </c>
      <c r="F61" s="551">
        <f>D61*E61</f>
        <v>53556</v>
      </c>
      <c r="G61" s="551"/>
      <c r="H61" s="536"/>
      <c r="I61" s="526"/>
      <c r="J61" s="526"/>
      <c r="K61" s="526"/>
      <c r="L61" s="526"/>
      <c r="M61" s="526"/>
      <c r="N61" s="526"/>
      <c r="O61" s="526"/>
      <c r="P61" s="526"/>
    </row>
    <row r="62" spans="1:16">
      <c r="A62" s="536"/>
      <c r="B62" s="553" t="s">
        <v>165</v>
      </c>
      <c r="C62" s="540"/>
      <c r="D62" s="541">
        <v>0</v>
      </c>
      <c r="E62" s="541">
        <v>0</v>
      </c>
      <c r="F62" s="542">
        <v>0</v>
      </c>
      <c r="G62" s="542"/>
      <c r="H62" s="536"/>
      <c r="I62" s="526"/>
      <c r="J62" s="526"/>
      <c r="K62" s="526"/>
      <c r="L62" s="526"/>
      <c r="M62" s="526"/>
      <c r="N62" s="526"/>
      <c r="O62" s="526"/>
      <c r="P62" s="526"/>
    </row>
    <row r="63" spans="1:16">
      <c r="A63" s="536"/>
      <c r="B63" s="553" t="s">
        <v>166</v>
      </c>
      <c r="C63" s="540"/>
      <c r="D63" s="541">
        <v>0</v>
      </c>
      <c r="E63" s="541">
        <v>0</v>
      </c>
      <c r="F63" s="542">
        <v>0</v>
      </c>
      <c r="G63" s="542"/>
      <c r="H63" s="536" t="s">
        <v>167</v>
      </c>
      <c r="I63" s="526"/>
      <c r="J63" s="526"/>
      <c r="K63" s="526"/>
      <c r="L63" s="526"/>
      <c r="M63" s="526"/>
      <c r="N63" s="526"/>
      <c r="O63" s="526"/>
      <c r="P63" s="526"/>
    </row>
    <row r="64" spans="1:16">
      <c r="A64" s="536"/>
      <c r="B64" s="553" t="s">
        <v>168</v>
      </c>
      <c r="C64" s="540" t="s">
        <v>1143</v>
      </c>
      <c r="D64" s="541">
        <v>1</v>
      </c>
      <c r="E64" s="543">
        <f>ROUND(620000/2.334,0)</f>
        <v>265638</v>
      </c>
      <c r="F64" s="551">
        <f>D64*E64</f>
        <v>265638</v>
      </c>
      <c r="G64" s="551"/>
      <c r="H64" s="536"/>
      <c r="I64" s="526"/>
      <c r="J64" s="526">
        <v>3.3769999999999998</v>
      </c>
      <c r="K64" s="546">
        <f>F64*J64</f>
        <v>897059.52599999995</v>
      </c>
      <c r="L64" s="574">
        <f>190.672289/165.790508-1</f>
        <v>0.15007964750310077</v>
      </c>
      <c r="M64" s="548">
        <f>K64*(1+L64)</f>
        <v>1031689.9034513786</v>
      </c>
      <c r="N64" s="572">
        <v>2.8420000000000001</v>
      </c>
      <c r="O64" s="548">
        <f>M64/N64</f>
        <v>363015.44808282144</v>
      </c>
      <c r="P64" s="526"/>
    </row>
    <row r="65" spans="1:16">
      <c r="A65" s="536"/>
      <c r="B65" s="552" t="s">
        <v>169</v>
      </c>
      <c r="C65" s="540"/>
      <c r="D65" s="541"/>
      <c r="E65" s="541"/>
      <c r="F65" s="542"/>
      <c r="G65" s="542"/>
      <c r="H65" s="536"/>
      <c r="I65" s="526"/>
      <c r="J65" s="526"/>
      <c r="K65" s="526"/>
      <c r="L65" s="526"/>
      <c r="M65" s="526"/>
      <c r="N65" s="526"/>
      <c r="O65" s="526"/>
      <c r="P65" s="526"/>
    </row>
    <row r="66" spans="1:16">
      <c r="A66" s="536"/>
      <c r="B66" s="553" t="s">
        <v>170</v>
      </c>
      <c r="C66" s="540" t="s">
        <v>1143</v>
      </c>
      <c r="D66" s="541">
        <v>1</v>
      </c>
      <c r="E66" s="543">
        <f>ROUND(1670000/2.334,0)</f>
        <v>715510</v>
      </c>
      <c r="F66" s="551">
        <f>D66*E66</f>
        <v>715510</v>
      </c>
      <c r="G66" s="551"/>
      <c r="H66" s="536"/>
      <c r="I66" s="526"/>
      <c r="J66" s="526"/>
      <c r="K66" s="526"/>
      <c r="L66" s="526"/>
      <c r="M66" s="526"/>
      <c r="N66" s="526"/>
      <c r="O66" s="526"/>
      <c r="P66" s="526"/>
    </row>
    <row r="67" spans="1:16">
      <c r="A67" s="536"/>
      <c r="B67" s="553" t="s">
        <v>171</v>
      </c>
      <c r="C67" s="540"/>
      <c r="D67" s="541">
        <v>0</v>
      </c>
      <c r="E67" s="541">
        <v>0</v>
      </c>
      <c r="F67" s="542">
        <v>0</v>
      </c>
      <c r="G67" s="542"/>
      <c r="H67" s="536" t="s">
        <v>172</v>
      </c>
      <c r="I67" s="526"/>
      <c r="J67" s="526"/>
      <c r="K67" s="526"/>
      <c r="L67" s="526"/>
      <c r="M67" s="526"/>
      <c r="N67" s="526"/>
      <c r="O67" s="526"/>
      <c r="P67" s="526"/>
    </row>
    <row r="68" spans="1:16">
      <c r="A68" s="536"/>
      <c r="B68" s="553" t="s">
        <v>173</v>
      </c>
      <c r="C68" s="540" t="s">
        <v>1143</v>
      </c>
      <c r="D68" s="541">
        <v>1</v>
      </c>
      <c r="E68" s="543">
        <f>ROUND(2700000/2.334,0)</f>
        <v>1156812</v>
      </c>
      <c r="F68" s="551">
        <f t="shared" ref="F68:F73" si="1">D68*E68</f>
        <v>1156812</v>
      </c>
      <c r="G68" s="551"/>
      <c r="H68" s="536" t="s">
        <v>174</v>
      </c>
      <c r="I68" s="526"/>
      <c r="J68" s="526"/>
      <c r="K68" s="526"/>
      <c r="L68" s="526"/>
      <c r="M68" s="526"/>
      <c r="N68" s="526"/>
      <c r="O68" s="526"/>
      <c r="P68" s="526"/>
    </row>
    <row r="69" spans="1:16">
      <c r="A69" s="536"/>
      <c r="B69" s="553" t="s">
        <v>175</v>
      </c>
      <c r="C69" s="540" t="s">
        <v>1143</v>
      </c>
      <c r="D69" s="541">
        <v>1</v>
      </c>
      <c r="E69" s="541">
        <f>ROUND(150000/2.334,0)</f>
        <v>64267</v>
      </c>
      <c r="F69" s="542">
        <f t="shared" si="1"/>
        <v>64267</v>
      </c>
      <c r="G69" s="542"/>
      <c r="H69" s="536" t="s">
        <v>176</v>
      </c>
      <c r="I69" s="526"/>
      <c r="J69" s="526"/>
      <c r="K69" s="526"/>
      <c r="L69" s="526"/>
      <c r="M69" s="526"/>
      <c r="N69" s="526"/>
      <c r="O69" s="526"/>
      <c r="P69" s="526"/>
    </row>
    <row r="70" spans="1:16">
      <c r="A70" s="536"/>
      <c r="B70" s="553" t="s">
        <v>177</v>
      </c>
      <c r="C70" s="540" t="s">
        <v>1143</v>
      </c>
      <c r="D70" s="541">
        <v>1</v>
      </c>
      <c r="E70" s="541">
        <f>ROUND(155000/2.334,0)+25940</f>
        <v>92350</v>
      </c>
      <c r="F70" s="542">
        <f t="shared" si="1"/>
        <v>92350</v>
      </c>
      <c r="G70" s="542"/>
      <c r="H70" s="536" t="s">
        <v>174</v>
      </c>
      <c r="I70" s="526"/>
      <c r="J70" s="526"/>
      <c r="K70" s="526"/>
      <c r="L70" s="526"/>
      <c r="M70" s="526"/>
      <c r="N70" s="526"/>
      <c r="O70" s="526"/>
      <c r="P70" s="526"/>
    </row>
    <row r="71" spans="1:16">
      <c r="A71" s="536"/>
      <c r="B71" s="553" t="s">
        <v>178</v>
      </c>
      <c r="C71" s="540" t="s">
        <v>99</v>
      </c>
      <c r="D71" s="541">
        <v>1</v>
      </c>
      <c r="E71" s="541">
        <v>2070000</v>
      </c>
      <c r="F71" s="542">
        <f t="shared" si="1"/>
        <v>2070000</v>
      </c>
      <c r="G71" s="542"/>
      <c r="H71" s="536" t="s">
        <v>174</v>
      </c>
      <c r="I71" s="526"/>
      <c r="J71" s="526"/>
      <c r="K71" s="526"/>
      <c r="L71" s="526"/>
      <c r="M71" s="526"/>
      <c r="N71" s="526"/>
      <c r="O71" s="526"/>
      <c r="P71" s="526"/>
    </row>
    <row r="72" spans="1:16">
      <c r="A72" s="536"/>
      <c r="B72" s="553" t="s">
        <v>179</v>
      </c>
      <c r="C72" s="540"/>
      <c r="D72" s="541">
        <v>0</v>
      </c>
      <c r="E72" s="543">
        <v>0</v>
      </c>
      <c r="F72" s="551">
        <f t="shared" si="1"/>
        <v>0</v>
      </c>
      <c r="G72" s="551"/>
      <c r="H72" s="536"/>
      <c r="I72" s="526"/>
      <c r="J72" s="526"/>
      <c r="K72" s="526"/>
      <c r="L72" s="526"/>
      <c r="M72" s="526"/>
      <c r="N72" s="526"/>
      <c r="O72" s="526"/>
      <c r="P72" s="526"/>
    </row>
    <row r="73" spans="1:16">
      <c r="A73" s="536"/>
      <c r="B73" s="553" t="s">
        <v>180</v>
      </c>
      <c r="C73" s="540" t="s">
        <v>1143</v>
      </c>
      <c r="D73" s="541">
        <v>1</v>
      </c>
      <c r="E73" s="543">
        <f>ROUND(800000/2.334,0)</f>
        <v>342759</v>
      </c>
      <c r="F73" s="551">
        <f t="shared" si="1"/>
        <v>342759</v>
      </c>
      <c r="G73" s="551"/>
      <c r="H73" s="536"/>
      <c r="I73" s="526"/>
      <c r="J73" s="526"/>
      <c r="K73" s="526"/>
      <c r="L73" s="526"/>
      <c r="M73" s="526"/>
      <c r="N73" s="526"/>
      <c r="O73" s="526"/>
      <c r="P73" s="526"/>
    </row>
    <row r="74" spans="1:16">
      <c r="A74" s="536"/>
      <c r="B74" s="552" t="s">
        <v>181</v>
      </c>
      <c r="C74" s="536"/>
      <c r="D74" s="536"/>
      <c r="E74" s="536"/>
      <c r="F74" s="536"/>
      <c r="G74" s="536"/>
      <c r="H74" s="536"/>
      <c r="I74" s="526"/>
      <c r="J74" s="526"/>
      <c r="K74" s="526"/>
      <c r="L74" s="526"/>
      <c r="M74" s="526"/>
      <c r="N74" s="526"/>
      <c r="O74" s="526"/>
      <c r="P74" s="526"/>
    </row>
    <row r="75" spans="1:16">
      <c r="A75" s="536"/>
      <c r="B75" s="553" t="s">
        <v>182</v>
      </c>
      <c r="C75" s="536"/>
      <c r="D75" s="536"/>
      <c r="E75" s="536"/>
      <c r="F75" s="536"/>
      <c r="G75" s="536"/>
      <c r="H75" s="536"/>
      <c r="I75" s="526"/>
      <c r="J75" s="526"/>
      <c r="K75" s="526"/>
      <c r="L75" s="526"/>
      <c r="M75" s="526"/>
      <c r="N75" s="526"/>
      <c r="O75" s="526"/>
      <c r="P75" s="526"/>
    </row>
    <row r="76" spans="1:16">
      <c r="A76" s="536"/>
      <c r="B76" s="553" t="s">
        <v>183</v>
      </c>
      <c r="C76" s="536"/>
      <c r="D76" s="536"/>
      <c r="E76" s="536"/>
      <c r="F76" s="536"/>
      <c r="G76" s="536"/>
      <c r="H76" s="536"/>
      <c r="I76" s="526"/>
      <c r="J76" s="526"/>
      <c r="K76" s="526"/>
      <c r="L76" s="526"/>
      <c r="M76" s="526"/>
      <c r="N76" s="526"/>
      <c r="O76" s="526"/>
      <c r="P76" s="526"/>
    </row>
    <row r="77" spans="1:16">
      <c r="A77" s="536"/>
      <c r="B77" s="553" t="s">
        <v>184</v>
      </c>
      <c r="C77" s="536"/>
      <c r="D77" s="536"/>
      <c r="E77" s="536"/>
      <c r="F77" s="536"/>
      <c r="G77" s="536"/>
      <c r="H77" s="536"/>
      <c r="I77" s="526"/>
      <c r="J77" s="526"/>
      <c r="K77" s="526"/>
      <c r="L77" s="526"/>
      <c r="M77" s="526"/>
      <c r="N77" s="526"/>
      <c r="O77" s="526"/>
      <c r="P77" s="526"/>
    </row>
    <row r="78" spans="1:16">
      <c r="A78" s="536"/>
      <c r="B78" s="552" t="s">
        <v>185</v>
      </c>
      <c r="C78" s="536"/>
      <c r="D78" s="536"/>
      <c r="E78" s="543"/>
      <c r="F78" s="536"/>
      <c r="G78" s="536"/>
      <c r="H78" s="536"/>
      <c r="I78" s="526"/>
      <c r="J78" s="526"/>
      <c r="K78" s="526"/>
      <c r="L78" s="526"/>
      <c r="M78" s="526"/>
      <c r="N78" s="526"/>
      <c r="O78" s="526"/>
      <c r="P78" s="526"/>
    </row>
    <row r="79" spans="1:16">
      <c r="A79" s="536"/>
      <c r="B79" s="553" t="s">
        <v>186</v>
      </c>
      <c r="C79" s="540" t="s">
        <v>1184</v>
      </c>
      <c r="D79" s="554">
        <v>80</v>
      </c>
      <c r="E79" s="543">
        <v>100000</v>
      </c>
      <c r="F79" s="554">
        <f>D79*E79</f>
        <v>8000000</v>
      </c>
      <c r="G79" s="536"/>
      <c r="H79" s="536"/>
      <c r="I79" s="526"/>
      <c r="J79" s="526"/>
      <c r="K79" s="526"/>
      <c r="L79" s="526"/>
      <c r="M79" s="526"/>
      <c r="N79" s="526"/>
      <c r="O79" s="526"/>
      <c r="P79" s="526"/>
    </row>
    <row r="80" spans="1:16">
      <c r="A80" s="536"/>
      <c r="B80" s="553" t="s">
        <v>187</v>
      </c>
      <c r="C80" s="536"/>
      <c r="D80" s="536"/>
      <c r="E80" s="536"/>
      <c r="F80" s="536"/>
      <c r="G80" s="536"/>
      <c r="H80" s="536"/>
      <c r="I80" s="526"/>
      <c r="J80" s="526"/>
      <c r="K80" s="526"/>
      <c r="L80" s="526"/>
      <c r="M80" s="526"/>
      <c r="N80" s="526"/>
      <c r="O80" s="526"/>
      <c r="P80" s="526"/>
    </row>
    <row r="81" spans="1:16">
      <c r="A81" s="536"/>
      <c r="B81" s="552" t="s">
        <v>188</v>
      </c>
      <c r="C81" s="536"/>
      <c r="D81" s="536"/>
      <c r="E81" s="543"/>
      <c r="F81" s="536"/>
      <c r="G81" s="536"/>
      <c r="H81" s="536"/>
      <c r="I81" s="526"/>
      <c r="J81" s="526"/>
      <c r="K81" s="526"/>
      <c r="L81" s="526"/>
      <c r="M81" s="526"/>
      <c r="N81" s="526"/>
      <c r="O81" s="526"/>
      <c r="P81" s="526"/>
    </row>
    <row r="82" spans="1:16">
      <c r="A82" s="536"/>
      <c r="B82" s="553" t="s">
        <v>189</v>
      </c>
      <c r="C82" s="540" t="s">
        <v>1184</v>
      </c>
      <c r="D82" s="554">
        <v>5</v>
      </c>
      <c r="E82" s="543">
        <v>480000</v>
      </c>
      <c r="F82" s="554">
        <f>D82*E82</f>
        <v>2400000</v>
      </c>
      <c r="G82" s="536"/>
      <c r="H82" s="536"/>
      <c r="I82" s="526"/>
      <c r="J82" s="526"/>
      <c r="K82" s="526"/>
      <c r="L82" s="526"/>
      <c r="M82" s="526"/>
      <c r="N82" s="526"/>
      <c r="O82" s="526"/>
      <c r="P82" s="526"/>
    </row>
    <row r="83" spans="1:16">
      <c r="A83" s="555" t="s">
        <v>190</v>
      </c>
      <c r="B83" s="535" t="s">
        <v>191</v>
      </c>
      <c r="C83" s="536"/>
      <c r="D83" s="536"/>
      <c r="E83" s="536"/>
      <c r="F83" s="537">
        <f>SUM(F84:F87)</f>
        <v>878320</v>
      </c>
      <c r="G83" s="538">
        <f>F83/F145</f>
        <v>1.2672699107296995E-2</v>
      </c>
      <c r="H83" s="536"/>
      <c r="I83" s="526"/>
      <c r="J83" s="526"/>
      <c r="K83" s="526"/>
      <c r="L83" s="526"/>
      <c r="M83" s="526"/>
      <c r="N83" s="526"/>
      <c r="O83" s="526"/>
      <c r="P83" s="526"/>
    </row>
    <row r="84" spans="1:16">
      <c r="A84" s="536"/>
      <c r="B84" s="539" t="s">
        <v>192</v>
      </c>
      <c r="C84" s="540" t="s">
        <v>99</v>
      </c>
      <c r="D84" s="541">
        <v>1</v>
      </c>
      <c r="E84" s="541">
        <f>ROUND(780000/2.334,0)</f>
        <v>334190</v>
      </c>
      <c r="F84" s="542">
        <f>D84*E84</f>
        <v>334190</v>
      </c>
      <c r="G84" s="542"/>
      <c r="H84" s="536"/>
      <c r="I84" s="526"/>
      <c r="J84" s="526"/>
      <c r="K84" s="526"/>
      <c r="L84" s="526"/>
      <c r="M84" s="526"/>
      <c r="N84" s="526"/>
      <c r="O84" s="526"/>
      <c r="P84" s="526"/>
    </row>
    <row r="85" spans="1:16">
      <c r="A85" s="536"/>
      <c r="B85" s="539" t="s">
        <v>193</v>
      </c>
      <c r="C85" s="540" t="s">
        <v>99</v>
      </c>
      <c r="D85" s="541">
        <v>1</v>
      </c>
      <c r="E85" s="541">
        <f>ROUND(1150000/2.334,0)</f>
        <v>492716</v>
      </c>
      <c r="F85" s="542">
        <f>D85*E85</f>
        <v>492716</v>
      </c>
      <c r="G85" s="542"/>
      <c r="H85" s="536"/>
      <c r="I85" s="526"/>
      <c r="J85" s="526"/>
      <c r="K85" s="526"/>
      <c r="L85" s="526"/>
      <c r="M85" s="526"/>
      <c r="N85" s="526"/>
      <c r="O85" s="526"/>
      <c r="P85" s="526"/>
    </row>
    <row r="86" spans="1:16">
      <c r="A86" s="536"/>
      <c r="B86" s="539" t="s">
        <v>194</v>
      </c>
      <c r="C86" s="540"/>
      <c r="D86" s="541"/>
      <c r="E86" s="541">
        <v>0</v>
      </c>
      <c r="F86" s="542">
        <f>D86*E86</f>
        <v>0</v>
      </c>
      <c r="G86" s="542"/>
      <c r="H86" s="536"/>
      <c r="I86" s="526"/>
      <c r="J86" s="526"/>
      <c r="K86" s="526"/>
      <c r="L86" s="526"/>
      <c r="M86" s="526"/>
      <c r="N86" s="526"/>
      <c r="O86" s="526"/>
      <c r="P86" s="526"/>
    </row>
    <row r="87" spans="1:16">
      <c r="A87" s="536"/>
      <c r="B87" s="539" t="s">
        <v>195</v>
      </c>
      <c r="C87" s="540" t="s">
        <v>99</v>
      </c>
      <c r="D87" s="541">
        <v>1</v>
      </c>
      <c r="E87" s="541">
        <f>ROUND(120000/2.334,0)</f>
        <v>51414</v>
      </c>
      <c r="F87" s="542">
        <f>D87*E87</f>
        <v>51414</v>
      </c>
      <c r="G87" s="542"/>
      <c r="H87" s="536"/>
      <c r="I87" s="526"/>
      <c r="J87" s="526"/>
      <c r="K87" s="526"/>
      <c r="L87" s="526"/>
      <c r="M87" s="526"/>
      <c r="N87" s="526"/>
      <c r="O87" s="526"/>
      <c r="P87" s="526"/>
    </row>
    <row r="88" spans="1:16">
      <c r="A88" s="555" t="s">
        <v>196</v>
      </c>
      <c r="B88" s="535" t="s">
        <v>197</v>
      </c>
      <c r="C88" s="536"/>
      <c r="D88" s="536"/>
      <c r="E88" s="536"/>
      <c r="F88" s="536"/>
      <c r="G88" s="536"/>
      <c r="H88" s="536" t="s">
        <v>198</v>
      </c>
      <c r="I88" s="526"/>
      <c r="J88" s="526"/>
      <c r="K88" s="526"/>
      <c r="L88" s="526"/>
      <c r="M88" s="526"/>
      <c r="N88" s="526"/>
      <c r="O88" s="526"/>
      <c r="P88" s="526"/>
    </row>
    <row r="89" spans="1:16">
      <c r="A89" s="555" t="s">
        <v>199</v>
      </c>
      <c r="B89" s="535" t="s">
        <v>200</v>
      </c>
      <c r="C89" s="536"/>
      <c r="D89" s="536"/>
      <c r="E89" s="536"/>
      <c r="F89" s="545">
        <f>SUM(F90:F108)</f>
        <v>1564402</v>
      </c>
      <c r="G89" s="538">
        <f>F89/F145</f>
        <v>2.2571723095060611E-2</v>
      </c>
      <c r="H89" s="536"/>
      <c r="I89" s="526"/>
      <c r="J89" s="526"/>
      <c r="K89" s="526"/>
      <c r="L89" s="526"/>
      <c r="M89" s="526"/>
      <c r="N89" s="526"/>
      <c r="O89" s="526"/>
      <c r="P89" s="526"/>
    </row>
    <row r="90" spans="1:16">
      <c r="A90" s="536"/>
      <c r="B90" s="552" t="s">
        <v>201</v>
      </c>
      <c r="C90" s="536"/>
      <c r="D90" s="536"/>
      <c r="E90" s="536"/>
      <c r="F90" s="536"/>
      <c r="G90" s="536"/>
      <c r="H90" s="536"/>
      <c r="I90" s="526"/>
      <c r="J90" s="526"/>
      <c r="K90" s="526"/>
      <c r="L90" s="526"/>
      <c r="M90" s="526"/>
      <c r="N90" s="526"/>
      <c r="O90" s="526"/>
      <c r="P90" s="526"/>
    </row>
    <row r="91" spans="1:16">
      <c r="A91" s="536"/>
      <c r="B91" s="553" t="s">
        <v>202</v>
      </c>
      <c r="C91" s="539" t="s">
        <v>203</v>
      </c>
      <c r="D91" s="556">
        <v>16000</v>
      </c>
      <c r="E91" s="556">
        <v>6.5</v>
      </c>
      <c r="F91" s="557">
        <f>D91*E91</f>
        <v>104000</v>
      </c>
      <c r="G91" s="557"/>
      <c r="H91" s="558" t="s">
        <v>204</v>
      </c>
      <c r="I91" s="526"/>
      <c r="J91" s="526"/>
      <c r="K91" s="526"/>
      <c r="L91" s="526"/>
      <c r="M91" s="526"/>
      <c r="N91" s="526"/>
      <c r="O91" s="526"/>
      <c r="P91" s="526"/>
    </row>
    <row r="92" spans="1:16">
      <c r="A92" s="536"/>
      <c r="B92" s="553" t="s">
        <v>205</v>
      </c>
      <c r="C92" s="539" t="s">
        <v>203</v>
      </c>
      <c r="D92" s="556">
        <v>1500</v>
      </c>
      <c r="E92" s="556">
        <v>6.5</v>
      </c>
      <c r="F92" s="557">
        <f>D92*E92</f>
        <v>9750</v>
      </c>
      <c r="G92" s="557"/>
      <c r="H92" s="558" t="s">
        <v>204</v>
      </c>
      <c r="I92" s="526"/>
      <c r="J92" s="526"/>
      <c r="K92" s="526"/>
      <c r="L92" s="526"/>
      <c r="M92" s="526"/>
      <c r="N92" s="526"/>
      <c r="O92" s="526"/>
      <c r="P92" s="526"/>
    </row>
    <row r="93" spans="1:16">
      <c r="A93" s="536"/>
      <c r="B93" s="553" t="s">
        <v>206</v>
      </c>
      <c r="C93" s="539" t="s">
        <v>203</v>
      </c>
      <c r="D93" s="556">
        <v>0</v>
      </c>
      <c r="E93" s="556">
        <v>0</v>
      </c>
      <c r="F93" s="557">
        <f>D93*E93</f>
        <v>0</v>
      </c>
      <c r="G93" s="557"/>
      <c r="H93" s="558"/>
      <c r="I93" s="526"/>
      <c r="J93" s="526"/>
      <c r="K93" s="526"/>
      <c r="L93" s="526"/>
      <c r="M93" s="526"/>
      <c r="N93" s="526"/>
      <c r="O93" s="526"/>
      <c r="P93" s="526"/>
    </row>
    <row r="94" spans="1:16">
      <c r="A94" s="536"/>
      <c r="B94" s="553" t="s">
        <v>207</v>
      </c>
      <c r="C94" s="539" t="s">
        <v>203</v>
      </c>
      <c r="D94" s="556">
        <v>3000</v>
      </c>
      <c r="E94" s="556">
        <v>6.5</v>
      </c>
      <c r="F94" s="557">
        <f>D94*E94</f>
        <v>19500</v>
      </c>
      <c r="G94" s="557"/>
      <c r="H94" s="558" t="s">
        <v>204</v>
      </c>
      <c r="I94" s="526"/>
      <c r="J94" s="526"/>
      <c r="K94" s="526"/>
      <c r="L94" s="526"/>
      <c r="M94" s="526"/>
      <c r="N94" s="526"/>
      <c r="O94" s="526"/>
      <c r="P94" s="526"/>
    </row>
    <row r="95" spans="1:16">
      <c r="A95" s="536"/>
      <c r="B95" s="552" t="s">
        <v>208</v>
      </c>
      <c r="C95" s="536"/>
      <c r="D95" s="536"/>
      <c r="E95" s="536"/>
      <c r="F95" s="536"/>
      <c r="G95" s="536"/>
      <c r="H95" s="536"/>
      <c r="I95" s="526"/>
      <c r="J95" s="526"/>
      <c r="K95" s="526"/>
      <c r="L95" s="526"/>
      <c r="M95" s="526"/>
      <c r="N95" s="526"/>
      <c r="O95" s="526"/>
      <c r="P95" s="526"/>
    </row>
    <row r="96" spans="1:16">
      <c r="A96" s="536"/>
      <c r="B96" s="553" t="s">
        <v>209</v>
      </c>
      <c r="C96" s="539" t="s">
        <v>203</v>
      </c>
      <c r="D96" s="556">
        <v>6700</v>
      </c>
      <c r="E96" s="556">
        <v>6.5</v>
      </c>
      <c r="F96" s="557">
        <f t="shared" ref="F96:F103" si="2">D96*E96</f>
        <v>43550</v>
      </c>
      <c r="G96" s="557"/>
      <c r="H96" s="539" t="s">
        <v>204</v>
      </c>
      <c r="I96" s="526"/>
      <c r="J96" s="526"/>
      <c r="K96" s="526"/>
      <c r="L96" s="526"/>
      <c r="M96" s="526"/>
      <c r="N96" s="526"/>
      <c r="O96" s="526"/>
      <c r="P96" s="526"/>
    </row>
    <row r="97" spans="1:16">
      <c r="A97" s="536"/>
      <c r="B97" s="553" t="s">
        <v>210</v>
      </c>
      <c r="C97" s="539" t="s">
        <v>203</v>
      </c>
      <c r="D97" s="556">
        <v>1100</v>
      </c>
      <c r="E97" s="556">
        <v>6.5</v>
      </c>
      <c r="F97" s="557">
        <f t="shared" si="2"/>
        <v>7150</v>
      </c>
      <c r="G97" s="557"/>
      <c r="H97" s="539" t="s">
        <v>204</v>
      </c>
      <c r="I97" s="526"/>
      <c r="J97" s="526"/>
      <c r="K97" s="526"/>
      <c r="L97" s="526"/>
      <c r="M97" s="526"/>
      <c r="N97" s="526"/>
      <c r="O97" s="526"/>
      <c r="P97" s="526"/>
    </row>
    <row r="98" spans="1:16">
      <c r="A98" s="536"/>
      <c r="B98" s="553" t="s">
        <v>211</v>
      </c>
      <c r="C98" s="539" t="s">
        <v>203</v>
      </c>
      <c r="D98" s="556">
        <v>750</v>
      </c>
      <c r="E98" s="556">
        <v>13</v>
      </c>
      <c r="F98" s="557">
        <f t="shared" si="2"/>
        <v>9750</v>
      </c>
      <c r="G98" s="557"/>
      <c r="H98" s="539"/>
      <c r="I98" s="526"/>
      <c r="J98" s="526"/>
      <c r="K98" s="526"/>
      <c r="L98" s="526"/>
      <c r="M98" s="526"/>
      <c r="N98" s="526"/>
      <c r="O98" s="526"/>
      <c r="P98" s="526"/>
    </row>
    <row r="99" spans="1:16">
      <c r="A99" s="536"/>
      <c r="B99" s="553" t="s">
        <v>1169</v>
      </c>
      <c r="C99" s="539" t="s">
        <v>203</v>
      </c>
      <c r="D99" s="556">
        <v>2250</v>
      </c>
      <c r="E99" s="556">
        <v>6.5</v>
      </c>
      <c r="F99" s="557">
        <f t="shared" si="2"/>
        <v>14625</v>
      </c>
      <c r="G99" s="557"/>
      <c r="H99" s="539" t="s">
        <v>204</v>
      </c>
      <c r="I99" s="526"/>
      <c r="J99" s="526"/>
      <c r="K99" s="526"/>
      <c r="L99" s="526"/>
      <c r="M99" s="526"/>
      <c r="N99" s="526"/>
      <c r="O99" s="526"/>
      <c r="P99" s="526"/>
    </row>
    <row r="100" spans="1:16">
      <c r="A100" s="536"/>
      <c r="B100" s="553" t="s">
        <v>212</v>
      </c>
      <c r="C100" s="539" t="s">
        <v>203</v>
      </c>
      <c r="D100" s="556">
        <v>4200</v>
      </c>
      <c r="E100" s="556">
        <v>20.5</v>
      </c>
      <c r="F100" s="557">
        <f t="shared" si="2"/>
        <v>86100</v>
      </c>
      <c r="G100" s="557"/>
      <c r="H100" s="539"/>
      <c r="I100" s="526"/>
      <c r="J100" s="526"/>
      <c r="K100" s="526"/>
      <c r="L100" s="526"/>
      <c r="M100" s="526"/>
      <c r="N100" s="526"/>
      <c r="O100" s="526"/>
      <c r="P100" s="526"/>
    </row>
    <row r="101" spans="1:16">
      <c r="A101" s="536"/>
      <c r="B101" s="552" t="s">
        <v>213</v>
      </c>
      <c r="C101" s="540" t="s">
        <v>203</v>
      </c>
      <c r="D101" s="541">
        <v>32300</v>
      </c>
      <c r="E101" s="541">
        <v>20.5</v>
      </c>
      <c r="F101" s="542">
        <f t="shared" si="2"/>
        <v>662150</v>
      </c>
      <c r="G101" s="542"/>
      <c r="H101" s="536"/>
      <c r="I101" s="526"/>
      <c r="J101" s="526"/>
      <c r="K101" s="526"/>
      <c r="L101" s="526"/>
      <c r="M101" s="526"/>
      <c r="N101" s="526"/>
      <c r="O101" s="526"/>
      <c r="P101" s="526"/>
    </row>
    <row r="102" spans="1:16">
      <c r="A102" s="536"/>
      <c r="B102" s="552" t="s">
        <v>214</v>
      </c>
      <c r="C102" s="540" t="s">
        <v>203</v>
      </c>
      <c r="D102" s="541">
        <v>15520</v>
      </c>
      <c r="E102" s="541">
        <v>20.5</v>
      </c>
      <c r="F102" s="542">
        <f t="shared" si="2"/>
        <v>318160</v>
      </c>
      <c r="G102" s="542"/>
      <c r="H102" s="536"/>
      <c r="I102" s="526"/>
      <c r="J102" s="526"/>
      <c r="K102" s="526"/>
      <c r="L102" s="526"/>
      <c r="M102" s="526"/>
      <c r="N102" s="526"/>
      <c r="O102" s="526"/>
      <c r="P102" s="526"/>
    </row>
    <row r="103" spans="1:16">
      <c r="A103" s="536"/>
      <c r="B103" s="552" t="s">
        <v>215</v>
      </c>
      <c r="C103" s="540" t="s">
        <v>203</v>
      </c>
      <c r="D103" s="541">
        <v>4520</v>
      </c>
      <c r="E103" s="541">
        <v>20.5</v>
      </c>
      <c r="F103" s="542">
        <f t="shared" si="2"/>
        <v>92660</v>
      </c>
      <c r="G103" s="542"/>
      <c r="H103" s="536"/>
      <c r="I103" s="526"/>
      <c r="J103" s="526"/>
      <c r="K103" s="526"/>
      <c r="L103" s="526"/>
      <c r="M103" s="526"/>
      <c r="N103" s="526"/>
      <c r="O103" s="526"/>
      <c r="P103" s="526"/>
    </row>
    <row r="104" spans="1:16">
      <c r="A104" s="536"/>
      <c r="B104" s="552" t="s">
        <v>216</v>
      </c>
      <c r="C104" s="536"/>
      <c r="D104" s="536"/>
      <c r="E104" s="536"/>
      <c r="F104" s="536"/>
      <c r="G104" s="536"/>
      <c r="H104" s="536"/>
      <c r="I104" s="526"/>
      <c r="J104" s="526"/>
      <c r="K104" s="526"/>
      <c r="L104" s="526"/>
      <c r="M104" s="526"/>
      <c r="N104" s="526"/>
      <c r="O104" s="526"/>
      <c r="P104" s="526"/>
    </row>
    <row r="105" spans="1:16">
      <c r="A105" s="536"/>
      <c r="B105" s="553" t="s">
        <v>217</v>
      </c>
      <c r="C105" s="540" t="s">
        <v>203</v>
      </c>
      <c r="D105" s="541">
        <v>200</v>
      </c>
      <c r="E105" s="541">
        <v>856.5</v>
      </c>
      <c r="F105" s="542">
        <f>D105*E105</f>
        <v>171300</v>
      </c>
      <c r="G105" s="542"/>
      <c r="H105" s="536"/>
      <c r="I105" s="526"/>
      <c r="J105" s="526"/>
      <c r="K105" s="526"/>
      <c r="L105" s="526"/>
      <c r="M105" s="526"/>
      <c r="N105" s="526"/>
      <c r="O105" s="526"/>
      <c r="P105" s="526"/>
    </row>
    <row r="106" spans="1:16">
      <c r="A106" s="536"/>
      <c r="B106" s="553" t="s">
        <v>218</v>
      </c>
      <c r="C106" s="540" t="s">
        <v>99</v>
      </c>
      <c r="D106" s="541">
        <v>1</v>
      </c>
      <c r="E106" s="541">
        <f>ROUND(60000/2.334,0)</f>
        <v>25707</v>
      </c>
      <c r="F106" s="542">
        <f>D106*E106</f>
        <v>25707</v>
      </c>
      <c r="G106" s="542"/>
      <c r="H106" s="536"/>
      <c r="I106" s="526"/>
      <c r="J106" s="526"/>
      <c r="K106" s="526"/>
      <c r="L106" s="526"/>
      <c r="M106" s="526"/>
      <c r="N106" s="526"/>
      <c r="O106" s="526"/>
      <c r="P106" s="526"/>
    </row>
    <row r="107" spans="1:16">
      <c r="A107" s="536"/>
      <c r="B107" s="553" t="s">
        <v>219</v>
      </c>
      <c r="C107" s="536"/>
      <c r="D107" s="541">
        <v>0</v>
      </c>
      <c r="E107" s="541">
        <v>0</v>
      </c>
      <c r="F107" s="542">
        <v>0</v>
      </c>
      <c r="G107" s="542"/>
      <c r="H107" s="536"/>
      <c r="I107" s="526"/>
      <c r="J107" s="526"/>
      <c r="K107" s="526"/>
      <c r="L107" s="526"/>
      <c r="M107" s="526"/>
      <c r="N107" s="526"/>
      <c r="O107" s="526"/>
      <c r="P107" s="526"/>
    </row>
    <row r="108" spans="1:16">
      <c r="A108" s="536"/>
      <c r="B108" s="553" t="s">
        <v>220</v>
      </c>
      <c r="C108" s="536"/>
      <c r="D108" s="541">
        <v>0</v>
      </c>
      <c r="E108" s="541">
        <v>0</v>
      </c>
      <c r="F108" s="542">
        <v>0</v>
      </c>
      <c r="G108" s="542"/>
      <c r="H108" s="536"/>
      <c r="I108" s="526"/>
      <c r="J108" s="526"/>
      <c r="K108" s="526"/>
      <c r="L108" s="526"/>
      <c r="M108" s="526"/>
      <c r="N108" s="526"/>
      <c r="O108" s="526"/>
      <c r="P108" s="526"/>
    </row>
    <row r="109" spans="1:16">
      <c r="A109" s="555" t="s">
        <v>221</v>
      </c>
      <c r="B109" s="535" t="s">
        <v>222</v>
      </c>
      <c r="C109" s="536"/>
      <c r="D109" s="536"/>
      <c r="E109" s="536"/>
      <c r="F109" s="537">
        <f>SUM(F110:F113)</f>
        <v>488978</v>
      </c>
      <c r="G109" s="538">
        <f>F109/F145</f>
        <v>7.0551405684578178E-3</v>
      </c>
      <c r="H109" s="536"/>
      <c r="I109" s="526"/>
      <c r="J109" s="526"/>
      <c r="K109" s="526"/>
      <c r="L109" s="526"/>
      <c r="M109" s="526"/>
      <c r="N109" s="526"/>
      <c r="O109" s="526"/>
      <c r="P109" s="526"/>
    </row>
    <row r="110" spans="1:16">
      <c r="A110" s="536"/>
      <c r="B110" s="539" t="s">
        <v>223</v>
      </c>
      <c r="C110" s="540" t="s">
        <v>203</v>
      </c>
      <c r="D110" s="541">
        <v>7640</v>
      </c>
      <c r="E110" s="554">
        <v>50.2</v>
      </c>
      <c r="F110" s="541">
        <f>D110*E110</f>
        <v>383528</v>
      </c>
      <c r="G110" s="541"/>
      <c r="H110" s="536"/>
      <c r="I110" s="526"/>
      <c r="J110" s="526"/>
      <c r="K110" s="526"/>
      <c r="L110" s="526"/>
      <c r="M110" s="526"/>
      <c r="N110" s="526"/>
      <c r="O110" s="526"/>
      <c r="P110" s="526"/>
    </row>
    <row r="111" spans="1:16">
      <c r="A111" s="536"/>
      <c r="B111" s="539" t="s">
        <v>224</v>
      </c>
      <c r="C111" s="540" t="s">
        <v>99</v>
      </c>
      <c r="D111" s="554">
        <v>1</v>
      </c>
      <c r="E111" s="541">
        <v>105450</v>
      </c>
      <c r="F111" s="541">
        <f>D111*E111</f>
        <v>105450</v>
      </c>
      <c r="G111" s="541"/>
      <c r="H111" s="536" t="s">
        <v>225</v>
      </c>
      <c r="I111" s="526"/>
      <c r="J111" s="526"/>
      <c r="K111" s="526"/>
      <c r="L111" s="526"/>
      <c r="M111" s="526"/>
      <c r="N111" s="526"/>
      <c r="O111" s="526"/>
      <c r="P111" s="526"/>
    </row>
    <row r="112" spans="1:16">
      <c r="A112" s="536"/>
      <c r="B112" s="539" t="s">
        <v>226</v>
      </c>
      <c r="C112" s="536"/>
      <c r="D112" s="536"/>
      <c r="E112" s="536"/>
      <c r="F112" s="536"/>
      <c r="G112" s="536"/>
      <c r="H112" s="536"/>
      <c r="I112" s="526"/>
      <c r="J112" s="526"/>
      <c r="K112" s="526"/>
      <c r="L112" s="526"/>
      <c r="M112" s="526"/>
      <c r="N112" s="526"/>
      <c r="O112" s="526"/>
      <c r="P112" s="526"/>
    </row>
    <row r="113" spans="1:16">
      <c r="A113" s="536"/>
      <c r="B113" s="539" t="s">
        <v>227</v>
      </c>
      <c r="C113" s="536"/>
      <c r="D113" s="536"/>
      <c r="E113" s="536"/>
      <c r="F113" s="536"/>
      <c r="G113" s="536"/>
      <c r="H113" s="536"/>
      <c r="I113" s="526"/>
      <c r="J113" s="526"/>
      <c r="K113" s="526"/>
      <c r="L113" s="526"/>
      <c r="M113" s="526"/>
      <c r="N113" s="526"/>
      <c r="O113" s="526"/>
      <c r="P113" s="526"/>
    </row>
    <row r="114" spans="1:16">
      <c r="A114" s="555" t="s">
        <v>228</v>
      </c>
      <c r="B114" s="535" t="s">
        <v>229</v>
      </c>
      <c r="C114" s="536"/>
      <c r="D114" s="536"/>
      <c r="E114" s="536"/>
      <c r="F114" s="536"/>
      <c r="G114" s="536"/>
      <c r="H114" s="536"/>
      <c r="I114" s="526"/>
      <c r="J114" s="526"/>
      <c r="K114" s="526"/>
      <c r="L114" s="526"/>
      <c r="M114" s="526"/>
      <c r="N114" s="526"/>
      <c r="O114" s="526"/>
      <c r="P114" s="526"/>
    </row>
    <row r="115" spans="1:16">
      <c r="A115" s="536"/>
      <c r="B115" s="539" t="s">
        <v>230</v>
      </c>
      <c r="C115" s="536"/>
      <c r="D115" s="536"/>
      <c r="E115" s="536"/>
      <c r="F115" s="536"/>
      <c r="G115" s="536"/>
      <c r="H115" s="536"/>
      <c r="I115" s="526"/>
      <c r="J115" s="526"/>
      <c r="K115" s="526"/>
      <c r="L115" s="526"/>
      <c r="M115" s="526"/>
      <c r="N115" s="526"/>
      <c r="O115" s="526"/>
      <c r="P115" s="526"/>
    </row>
    <row r="116" spans="1:16">
      <c r="A116" s="536"/>
      <c r="B116" s="539" t="s">
        <v>231</v>
      </c>
      <c r="C116" s="536"/>
      <c r="D116" s="536"/>
      <c r="E116" s="536"/>
      <c r="F116" s="536"/>
      <c r="G116" s="536"/>
      <c r="H116" s="536"/>
      <c r="I116" s="526"/>
      <c r="J116" s="526"/>
      <c r="K116" s="526"/>
      <c r="L116" s="526"/>
      <c r="M116" s="526"/>
      <c r="N116" s="526"/>
      <c r="O116" s="526"/>
      <c r="P116" s="526"/>
    </row>
    <row r="117" spans="1:16">
      <c r="A117" s="555" t="s">
        <v>232</v>
      </c>
      <c r="B117" s="535" t="s">
        <v>233</v>
      </c>
      <c r="C117" s="536"/>
      <c r="D117" s="536"/>
      <c r="E117" s="536"/>
      <c r="F117" s="559">
        <f>SUM(F118:F123)</f>
        <v>3373900</v>
      </c>
      <c r="G117" s="538">
        <f>F117/F145</f>
        <v>4.8679774476397368E-2</v>
      </c>
      <c r="H117" s="536"/>
      <c r="I117" s="526"/>
      <c r="J117" s="526"/>
      <c r="K117" s="546"/>
      <c r="L117" s="547"/>
      <c r="M117" s="548"/>
      <c r="N117" s="526"/>
      <c r="O117" s="548"/>
      <c r="P117" s="526"/>
    </row>
    <row r="118" spans="1:16">
      <c r="A118" s="536"/>
      <c r="B118" s="539" t="s">
        <v>234</v>
      </c>
      <c r="C118" s="536"/>
      <c r="D118" s="536"/>
      <c r="E118" s="536"/>
      <c r="F118" s="536"/>
      <c r="G118" s="536"/>
      <c r="H118" s="536" t="s">
        <v>235</v>
      </c>
      <c r="I118" s="526"/>
      <c r="J118" s="526"/>
      <c r="K118" s="526"/>
      <c r="L118" s="526"/>
      <c r="M118" s="526"/>
      <c r="N118" s="526"/>
      <c r="O118" s="526"/>
      <c r="P118" s="526"/>
    </row>
    <row r="119" spans="1:16">
      <c r="A119" s="536"/>
      <c r="B119" s="539" t="s">
        <v>236</v>
      </c>
      <c r="C119" s="540" t="s">
        <v>1170</v>
      </c>
      <c r="D119" s="554">
        <v>1</v>
      </c>
      <c r="E119" s="541">
        <v>2820000</v>
      </c>
      <c r="F119" s="560">
        <f>D119*E119</f>
        <v>2820000</v>
      </c>
      <c r="G119" s="560"/>
      <c r="H119" s="536"/>
      <c r="I119" s="526"/>
      <c r="J119" s="526"/>
      <c r="K119" s="526"/>
      <c r="L119" s="526"/>
      <c r="M119" s="526"/>
      <c r="N119" s="526"/>
      <c r="O119" s="526"/>
      <c r="P119" s="526"/>
    </row>
    <row r="120" spans="1:16">
      <c r="A120" s="536"/>
      <c r="B120" s="539" t="s">
        <v>237</v>
      </c>
      <c r="C120" s="536"/>
      <c r="D120" s="536"/>
      <c r="E120" s="536"/>
      <c r="F120" s="536"/>
      <c r="G120" s="536"/>
      <c r="H120" s="536"/>
      <c r="I120" s="526"/>
      <c r="J120" s="526"/>
      <c r="K120" s="526"/>
      <c r="L120" s="526"/>
      <c r="M120" s="526"/>
      <c r="N120" s="526"/>
      <c r="O120" s="526"/>
      <c r="P120" s="526"/>
    </row>
    <row r="121" spans="1:16">
      <c r="A121" s="536"/>
      <c r="B121" s="539" t="s">
        <v>238</v>
      </c>
      <c r="C121" s="536"/>
      <c r="D121" s="536"/>
      <c r="E121" s="536"/>
      <c r="F121" s="536"/>
      <c r="G121" s="536"/>
      <c r="H121" s="536"/>
      <c r="I121" s="526"/>
      <c r="J121" s="526"/>
      <c r="K121" s="526"/>
      <c r="L121" s="526"/>
      <c r="M121" s="526"/>
      <c r="N121" s="526"/>
      <c r="O121" s="526"/>
      <c r="P121" s="526"/>
    </row>
    <row r="122" spans="1:16">
      <c r="A122" s="536"/>
      <c r="B122" s="539" t="s">
        <v>239</v>
      </c>
      <c r="C122" s="540" t="s">
        <v>1170</v>
      </c>
      <c r="D122" s="554">
        <v>1</v>
      </c>
      <c r="E122" s="541">
        <v>553900</v>
      </c>
      <c r="F122" s="560">
        <f>D122*E122</f>
        <v>553900</v>
      </c>
      <c r="G122" s="560"/>
      <c r="H122" s="536"/>
      <c r="I122" s="526"/>
      <c r="J122" s="526"/>
      <c r="K122" s="526"/>
      <c r="L122" s="526"/>
      <c r="M122" s="526"/>
      <c r="N122" s="526"/>
      <c r="O122" s="526"/>
      <c r="P122" s="526"/>
    </row>
    <row r="123" spans="1:16">
      <c r="A123" s="536"/>
      <c r="B123" s="539" t="s">
        <v>240</v>
      </c>
      <c r="C123" s="536"/>
      <c r="D123" s="536"/>
      <c r="E123" s="536"/>
      <c r="F123" s="536"/>
      <c r="G123" s="536"/>
      <c r="H123" s="536"/>
      <c r="I123" s="526"/>
      <c r="J123" s="526"/>
      <c r="K123" s="526"/>
      <c r="L123" s="526"/>
      <c r="M123" s="526"/>
      <c r="N123" s="526"/>
      <c r="O123" s="526"/>
      <c r="P123" s="526"/>
    </row>
    <row r="124" spans="1:16">
      <c r="A124" s="555" t="s">
        <v>241</v>
      </c>
      <c r="B124" s="535" t="s">
        <v>242</v>
      </c>
      <c r="C124" s="536"/>
      <c r="D124" s="536"/>
      <c r="E124" s="536"/>
      <c r="F124" s="545">
        <f>SUM(F125:F128)</f>
        <v>0</v>
      </c>
      <c r="G124" s="545"/>
      <c r="H124" s="536"/>
      <c r="I124" s="526"/>
      <c r="J124" s="526"/>
      <c r="K124" s="526"/>
      <c r="L124" s="526"/>
      <c r="M124" s="526"/>
      <c r="N124" s="526"/>
      <c r="O124" s="526"/>
      <c r="P124" s="526"/>
    </row>
    <row r="125" spans="1:16">
      <c r="A125" s="536"/>
      <c r="B125" s="539" t="s">
        <v>243</v>
      </c>
      <c r="C125" s="536"/>
      <c r="D125" s="536"/>
      <c r="E125" s="536"/>
      <c r="F125" s="536"/>
      <c r="G125" s="536"/>
      <c r="H125" s="536"/>
      <c r="I125" s="526"/>
      <c r="J125" s="526"/>
      <c r="K125" s="526"/>
      <c r="L125" s="526"/>
      <c r="M125" s="526"/>
      <c r="N125" s="526"/>
      <c r="O125" s="526"/>
      <c r="P125" s="526"/>
    </row>
    <row r="126" spans="1:16">
      <c r="A126" s="536"/>
      <c r="B126" s="539" t="s">
        <v>244</v>
      </c>
      <c r="C126" s="536"/>
      <c r="D126" s="536"/>
      <c r="E126" s="536"/>
      <c r="F126" s="536"/>
      <c r="G126" s="536"/>
      <c r="H126" s="536"/>
      <c r="I126" s="526"/>
      <c r="J126" s="526"/>
      <c r="K126" s="526"/>
      <c r="L126" s="526"/>
      <c r="M126" s="526"/>
      <c r="N126" s="526"/>
      <c r="O126" s="526"/>
      <c r="P126" s="526"/>
    </row>
    <row r="127" spans="1:16">
      <c r="A127" s="536"/>
      <c r="B127" s="539" t="s">
        <v>245</v>
      </c>
      <c r="C127" s="540" t="s">
        <v>1170</v>
      </c>
      <c r="D127" s="554">
        <v>1</v>
      </c>
      <c r="E127" s="541">
        <v>0</v>
      </c>
      <c r="F127" s="541">
        <f>D127*E127</f>
        <v>0</v>
      </c>
      <c r="G127" s="541"/>
      <c r="H127" s="536"/>
      <c r="I127" s="526"/>
      <c r="J127" s="526"/>
      <c r="K127" s="526"/>
      <c r="L127" s="526"/>
      <c r="M127" s="526"/>
      <c r="N127" s="526"/>
      <c r="O127" s="526"/>
      <c r="P127" s="526"/>
    </row>
    <row r="128" spans="1:16">
      <c r="A128" s="536"/>
      <c r="B128" s="539" t="s">
        <v>246</v>
      </c>
      <c r="C128" s="536"/>
      <c r="D128" s="536"/>
      <c r="E128" s="536"/>
      <c r="F128" s="536"/>
      <c r="G128" s="536"/>
      <c r="H128" s="536"/>
      <c r="I128" s="526"/>
      <c r="J128" s="526"/>
      <c r="K128" s="526"/>
      <c r="L128" s="526"/>
      <c r="M128" s="526"/>
      <c r="N128" s="526"/>
      <c r="O128" s="526"/>
      <c r="P128" s="526"/>
    </row>
    <row r="129" spans="1:16">
      <c r="A129" s="555" t="s">
        <v>247</v>
      </c>
      <c r="B129" s="535" t="s">
        <v>248</v>
      </c>
      <c r="C129" s="536"/>
      <c r="D129" s="536"/>
      <c r="E129" s="536"/>
      <c r="F129" s="559">
        <f>+F9+F11+F17+F22+F49+F83+F88+F89+F109+F114+F117+F124</f>
        <v>64275295</v>
      </c>
      <c r="G129" s="559"/>
      <c r="H129" s="536"/>
      <c r="I129" s="526"/>
      <c r="J129" s="526"/>
      <c r="K129" s="526"/>
      <c r="L129" s="526"/>
      <c r="M129" s="526"/>
      <c r="N129" s="526"/>
      <c r="O129" s="526"/>
      <c r="P129" s="526"/>
    </row>
    <row r="130" spans="1:16">
      <c r="A130" s="555"/>
      <c r="B130" s="539" t="s">
        <v>249</v>
      </c>
      <c r="C130" s="540" t="s">
        <v>1170</v>
      </c>
      <c r="D130" s="554">
        <v>1</v>
      </c>
      <c r="E130" s="541">
        <v>1215000</v>
      </c>
      <c r="F130" s="541">
        <f>D130*E130</f>
        <v>1215000</v>
      </c>
      <c r="G130" s="541"/>
      <c r="H130" s="536"/>
      <c r="I130" s="526"/>
      <c r="J130" s="526"/>
      <c r="K130" s="526"/>
      <c r="L130" s="526"/>
      <c r="M130" s="526"/>
      <c r="N130" s="526"/>
      <c r="O130" s="526"/>
      <c r="P130" s="526"/>
    </row>
    <row r="131" spans="1:16">
      <c r="A131" s="555" t="s">
        <v>250</v>
      </c>
      <c r="B131" s="535" t="s">
        <v>251</v>
      </c>
      <c r="C131" s="536"/>
      <c r="D131" s="536"/>
      <c r="E131" s="536"/>
      <c r="F131" s="561">
        <f>SUM(F129:F130)</f>
        <v>65490295</v>
      </c>
      <c r="G131" s="562">
        <f>F131/F145</f>
        <v>0.94491620705792523</v>
      </c>
      <c r="H131" s="536"/>
      <c r="I131" s="526"/>
      <c r="J131" s="526"/>
      <c r="K131" s="526"/>
      <c r="L131" s="526"/>
      <c r="M131" s="526"/>
      <c r="N131" s="526"/>
      <c r="O131" s="526"/>
      <c r="P131" s="526"/>
    </row>
    <row r="132" spans="1:16">
      <c r="A132" s="536"/>
      <c r="B132" s="536"/>
      <c r="C132" s="536"/>
      <c r="D132" s="536"/>
      <c r="E132" s="536"/>
      <c r="F132" s="536"/>
      <c r="G132" s="536"/>
      <c r="H132" s="536"/>
      <c r="I132" s="526"/>
      <c r="J132" s="526"/>
      <c r="K132" s="526"/>
      <c r="L132" s="526"/>
      <c r="M132" s="526"/>
      <c r="N132" s="526"/>
      <c r="O132" s="526"/>
      <c r="P132" s="526"/>
    </row>
    <row r="133" spans="1:16">
      <c r="A133" s="563" t="s">
        <v>252</v>
      </c>
      <c r="B133" s="533" t="s">
        <v>253</v>
      </c>
      <c r="C133" s="534"/>
      <c r="D133" s="534"/>
      <c r="E133" s="534"/>
      <c r="F133" s="534"/>
      <c r="G133" s="534"/>
      <c r="H133" s="534"/>
      <c r="I133" s="526"/>
      <c r="J133" s="526"/>
      <c r="K133" s="526"/>
      <c r="L133" s="526"/>
      <c r="M133" s="526"/>
      <c r="N133" s="526"/>
      <c r="O133" s="526"/>
      <c r="P133" s="526"/>
    </row>
    <row r="134" spans="1:16">
      <c r="A134" s="555" t="s">
        <v>254</v>
      </c>
      <c r="B134" s="535" t="s">
        <v>255</v>
      </c>
      <c r="C134" s="536"/>
      <c r="D134" s="536"/>
      <c r="E134" s="536"/>
      <c r="F134" s="536"/>
      <c r="G134" s="536"/>
      <c r="H134" s="536"/>
      <c r="I134" s="526"/>
      <c r="J134" s="526"/>
      <c r="K134" s="526"/>
      <c r="L134" s="526"/>
      <c r="M134" s="526"/>
      <c r="N134" s="526"/>
      <c r="O134" s="526"/>
      <c r="P134" s="526"/>
    </row>
    <row r="135" spans="1:16">
      <c r="A135" s="555" t="s">
        <v>256</v>
      </c>
      <c r="B135" s="535" t="s">
        <v>257</v>
      </c>
      <c r="C135" s="536"/>
      <c r="D135" s="536"/>
      <c r="E135" s="536"/>
      <c r="F135" s="536"/>
      <c r="G135" s="536"/>
      <c r="H135" s="536"/>
      <c r="I135" s="526"/>
      <c r="J135" s="526"/>
      <c r="K135" s="526"/>
      <c r="L135" s="526"/>
      <c r="M135" s="526"/>
      <c r="N135" s="526"/>
      <c r="O135" s="526"/>
      <c r="P135" s="526"/>
    </row>
    <row r="136" spans="1:16">
      <c r="A136" s="555" t="s">
        <v>258</v>
      </c>
      <c r="B136" s="535" t="s">
        <v>259</v>
      </c>
      <c r="C136" s="536"/>
      <c r="D136" s="536"/>
      <c r="E136" s="536"/>
      <c r="F136" s="536"/>
      <c r="G136" s="536"/>
      <c r="H136" s="536"/>
      <c r="I136" s="526"/>
      <c r="J136" s="526"/>
      <c r="K136" s="526"/>
      <c r="L136" s="526"/>
      <c r="M136" s="526"/>
      <c r="N136" s="526"/>
      <c r="O136" s="526"/>
      <c r="P136" s="526"/>
    </row>
    <row r="137" spans="1:16">
      <c r="A137" s="555" t="s">
        <v>260</v>
      </c>
      <c r="B137" s="535" t="s">
        <v>261</v>
      </c>
      <c r="C137" s="536"/>
      <c r="D137" s="536"/>
      <c r="E137" s="536"/>
      <c r="F137" s="536"/>
      <c r="G137" s="536"/>
      <c r="H137" s="536"/>
      <c r="I137" s="526"/>
      <c r="J137" s="526"/>
      <c r="K137" s="526"/>
      <c r="L137" s="526"/>
      <c r="M137" s="526"/>
      <c r="N137" s="526"/>
      <c r="O137" s="526"/>
      <c r="P137" s="526"/>
    </row>
    <row r="138" spans="1:16">
      <c r="A138" s="555" t="s">
        <v>262</v>
      </c>
      <c r="B138" s="535" t="s">
        <v>263</v>
      </c>
      <c r="C138" s="536"/>
      <c r="D138" s="536"/>
      <c r="E138" s="536"/>
      <c r="F138" s="536"/>
      <c r="G138" s="536"/>
      <c r="H138" s="536"/>
      <c r="I138" s="526"/>
      <c r="J138" s="526"/>
      <c r="K138" s="526"/>
      <c r="L138" s="526"/>
      <c r="M138" s="526"/>
      <c r="N138" s="526"/>
      <c r="O138" s="526"/>
      <c r="P138" s="526"/>
    </row>
    <row r="139" spans="1:16">
      <c r="A139" s="536"/>
      <c r="B139" s="539" t="s">
        <v>264</v>
      </c>
      <c r="C139" s="540" t="s">
        <v>1170</v>
      </c>
      <c r="D139" s="554">
        <v>1</v>
      </c>
      <c r="E139" s="541">
        <v>1108000</v>
      </c>
      <c r="F139" s="541">
        <f>D139*E139</f>
        <v>1108000</v>
      </c>
      <c r="G139" s="541"/>
      <c r="H139" s="536"/>
      <c r="I139" s="526"/>
      <c r="J139" s="526"/>
      <c r="K139" s="526"/>
      <c r="L139" s="526"/>
      <c r="M139" s="526"/>
      <c r="N139" s="526"/>
      <c r="O139" s="526"/>
      <c r="P139" s="526"/>
    </row>
    <row r="140" spans="1:16">
      <c r="A140" s="536"/>
      <c r="B140" s="539" t="s">
        <v>265</v>
      </c>
      <c r="C140" s="540" t="s">
        <v>1170</v>
      </c>
      <c r="D140" s="554">
        <v>1</v>
      </c>
      <c r="E140" s="541">
        <v>493750</v>
      </c>
      <c r="F140" s="541">
        <f>D140*E140</f>
        <v>493750</v>
      </c>
      <c r="G140" s="541"/>
      <c r="H140" s="536"/>
      <c r="I140" s="526"/>
      <c r="J140" s="526"/>
      <c r="K140" s="526"/>
      <c r="L140" s="526"/>
      <c r="M140" s="526"/>
      <c r="N140" s="526"/>
      <c r="O140" s="526"/>
      <c r="P140" s="526"/>
    </row>
    <row r="141" spans="1:16">
      <c r="A141" s="536"/>
      <c r="B141" s="539" t="s">
        <v>266</v>
      </c>
      <c r="C141" s="540" t="s">
        <v>1170</v>
      </c>
      <c r="D141" s="554">
        <v>1</v>
      </c>
      <c r="E141" s="541">
        <v>2216000</v>
      </c>
      <c r="F141" s="541">
        <f>D141*E141</f>
        <v>2216000</v>
      </c>
      <c r="G141" s="541"/>
      <c r="H141" s="536"/>
      <c r="I141" s="526"/>
      <c r="J141" s="526"/>
      <c r="K141" s="526"/>
      <c r="L141" s="526"/>
      <c r="M141" s="526"/>
      <c r="N141" s="526"/>
      <c r="O141" s="526"/>
      <c r="P141" s="526"/>
    </row>
    <row r="142" spans="1:16">
      <c r="A142" s="536"/>
      <c r="B142" s="539" t="s">
        <v>267</v>
      </c>
      <c r="C142" s="536"/>
      <c r="D142" s="536"/>
      <c r="E142" s="536"/>
      <c r="F142" s="536"/>
      <c r="G142" s="536"/>
      <c r="H142" s="536"/>
      <c r="I142" s="526"/>
      <c r="J142" s="526"/>
      <c r="K142" s="526"/>
      <c r="L142" s="526"/>
      <c r="M142" s="526"/>
      <c r="N142" s="526"/>
      <c r="O142" s="526"/>
      <c r="P142" s="526"/>
    </row>
    <row r="143" spans="1:16" ht="13.5" thickBot="1">
      <c r="A143" s="564"/>
      <c r="B143" s="565" t="s">
        <v>268</v>
      </c>
      <c r="C143" s="564"/>
      <c r="D143" s="564"/>
      <c r="E143" s="564"/>
      <c r="F143" s="564"/>
      <c r="G143" s="564"/>
      <c r="H143" s="564"/>
      <c r="I143" s="526"/>
      <c r="J143" s="526"/>
      <c r="K143" s="526"/>
      <c r="L143" s="526"/>
      <c r="M143" s="526"/>
      <c r="N143" s="526"/>
      <c r="O143" s="526"/>
      <c r="P143" s="526"/>
    </row>
    <row r="144" spans="1:16" ht="13.5" thickTop="1">
      <c r="A144" s="566"/>
      <c r="B144" s="567" t="s">
        <v>269</v>
      </c>
      <c r="C144" s="566"/>
      <c r="D144" s="566"/>
      <c r="E144" s="566"/>
      <c r="F144" s="568">
        <f>SUM(F134:F143)</f>
        <v>3817750</v>
      </c>
      <c r="G144" s="569">
        <f>F144/F145</f>
        <v>5.5083792942074765E-2</v>
      </c>
      <c r="H144" s="566"/>
      <c r="I144" s="526"/>
      <c r="J144" s="526"/>
      <c r="K144" s="526"/>
      <c r="L144" s="526"/>
      <c r="M144" s="526"/>
      <c r="N144" s="526"/>
      <c r="O144" s="526"/>
      <c r="P144" s="526"/>
    </row>
    <row r="145" spans="1:16">
      <c r="A145" s="536"/>
      <c r="B145" s="535" t="s">
        <v>270</v>
      </c>
      <c r="C145" s="536"/>
      <c r="D145" s="536"/>
      <c r="E145" s="536"/>
      <c r="F145" s="570">
        <f>F131+F144</f>
        <v>69308045</v>
      </c>
      <c r="G145" s="570"/>
      <c r="H145" s="536"/>
      <c r="I145" s="526"/>
      <c r="J145" s="526"/>
      <c r="K145" s="526"/>
      <c r="L145" s="526"/>
      <c r="M145" s="526"/>
      <c r="N145" s="526"/>
      <c r="O145" s="526"/>
      <c r="P145" s="526"/>
    </row>
    <row r="146" spans="1:16">
      <c r="A146" s="536"/>
      <c r="B146" s="539" t="s">
        <v>271</v>
      </c>
      <c r="C146" s="536"/>
      <c r="D146" s="536"/>
      <c r="E146" s="536"/>
      <c r="F146" s="560">
        <f>F145/175449</f>
        <v>395.03243107683716</v>
      </c>
      <c r="G146" s="560"/>
      <c r="H146" s="536" t="s">
        <v>272</v>
      </c>
      <c r="I146" s="526"/>
      <c r="J146" s="526"/>
      <c r="K146" s="526"/>
      <c r="L146" s="526"/>
      <c r="M146" s="526"/>
      <c r="N146" s="526"/>
      <c r="O146" s="526"/>
      <c r="P146" s="526"/>
    </row>
    <row r="147" spans="1:16">
      <c r="A147" s="536"/>
      <c r="B147" s="539"/>
      <c r="C147" s="536"/>
      <c r="D147" s="536"/>
      <c r="E147" s="536"/>
      <c r="F147" s="536"/>
      <c r="G147" s="536"/>
      <c r="H147" s="536"/>
      <c r="I147" s="526"/>
      <c r="J147" s="526"/>
      <c r="K147" s="526"/>
      <c r="L147" s="526"/>
      <c r="M147" s="526"/>
      <c r="N147" s="526"/>
      <c r="O147" s="526"/>
      <c r="P147" s="526"/>
    </row>
    <row r="148" spans="1:16" ht="13.5" thickBot="1">
      <c r="A148" s="564"/>
      <c r="B148" s="564"/>
      <c r="C148" s="564"/>
      <c r="D148" s="564"/>
      <c r="E148" s="564"/>
      <c r="F148" s="564"/>
      <c r="G148" s="564"/>
      <c r="H148" s="564"/>
      <c r="I148" s="526"/>
      <c r="J148" s="526"/>
      <c r="K148" s="526"/>
      <c r="L148" s="526"/>
      <c r="M148" s="526"/>
      <c r="N148" s="526"/>
      <c r="O148" s="526"/>
      <c r="P148" s="526"/>
    </row>
    <row r="149" spans="1:16" ht="13.5" thickTop="1">
      <c r="A149" s="526"/>
      <c r="B149" s="526"/>
      <c r="C149" s="526"/>
      <c r="D149" s="526"/>
      <c r="E149" s="526"/>
      <c r="F149" s="526"/>
      <c r="G149" s="526"/>
      <c r="H149" s="526"/>
      <c r="I149" s="526"/>
      <c r="J149" s="526"/>
      <c r="K149" s="526"/>
      <c r="L149" s="526"/>
      <c r="M149" s="526"/>
      <c r="N149" s="526"/>
      <c r="O149" s="526"/>
      <c r="P149" s="526"/>
    </row>
    <row r="150" spans="1:16">
      <c r="A150" s="526"/>
      <c r="B150" s="526"/>
      <c r="C150" s="526"/>
      <c r="D150" s="526"/>
      <c r="E150" s="526"/>
      <c r="F150" s="571"/>
      <c r="G150" s="526"/>
      <c r="H150" s="526"/>
      <c r="I150" s="526"/>
      <c r="J150" s="526"/>
      <c r="K150" s="526"/>
      <c r="L150" s="526"/>
      <c r="M150" s="526"/>
      <c r="N150" s="526"/>
      <c r="O150" s="526"/>
      <c r="P150" s="526"/>
    </row>
  </sheetData>
  <phoneticPr fontId="56" type="noConversion"/>
  <pageMargins left="0.75" right="0.75" top="1" bottom="1" header="0" footer="0"/>
  <headerFooter alignWithMargins="0"/>
</worksheet>
</file>

<file path=xl/worksheets/sheet16.xml><?xml version="1.0" encoding="utf-8"?>
<worksheet xmlns="http://schemas.openxmlformats.org/spreadsheetml/2006/main" xmlns:r="http://schemas.openxmlformats.org/officeDocument/2006/relationships">
  <sheetPr codeName="Hoja16">
    <tabColor rgb="FFFFFF00"/>
  </sheetPr>
  <dimension ref="A1:K128"/>
  <sheetViews>
    <sheetView showGridLines="0" zoomScale="75" zoomScaleNormal="75" workbookViewId="0"/>
  </sheetViews>
  <sheetFormatPr baseColWidth="10" defaultRowHeight="12.75"/>
  <cols>
    <col min="3" max="3" width="56.33203125" customWidth="1"/>
    <col min="11" max="11" width="15.5" bestFit="1" customWidth="1"/>
  </cols>
  <sheetData>
    <row r="1" spans="1:11" ht="15.75">
      <c r="A1" s="704"/>
      <c r="B1" s="1079"/>
      <c r="C1" s="1079"/>
      <c r="D1" s="1079"/>
      <c r="E1" s="1079"/>
      <c r="F1" s="1079"/>
      <c r="G1" s="1079"/>
      <c r="H1" s="1079"/>
      <c r="I1" s="1079"/>
      <c r="J1" s="1079"/>
      <c r="K1" s="1079"/>
    </row>
    <row r="2" spans="1:11" ht="15.75">
      <c r="A2" s="704"/>
      <c r="B2" s="706"/>
      <c r="C2" s="707" t="s">
        <v>3172</v>
      </c>
      <c r="D2" s="706"/>
      <c r="E2" s="708"/>
      <c r="F2" s="708"/>
      <c r="G2" s="709"/>
      <c r="H2" s="709"/>
      <c r="I2" s="709"/>
      <c r="J2" s="709"/>
      <c r="K2" s="710"/>
    </row>
    <row r="3" spans="1:11" ht="16.5" thickBot="1">
      <c r="A3" s="704"/>
      <c r="B3" s="705"/>
      <c r="C3" s="707"/>
      <c r="D3" s="706"/>
      <c r="E3" s="708"/>
      <c r="F3" s="708"/>
      <c r="G3" s="709"/>
      <c r="H3" s="709"/>
      <c r="I3" s="709"/>
      <c r="J3" s="709"/>
      <c r="K3" s="711"/>
    </row>
    <row r="4" spans="1:11">
      <c r="A4" s="704"/>
      <c r="B4" s="712" t="s">
        <v>913</v>
      </c>
      <c r="C4" s="713" t="s">
        <v>985</v>
      </c>
      <c r="D4" s="713" t="s">
        <v>915</v>
      </c>
      <c r="E4" s="714" t="s">
        <v>984</v>
      </c>
      <c r="F4" s="714"/>
      <c r="G4" s="715" t="s">
        <v>3173</v>
      </c>
      <c r="H4" s="715" t="s">
        <v>3174</v>
      </c>
      <c r="I4" s="715" t="s">
        <v>3175</v>
      </c>
      <c r="J4" s="715" t="s">
        <v>3176</v>
      </c>
      <c r="K4" s="716" t="s">
        <v>3177</v>
      </c>
    </row>
    <row r="5" spans="1:11" ht="13.5" thickBot="1">
      <c r="A5" s="717"/>
      <c r="B5" s="718"/>
      <c r="C5" s="719"/>
      <c r="D5" s="719"/>
      <c r="E5" s="720"/>
      <c r="F5" s="720"/>
      <c r="G5" s="721" t="s">
        <v>955</v>
      </c>
      <c r="H5" s="721" t="s">
        <v>955</v>
      </c>
      <c r="I5" s="721" t="s">
        <v>955</v>
      </c>
      <c r="J5" s="721" t="s">
        <v>955</v>
      </c>
      <c r="K5" s="722" t="s">
        <v>955</v>
      </c>
    </row>
    <row r="6" spans="1:11">
      <c r="A6" s="717"/>
      <c r="B6" s="712">
        <v>1.1000000000000001</v>
      </c>
      <c r="C6" s="723" t="s">
        <v>3178</v>
      </c>
      <c r="D6" s="724"/>
      <c r="E6" s="725"/>
      <c r="F6" s="725"/>
      <c r="G6" s="726"/>
      <c r="H6" s="726"/>
      <c r="I6" s="726"/>
      <c r="J6" s="726"/>
      <c r="K6" s="727"/>
    </row>
    <row r="7" spans="1:11">
      <c r="A7" s="717"/>
      <c r="B7" s="728"/>
      <c r="C7" s="729" t="s">
        <v>3179</v>
      </c>
      <c r="D7" s="730"/>
      <c r="E7" s="731"/>
      <c r="F7" s="731"/>
      <c r="G7" s="732"/>
      <c r="H7" s="732"/>
      <c r="I7" s="732"/>
      <c r="J7" s="732"/>
      <c r="K7" s="733"/>
    </row>
    <row r="8" spans="1:11">
      <c r="A8" s="717"/>
      <c r="B8" s="728"/>
      <c r="C8" s="729"/>
      <c r="D8" s="730"/>
      <c r="E8" s="731"/>
      <c r="F8" s="731"/>
      <c r="G8" s="732"/>
      <c r="H8" s="732"/>
      <c r="I8" s="732"/>
      <c r="J8" s="732"/>
      <c r="K8" s="733"/>
    </row>
    <row r="9" spans="1:11">
      <c r="A9" s="717"/>
      <c r="B9" s="734" t="s">
        <v>1046</v>
      </c>
      <c r="C9" s="735" t="s">
        <v>3180</v>
      </c>
      <c r="D9" s="736"/>
      <c r="E9" s="731"/>
      <c r="F9" s="731"/>
      <c r="G9" s="732"/>
      <c r="H9" s="732"/>
      <c r="I9" s="732"/>
      <c r="J9" s="732"/>
      <c r="K9" s="733"/>
    </row>
    <row r="10" spans="1:11">
      <c r="A10" s="717"/>
      <c r="B10" s="734"/>
      <c r="C10" s="735" t="s">
        <v>3181</v>
      </c>
      <c r="D10" s="736" t="s">
        <v>1052</v>
      </c>
      <c r="E10" s="731">
        <v>1</v>
      </c>
      <c r="F10" s="731"/>
      <c r="G10" s="732">
        <v>24600</v>
      </c>
      <c r="H10" s="732">
        <v>985</v>
      </c>
      <c r="I10" s="732">
        <f>+E10*H10</f>
        <v>985</v>
      </c>
      <c r="J10" s="732">
        <f>+E10*G10</f>
        <v>24600</v>
      </c>
      <c r="K10" s="733"/>
    </row>
    <row r="11" spans="1:11">
      <c r="A11" s="717"/>
      <c r="B11" s="734" t="s">
        <v>1049</v>
      </c>
      <c r="C11" s="735" t="s">
        <v>3180</v>
      </c>
      <c r="D11" s="736"/>
      <c r="E11" s="731"/>
      <c r="F11" s="731"/>
      <c r="G11" s="732"/>
      <c r="H11" s="732"/>
      <c r="I11" s="732"/>
      <c r="J11" s="732"/>
      <c r="K11" s="733"/>
    </row>
    <row r="12" spans="1:11">
      <c r="A12" s="717"/>
      <c r="B12" s="734"/>
      <c r="C12" s="735" t="s">
        <v>3182</v>
      </c>
      <c r="D12" s="736" t="s">
        <v>1052</v>
      </c>
      <c r="E12" s="731">
        <v>1</v>
      </c>
      <c r="F12" s="731"/>
      <c r="G12" s="732">
        <f>+G10+8941</f>
        <v>33541</v>
      </c>
      <c r="H12" s="732">
        <v>1100</v>
      </c>
      <c r="I12" s="732">
        <f>+E12*H12</f>
        <v>1100</v>
      </c>
      <c r="J12" s="732">
        <f>+E12*G12</f>
        <v>33541</v>
      </c>
      <c r="K12" s="733"/>
    </row>
    <row r="13" spans="1:11">
      <c r="A13" s="717"/>
      <c r="B13" s="734" t="s">
        <v>1051</v>
      </c>
      <c r="C13" s="735" t="s">
        <v>3183</v>
      </c>
      <c r="D13" s="736"/>
      <c r="E13" s="731"/>
      <c r="F13" s="731"/>
      <c r="G13" s="732"/>
      <c r="H13" s="732"/>
      <c r="I13" s="732"/>
      <c r="J13" s="732"/>
      <c r="K13" s="733"/>
    </row>
    <row r="14" spans="1:11">
      <c r="A14" s="717"/>
      <c r="B14" s="734"/>
      <c r="C14" s="735" t="s">
        <v>3184</v>
      </c>
      <c r="D14" s="736" t="s">
        <v>1052</v>
      </c>
      <c r="E14" s="731">
        <v>1</v>
      </c>
      <c r="F14" s="731"/>
      <c r="G14" s="732">
        <f>700*(1+(12%+0.9%+0.8%))</f>
        <v>795.9</v>
      </c>
      <c r="H14" s="732">
        <v>48</v>
      </c>
      <c r="I14" s="732">
        <f>+E14*H14</f>
        <v>48</v>
      </c>
      <c r="J14" s="732">
        <f>+E14*G14</f>
        <v>795.9</v>
      </c>
      <c r="K14" s="733"/>
    </row>
    <row r="15" spans="1:11">
      <c r="A15" s="717"/>
      <c r="B15" s="737" t="s">
        <v>1053</v>
      </c>
      <c r="C15" s="735" t="s">
        <v>3185</v>
      </c>
      <c r="D15" s="736" t="s">
        <v>3186</v>
      </c>
      <c r="E15" s="731">
        <v>8</v>
      </c>
      <c r="F15" s="731"/>
      <c r="G15" s="732">
        <v>178</v>
      </c>
      <c r="H15" s="732"/>
      <c r="I15" s="732"/>
      <c r="J15" s="732">
        <f>+E15*G15</f>
        <v>1424</v>
      </c>
      <c r="K15" s="733"/>
    </row>
    <row r="16" spans="1:11">
      <c r="A16" s="717"/>
      <c r="B16" s="737" t="s">
        <v>1055</v>
      </c>
      <c r="C16" s="735" t="s">
        <v>3187</v>
      </c>
      <c r="D16" s="736" t="s">
        <v>3186</v>
      </c>
      <c r="E16" s="731">
        <v>3</v>
      </c>
      <c r="F16" s="731"/>
      <c r="G16" s="732">
        <v>424</v>
      </c>
      <c r="H16" s="732"/>
      <c r="I16" s="732"/>
      <c r="J16" s="732">
        <f>+E16*G16</f>
        <v>1272</v>
      </c>
      <c r="K16" s="733"/>
    </row>
    <row r="17" spans="1:11">
      <c r="A17" s="717"/>
      <c r="B17" s="737" t="s">
        <v>1057</v>
      </c>
      <c r="C17" s="735" t="s">
        <v>3188</v>
      </c>
      <c r="D17" s="736" t="s">
        <v>3186</v>
      </c>
      <c r="E17" s="731">
        <v>1</v>
      </c>
      <c r="F17" s="731"/>
      <c r="G17" s="732">
        <v>4815</v>
      </c>
      <c r="H17" s="732"/>
      <c r="I17" s="732"/>
      <c r="J17" s="732">
        <f>+E17*G17</f>
        <v>4815</v>
      </c>
      <c r="K17" s="733"/>
    </row>
    <row r="18" spans="1:11">
      <c r="A18" s="717"/>
      <c r="B18" s="737" t="s">
        <v>3189</v>
      </c>
      <c r="C18" s="735" t="s">
        <v>3190</v>
      </c>
      <c r="D18" s="736" t="s">
        <v>3186</v>
      </c>
      <c r="E18" s="731">
        <v>2</v>
      </c>
      <c r="F18" s="731"/>
      <c r="G18" s="732">
        <v>1775</v>
      </c>
      <c r="H18" s="732"/>
      <c r="I18" s="732"/>
      <c r="J18" s="732">
        <f>+E18*G18</f>
        <v>3550</v>
      </c>
      <c r="K18" s="738"/>
    </row>
    <row r="19" spans="1:11">
      <c r="A19" s="717"/>
      <c r="B19" s="737"/>
      <c r="C19" s="735"/>
      <c r="D19" s="736"/>
      <c r="E19" s="731"/>
      <c r="F19" s="731"/>
      <c r="G19" s="732"/>
      <c r="H19" s="732"/>
      <c r="I19" s="732"/>
      <c r="J19" s="732"/>
      <c r="K19" s="738"/>
    </row>
    <row r="20" spans="1:11">
      <c r="A20" s="739"/>
      <c r="B20" s="740">
        <v>1.2</v>
      </c>
      <c r="C20" s="741" t="s">
        <v>3191</v>
      </c>
      <c r="D20" s="742"/>
      <c r="E20" s="731"/>
      <c r="F20" s="731"/>
      <c r="G20" s="732"/>
      <c r="H20" s="732"/>
      <c r="I20" s="732"/>
      <c r="J20" s="732"/>
      <c r="K20" s="743"/>
    </row>
    <row r="21" spans="1:11">
      <c r="A21" s="739"/>
      <c r="B21" s="740"/>
      <c r="C21" s="741"/>
      <c r="D21" s="742"/>
      <c r="E21" s="731"/>
      <c r="F21" s="731"/>
      <c r="G21" s="732"/>
      <c r="H21" s="732"/>
      <c r="I21" s="732"/>
      <c r="J21" s="732"/>
      <c r="K21" s="743"/>
    </row>
    <row r="22" spans="1:11">
      <c r="A22" s="739"/>
      <c r="B22" s="744" t="s">
        <v>1061</v>
      </c>
      <c r="C22" s="745" t="s">
        <v>3192</v>
      </c>
      <c r="D22" s="742" t="s">
        <v>1062</v>
      </c>
      <c r="E22" s="731">
        <v>12</v>
      </c>
      <c r="F22" s="731"/>
      <c r="G22" s="732">
        <v>23.05</v>
      </c>
      <c r="H22" s="732">
        <v>33.33</v>
      </c>
      <c r="I22" s="732">
        <f t="shared" ref="I22:I28" si="0">+E22*H22</f>
        <v>399.96</v>
      </c>
      <c r="J22" s="732">
        <f t="shared" ref="J22:J28" si="1">+E22*G22</f>
        <v>276.60000000000002</v>
      </c>
      <c r="K22" s="743"/>
    </row>
    <row r="23" spans="1:11">
      <c r="A23" s="739"/>
      <c r="B23" s="744" t="s">
        <v>1063</v>
      </c>
      <c r="C23" s="745" t="s">
        <v>3193</v>
      </c>
      <c r="D23" s="742" t="s">
        <v>1062</v>
      </c>
      <c r="E23" s="731">
        <v>140</v>
      </c>
      <c r="F23" s="731"/>
      <c r="G23" s="732">
        <v>21.67</v>
      </c>
      <c r="H23" s="732">
        <v>28.28</v>
      </c>
      <c r="I23" s="732">
        <f t="shared" si="0"/>
        <v>3959.2000000000003</v>
      </c>
      <c r="J23" s="732">
        <f t="shared" si="1"/>
        <v>3033.8</v>
      </c>
      <c r="K23" s="743"/>
    </row>
    <row r="24" spans="1:11">
      <c r="A24" s="739"/>
      <c r="B24" s="744" t="s">
        <v>1064</v>
      </c>
      <c r="C24" s="745" t="s">
        <v>3194</v>
      </c>
      <c r="D24" s="742" t="s">
        <v>1062</v>
      </c>
      <c r="E24" s="731">
        <v>140</v>
      </c>
      <c r="F24" s="731"/>
      <c r="G24" s="732">
        <v>11.94</v>
      </c>
      <c r="H24" s="732">
        <v>16.079999999999998</v>
      </c>
      <c r="I24" s="732">
        <f t="shared" si="0"/>
        <v>2251.1999999999998</v>
      </c>
      <c r="J24" s="732">
        <f t="shared" si="1"/>
        <v>1671.6</v>
      </c>
      <c r="K24" s="743"/>
    </row>
    <row r="25" spans="1:11">
      <c r="A25" s="739"/>
      <c r="B25" s="744" t="s">
        <v>1065</v>
      </c>
      <c r="C25" s="745" t="s">
        <v>3195</v>
      </c>
      <c r="D25" s="742" t="s">
        <v>1062</v>
      </c>
      <c r="E25" s="731">
        <v>96</v>
      </c>
      <c r="F25" s="731"/>
      <c r="G25" s="732">
        <v>8.6199999999999992</v>
      </c>
      <c r="H25" s="732">
        <v>11.3</v>
      </c>
      <c r="I25" s="732">
        <f t="shared" si="0"/>
        <v>1084.8000000000002</v>
      </c>
      <c r="J25" s="732">
        <f t="shared" si="1"/>
        <v>827.52</v>
      </c>
      <c r="K25" s="743"/>
    </row>
    <row r="26" spans="1:11">
      <c r="A26" s="739"/>
      <c r="B26" s="744" t="s">
        <v>1066</v>
      </c>
      <c r="C26" s="745" t="s">
        <v>3196</v>
      </c>
      <c r="D26" s="742" t="s">
        <v>1062</v>
      </c>
      <c r="E26" s="731">
        <v>18</v>
      </c>
      <c r="F26" s="731"/>
      <c r="G26" s="732">
        <v>3.24</v>
      </c>
      <c r="H26" s="732">
        <v>4.05</v>
      </c>
      <c r="I26" s="732">
        <f t="shared" si="0"/>
        <v>72.899999999999991</v>
      </c>
      <c r="J26" s="732">
        <f t="shared" si="1"/>
        <v>58.320000000000007</v>
      </c>
      <c r="K26" s="743"/>
    </row>
    <row r="27" spans="1:11">
      <c r="A27" s="739"/>
      <c r="B27" s="744" t="s">
        <v>1067</v>
      </c>
      <c r="C27" s="745" t="s">
        <v>3197</v>
      </c>
      <c r="D27" s="742" t="s">
        <v>1062</v>
      </c>
      <c r="E27" s="731">
        <v>12</v>
      </c>
      <c r="F27" s="731"/>
      <c r="G27" s="732">
        <v>2.0099999999999998</v>
      </c>
      <c r="H27" s="732">
        <v>2.5</v>
      </c>
      <c r="I27" s="732">
        <f t="shared" si="0"/>
        <v>30</v>
      </c>
      <c r="J27" s="732">
        <f t="shared" si="1"/>
        <v>24.119999999999997</v>
      </c>
      <c r="K27" s="743"/>
    </row>
    <row r="28" spans="1:11">
      <c r="A28" s="739"/>
      <c r="B28" s="744" t="s">
        <v>1068</v>
      </c>
      <c r="C28" s="745" t="s">
        <v>3198</v>
      </c>
      <c r="D28" s="742" t="s">
        <v>1062</v>
      </c>
      <c r="E28" s="731">
        <v>6</v>
      </c>
      <c r="F28" s="731"/>
      <c r="G28" s="732">
        <v>1.6</v>
      </c>
      <c r="H28" s="732">
        <v>1.77</v>
      </c>
      <c r="I28" s="732">
        <f t="shared" si="0"/>
        <v>10.620000000000001</v>
      </c>
      <c r="J28" s="732">
        <f t="shared" si="1"/>
        <v>9.6000000000000014</v>
      </c>
      <c r="K28" s="743"/>
    </row>
    <row r="29" spans="1:11">
      <c r="A29" s="739"/>
      <c r="B29" s="744"/>
      <c r="C29" s="745"/>
      <c r="D29" s="742"/>
      <c r="E29" s="731"/>
      <c r="F29" s="731"/>
      <c r="G29" s="732"/>
      <c r="H29" s="732"/>
      <c r="I29" s="732"/>
      <c r="J29" s="732"/>
      <c r="K29" s="743"/>
    </row>
    <row r="30" spans="1:11">
      <c r="A30" s="739"/>
      <c r="B30" s="744" t="s">
        <v>3199</v>
      </c>
      <c r="C30" s="745" t="s">
        <v>3200</v>
      </c>
      <c r="D30" s="742" t="s">
        <v>1056</v>
      </c>
      <c r="E30" s="731">
        <v>3</v>
      </c>
      <c r="F30" s="731"/>
      <c r="G30" s="732">
        <v>1243.1300000000001</v>
      </c>
      <c r="H30" s="732">
        <v>160.6</v>
      </c>
      <c r="I30" s="732">
        <f t="shared" ref="I30:I36" si="2">+E30*H30</f>
        <v>481.79999999999995</v>
      </c>
      <c r="J30" s="732">
        <f t="shared" ref="J30:J36" si="3">+E30*G30</f>
        <v>3729.3900000000003</v>
      </c>
      <c r="K30" s="743"/>
    </row>
    <row r="31" spans="1:11">
      <c r="A31" s="739"/>
      <c r="B31" s="744" t="s">
        <v>1070</v>
      </c>
      <c r="C31" s="745" t="s">
        <v>3201</v>
      </c>
      <c r="D31" s="742" t="s">
        <v>1056</v>
      </c>
      <c r="E31" s="731">
        <v>3</v>
      </c>
      <c r="F31" s="731"/>
      <c r="G31" s="732">
        <v>662.95</v>
      </c>
      <c r="H31" s="732">
        <v>93</v>
      </c>
      <c r="I31" s="732">
        <f t="shared" si="2"/>
        <v>279</v>
      </c>
      <c r="J31" s="732">
        <f t="shared" si="3"/>
        <v>1988.8500000000001</v>
      </c>
      <c r="K31" s="743"/>
    </row>
    <row r="32" spans="1:11">
      <c r="A32" s="739"/>
      <c r="B32" s="744" t="s">
        <v>1071</v>
      </c>
      <c r="C32" s="745" t="s">
        <v>3202</v>
      </c>
      <c r="D32" s="742" t="s">
        <v>1056</v>
      </c>
      <c r="E32" s="731">
        <v>8</v>
      </c>
      <c r="F32" s="731"/>
      <c r="G32" s="732">
        <v>400.82</v>
      </c>
      <c r="H32" s="732">
        <v>58.1</v>
      </c>
      <c r="I32" s="732">
        <f t="shared" si="2"/>
        <v>464.8</v>
      </c>
      <c r="J32" s="732">
        <f t="shared" si="3"/>
        <v>3206.56</v>
      </c>
      <c r="K32" s="743"/>
    </row>
    <row r="33" spans="1:11">
      <c r="A33" s="739"/>
      <c r="B33" s="744" t="s">
        <v>1072</v>
      </c>
      <c r="C33" s="745" t="s">
        <v>3203</v>
      </c>
      <c r="D33" s="742" t="s">
        <v>1056</v>
      </c>
      <c r="E33" s="731">
        <v>4</v>
      </c>
      <c r="F33" s="731"/>
      <c r="G33" s="732">
        <v>328.66</v>
      </c>
      <c r="H33" s="732">
        <v>38.1</v>
      </c>
      <c r="I33" s="732">
        <f t="shared" si="2"/>
        <v>152.4</v>
      </c>
      <c r="J33" s="732">
        <f t="shared" si="3"/>
        <v>1314.64</v>
      </c>
      <c r="K33" s="743"/>
    </row>
    <row r="34" spans="1:11">
      <c r="A34" s="739"/>
      <c r="B34" s="744" t="s">
        <v>1073</v>
      </c>
      <c r="C34" s="745" t="s">
        <v>3204</v>
      </c>
      <c r="D34" s="742" t="s">
        <v>1056</v>
      </c>
      <c r="E34" s="731">
        <v>2</v>
      </c>
      <c r="F34" s="731"/>
      <c r="G34" s="732">
        <v>156.16</v>
      </c>
      <c r="H34" s="732">
        <v>7.27</v>
      </c>
      <c r="I34" s="732">
        <f t="shared" si="2"/>
        <v>14.54</v>
      </c>
      <c r="J34" s="732">
        <f t="shared" si="3"/>
        <v>312.32</v>
      </c>
      <c r="K34" s="743"/>
    </row>
    <row r="35" spans="1:11">
      <c r="A35" s="739"/>
      <c r="B35" s="744" t="s">
        <v>1074</v>
      </c>
      <c r="C35" s="745" t="s">
        <v>3205</v>
      </c>
      <c r="D35" s="742" t="s">
        <v>1056</v>
      </c>
      <c r="E35" s="731">
        <v>2</v>
      </c>
      <c r="F35" s="731"/>
      <c r="G35" s="732">
        <v>82</v>
      </c>
      <c r="H35" s="732">
        <v>5</v>
      </c>
      <c r="I35" s="732">
        <f t="shared" si="2"/>
        <v>10</v>
      </c>
      <c r="J35" s="732">
        <f t="shared" si="3"/>
        <v>164</v>
      </c>
      <c r="K35" s="743"/>
    </row>
    <row r="36" spans="1:11">
      <c r="A36" s="739"/>
      <c r="B36" s="744" t="s">
        <v>1075</v>
      </c>
      <c r="C36" s="745" t="s">
        <v>3206</v>
      </c>
      <c r="D36" s="742" t="s">
        <v>1056</v>
      </c>
      <c r="E36" s="731">
        <v>6</v>
      </c>
      <c r="F36" s="731"/>
      <c r="G36" s="732">
        <v>36.46</v>
      </c>
      <c r="H36" s="732">
        <v>2.5</v>
      </c>
      <c r="I36" s="732">
        <f t="shared" si="2"/>
        <v>15</v>
      </c>
      <c r="J36" s="732">
        <f t="shared" si="3"/>
        <v>218.76</v>
      </c>
      <c r="K36" s="743"/>
    </row>
    <row r="37" spans="1:11">
      <c r="A37" s="739"/>
      <c r="B37" s="744"/>
      <c r="C37" s="746"/>
      <c r="D37" s="747"/>
      <c r="E37" s="731"/>
      <c r="F37" s="731"/>
      <c r="G37" s="732"/>
      <c r="H37" s="732"/>
      <c r="I37" s="732"/>
      <c r="J37" s="732"/>
      <c r="K37" s="743"/>
    </row>
    <row r="38" spans="1:11">
      <c r="A38" s="739"/>
      <c r="B38" s="744" t="s">
        <v>1076</v>
      </c>
      <c r="C38" s="746" t="s">
        <v>3207</v>
      </c>
      <c r="D38" s="742" t="s">
        <v>1056</v>
      </c>
      <c r="E38" s="731">
        <v>3</v>
      </c>
      <c r="F38" s="731"/>
      <c r="G38" s="732">
        <v>497</v>
      </c>
      <c r="H38" s="732">
        <v>63.18</v>
      </c>
      <c r="I38" s="732">
        <f>+E38*H38</f>
        <v>189.54</v>
      </c>
      <c r="J38" s="732">
        <f>+E38*G38</f>
        <v>1491</v>
      </c>
      <c r="K38" s="743"/>
    </row>
    <row r="39" spans="1:11">
      <c r="A39" s="739"/>
      <c r="B39" s="744" t="s">
        <v>1077</v>
      </c>
      <c r="C39" s="746" t="s">
        <v>3208</v>
      </c>
      <c r="D39" s="742" t="s">
        <v>1056</v>
      </c>
      <c r="E39" s="731">
        <v>2</v>
      </c>
      <c r="F39" s="731"/>
      <c r="G39" s="732">
        <v>100.57</v>
      </c>
      <c r="H39" s="732">
        <v>5</v>
      </c>
      <c r="I39" s="732">
        <f>+E39*H39</f>
        <v>10</v>
      </c>
      <c r="J39" s="732">
        <f>+E39*G39</f>
        <v>201.14</v>
      </c>
      <c r="K39" s="743"/>
    </row>
    <row r="40" spans="1:11">
      <c r="A40" s="739"/>
      <c r="B40" s="744"/>
      <c r="C40" s="748"/>
      <c r="D40" s="742"/>
      <c r="E40" s="731"/>
      <c r="F40" s="731"/>
      <c r="G40" s="732"/>
      <c r="H40" s="732"/>
      <c r="I40" s="732"/>
      <c r="J40" s="732"/>
      <c r="K40" s="743"/>
    </row>
    <row r="41" spans="1:11">
      <c r="A41" s="739"/>
      <c r="B41" s="744" t="s">
        <v>1078</v>
      </c>
      <c r="C41" s="745" t="s">
        <v>3209</v>
      </c>
      <c r="D41" s="749" t="s">
        <v>1056</v>
      </c>
      <c r="E41" s="731">
        <v>4</v>
      </c>
      <c r="F41" s="731"/>
      <c r="G41" s="732">
        <v>34.04</v>
      </c>
      <c r="H41" s="732">
        <v>20.9</v>
      </c>
      <c r="I41" s="732">
        <f>+E41*H41</f>
        <v>83.6</v>
      </c>
      <c r="J41" s="732">
        <f>+E41*G41</f>
        <v>136.16</v>
      </c>
      <c r="K41" s="743"/>
    </row>
    <row r="42" spans="1:11">
      <c r="A42" s="739"/>
      <c r="B42" s="744" t="s">
        <v>1079</v>
      </c>
      <c r="C42" s="745" t="s">
        <v>3210</v>
      </c>
      <c r="D42" s="749" t="s">
        <v>1056</v>
      </c>
      <c r="E42" s="731">
        <v>5</v>
      </c>
      <c r="F42" s="731"/>
      <c r="G42" s="732">
        <v>18.350000000000001</v>
      </c>
      <c r="H42" s="732">
        <v>10.46</v>
      </c>
      <c r="I42" s="732">
        <f>+E42*H42</f>
        <v>52.300000000000004</v>
      </c>
      <c r="J42" s="732">
        <f>+E42*G42</f>
        <v>91.75</v>
      </c>
      <c r="K42" s="743"/>
    </row>
    <row r="43" spans="1:11">
      <c r="A43" s="739"/>
      <c r="B43" s="744" t="s">
        <v>1080</v>
      </c>
      <c r="C43" s="745" t="s">
        <v>3211</v>
      </c>
      <c r="D43" s="742" t="s">
        <v>1056</v>
      </c>
      <c r="E43" s="731">
        <v>6</v>
      </c>
      <c r="F43" s="731"/>
      <c r="G43" s="732">
        <v>7.65</v>
      </c>
      <c r="H43" s="732">
        <v>3.96</v>
      </c>
      <c r="I43" s="732">
        <f>+E43*H43</f>
        <v>23.759999999999998</v>
      </c>
      <c r="J43" s="732">
        <f>+E43*G43</f>
        <v>45.900000000000006</v>
      </c>
      <c r="K43" s="743"/>
    </row>
    <row r="44" spans="1:11">
      <c r="A44" s="739"/>
      <c r="B44" s="744" t="s">
        <v>1081</v>
      </c>
      <c r="C44" s="745" t="s">
        <v>3212</v>
      </c>
      <c r="D44" s="742" t="s">
        <v>1056</v>
      </c>
      <c r="E44" s="731">
        <v>6</v>
      </c>
      <c r="F44" s="731"/>
      <c r="G44" s="732">
        <v>5.92</v>
      </c>
      <c r="H44" s="732">
        <v>2.1</v>
      </c>
      <c r="I44" s="732">
        <f>+E44*H44</f>
        <v>12.600000000000001</v>
      </c>
      <c r="J44" s="732">
        <f>+E44*G44</f>
        <v>35.519999999999996</v>
      </c>
      <c r="K44" s="743"/>
    </row>
    <row r="45" spans="1:11">
      <c r="A45" s="739"/>
      <c r="B45" s="744"/>
      <c r="C45" s="746"/>
      <c r="D45" s="750"/>
      <c r="E45" s="731"/>
      <c r="F45" s="731"/>
      <c r="G45" s="732"/>
      <c r="H45" s="732"/>
      <c r="I45" s="732"/>
      <c r="J45" s="732"/>
      <c r="K45" s="743"/>
    </row>
    <row r="46" spans="1:11">
      <c r="A46" s="739"/>
      <c r="B46" s="744" t="s">
        <v>1082</v>
      </c>
      <c r="C46" s="746" t="s">
        <v>3213</v>
      </c>
      <c r="D46" s="742" t="s">
        <v>1056</v>
      </c>
      <c r="E46" s="731">
        <v>2</v>
      </c>
      <c r="F46" s="731"/>
      <c r="G46" s="732">
        <v>5.27</v>
      </c>
      <c r="H46" s="732">
        <v>0.55000000000000004</v>
      </c>
      <c r="I46" s="732">
        <f>+E46*H46</f>
        <v>1.1000000000000001</v>
      </c>
      <c r="J46" s="732">
        <f>+E46*G46</f>
        <v>10.54</v>
      </c>
      <c r="K46" s="743"/>
    </row>
    <row r="47" spans="1:11">
      <c r="A47" s="739"/>
      <c r="B47" s="744" t="s">
        <v>1083</v>
      </c>
      <c r="C47" s="746" t="s">
        <v>3214</v>
      </c>
      <c r="D47" s="742" t="s">
        <v>1056</v>
      </c>
      <c r="E47" s="731">
        <v>2</v>
      </c>
      <c r="F47" s="731"/>
      <c r="G47" s="732">
        <v>3.48</v>
      </c>
      <c r="H47" s="732">
        <v>0.35</v>
      </c>
      <c r="I47" s="732">
        <f>+E47*H47</f>
        <v>0.7</v>
      </c>
      <c r="J47" s="732">
        <f>+E47*G47</f>
        <v>6.96</v>
      </c>
      <c r="K47" s="743"/>
    </row>
    <row r="48" spans="1:11">
      <c r="A48" s="739"/>
      <c r="B48" s="744"/>
      <c r="C48" s="745"/>
      <c r="D48" s="750"/>
      <c r="E48" s="731"/>
      <c r="F48" s="731"/>
      <c r="G48" s="732"/>
      <c r="H48" s="732"/>
      <c r="I48" s="732"/>
      <c r="J48" s="732"/>
      <c r="K48" s="743"/>
    </row>
    <row r="49" spans="1:11">
      <c r="A49" s="739"/>
      <c r="B49" s="744" t="s">
        <v>1085</v>
      </c>
      <c r="C49" s="746" t="s">
        <v>3215</v>
      </c>
      <c r="D49" s="742" t="s">
        <v>1056</v>
      </c>
      <c r="E49" s="731">
        <v>1</v>
      </c>
      <c r="F49" s="731"/>
      <c r="G49" s="732">
        <v>46.63</v>
      </c>
      <c r="H49" s="732">
        <v>24.55</v>
      </c>
      <c r="I49" s="732">
        <f>+E49*H49</f>
        <v>24.55</v>
      </c>
      <c r="J49" s="732">
        <f>+E49*G49</f>
        <v>46.63</v>
      </c>
      <c r="K49" s="743"/>
    </row>
    <row r="50" spans="1:11">
      <c r="A50" s="739"/>
      <c r="B50" s="744" t="s">
        <v>1086</v>
      </c>
      <c r="C50" s="746" t="s">
        <v>3216</v>
      </c>
      <c r="D50" s="742" t="s">
        <v>1056</v>
      </c>
      <c r="E50" s="731">
        <v>4</v>
      </c>
      <c r="F50" s="731"/>
      <c r="G50" s="732">
        <v>25.18</v>
      </c>
      <c r="H50" s="732">
        <v>13.22</v>
      </c>
      <c r="I50" s="732">
        <f>+E50*H50</f>
        <v>52.88</v>
      </c>
      <c r="J50" s="732">
        <f>+E50*G50</f>
        <v>100.72</v>
      </c>
      <c r="K50" s="743"/>
    </row>
    <row r="51" spans="1:11">
      <c r="A51" s="739"/>
      <c r="B51" s="744" t="s">
        <v>1087</v>
      </c>
      <c r="C51" s="746" t="s">
        <v>3217</v>
      </c>
      <c r="D51" s="742" t="s">
        <v>1056</v>
      </c>
      <c r="E51" s="731">
        <v>3</v>
      </c>
      <c r="F51" s="731"/>
      <c r="G51" s="732">
        <v>13.85</v>
      </c>
      <c r="H51" s="732">
        <v>5.73</v>
      </c>
      <c r="I51" s="732">
        <f>+E51*H51</f>
        <v>17.190000000000001</v>
      </c>
      <c r="J51" s="732">
        <f>+E51*G51</f>
        <v>41.55</v>
      </c>
      <c r="K51" s="743"/>
    </row>
    <row r="52" spans="1:11">
      <c r="A52" s="739"/>
      <c r="B52" s="744" t="s">
        <v>1088</v>
      </c>
      <c r="C52" s="746" t="s">
        <v>3218</v>
      </c>
      <c r="D52" s="742" t="s">
        <v>1056</v>
      </c>
      <c r="E52" s="731">
        <v>2</v>
      </c>
      <c r="F52" s="731"/>
      <c r="G52" s="732">
        <v>9.9499999999999993</v>
      </c>
      <c r="H52" s="732">
        <v>3.36</v>
      </c>
      <c r="I52" s="732">
        <f>+E52*H52</f>
        <v>6.72</v>
      </c>
      <c r="J52" s="732">
        <f>+E52*G52</f>
        <v>19.899999999999999</v>
      </c>
      <c r="K52" s="743"/>
    </row>
    <row r="53" spans="1:11">
      <c r="A53" s="739"/>
      <c r="B53" s="744"/>
      <c r="C53" s="745"/>
      <c r="D53" s="749"/>
      <c r="E53" s="731"/>
      <c r="F53" s="731"/>
      <c r="G53" s="732"/>
      <c r="H53" s="732"/>
      <c r="I53" s="732"/>
      <c r="J53" s="732"/>
      <c r="K53" s="743"/>
    </row>
    <row r="54" spans="1:11">
      <c r="A54" s="739"/>
      <c r="B54" s="744" t="s">
        <v>1089</v>
      </c>
      <c r="C54" s="746" t="s">
        <v>3219</v>
      </c>
      <c r="D54" s="742" t="s">
        <v>1056</v>
      </c>
      <c r="E54" s="731">
        <v>6</v>
      </c>
      <c r="F54" s="731"/>
      <c r="G54" s="732">
        <v>27.04</v>
      </c>
      <c r="H54" s="732">
        <v>26.33</v>
      </c>
      <c r="I54" s="732">
        <f t="shared" ref="I54:I59" si="4">+E54*H54</f>
        <v>157.97999999999999</v>
      </c>
      <c r="J54" s="732">
        <f t="shared" ref="J54:J59" si="5">+E54*G54</f>
        <v>162.24</v>
      </c>
      <c r="K54" s="743"/>
    </row>
    <row r="55" spans="1:11">
      <c r="A55" s="739"/>
      <c r="B55" s="744" t="s">
        <v>1090</v>
      </c>
      <c r="C55" s="746" t="s">
        <v>3220</v>
      </c>
      <c r="D55" s="742" t="s">
        <v>1056</v>
      </c>
      <c r="E55" s="731">
        <v>8</v>
      </c>
      <c r="F55" s="731"/>
      <c r="G55" s="732">
        <v>17.489999999999998</v>
      </c>
      <c r="H55" s="732">
        <v>17.71</v>
      </c>
      <c r="I55" s="732">
        <f t="shared" si="4"/>
        <v>141.68</v>
      </c>
      <c r="J55" s="732">
        <f t="shared" si="5"/>
        <v>139.91999999999999</v>
      </c>
      <c r="K55" s="743"/>
    </row>
    <row r="56" spans="1:11">
      <c r="A56" s="739"/>
      <c r="B56" s="744" t="s">
        <v>1092</v>
      </c>
      <c r="C56" s="746" t="s">
        <v>3221</v>
      </c>
      <c r="D56" s="742" t="s">
        <v>1056</v>
      </c>
      <c r="E56" s="731">
        <v>14</v>
      </c>
      <c r="F56" s="731"/>
      <c r="G56" s="732">
        <v>9.8000000000000007</v>
      </c>
      <c r="H56" s="732">
        <v>9.99</v>
      </c>
      <c r="I56" s="732">
        <f t="shared" si="4"/>
        <v>139.86000000000001</v>
      </c>
      <c r="J56" s="732">
        <f t="shared" si="5"/>
        <v>137.20000000000002</v>
      </c>
      <c r="K56" s="743"/>
    </row>
    <row r="57" spans="1:11">
      <c r="A57" s="739"/>
      <c r="B57" s="744" t="s">
        <v>1094</v>
      </c>
      <c r="C57" s="746" t="s">
        <v>3222</v>
      </c>
      <c r="D57" s="742" t="s">
        <v>1056</v>
      </c>
      <c r="E57" s="731">
        <v>24</v>
      </c>
      <c r="F57" s="731"/>
      <c r="G57" s="732">
        <v>9.27</v>
      </c>
      <c r="H57" s="732">
        <v>5.9</v>
      </c>
      <c r="I57" s="732">
        <f t="shared" si="4"/>
        <v>141.60000000000002</v>
      </c>
      <c r="J57" s="732">
        <f t="shared" si="5"/>
        <v>222.48</v>
      </c>
      <c r="K57" s="743"/>
    </row>
    <row r="58" spans="1:11">
      <c r="A58" s="739"/>
      <c r="B58" s="744" t="s">
        <v>1096</v>
      </c>
      <c r="C58" s="746" t="s">
        <v>3223</v>
      </c>
      <c r="D58" s="742" t="s">
        <v>1056</v>
      </c>
      <c r="E58" s="731">
        <v>2</v>
      </c>
      <c r="F58" s="731"/>
      <c r="G58" s="732">
        <v>5.64</v>
      </c>
      <c r="H58" s="732">
        <v>2.72</v>
      </c>
      <c r="I58" s="732">
        <f t="shared" si="4"/>
        <v>5.44</v>
      </c>
      <c r="J58" s="732">
        <f t="shared" si="5"/>
        <v>11.28</v>
      </c>
      <c r="K58" s="743"/>
    </row>
    <row r="59" spans="1:11">
      <c r="A59" s="739"/>
      <c r="B59" s="744" t="s">
        <v>1098</v>
      </c>
      <c r="C59" s="746" t="s">
        <v>3224</v>
      </c>
      <c r="D59" s="742" t="s">
        <v>1056</v>
      </c>
      <c r="E59" s="731">
        <v>8</v>
      </c>
      <c r="F59" s="731"/>
      <c r="G59" s="732">
        <v>4.1399999999999997</v>
      </c>
      <c r="H59" s="732">
        <v>1.36</v>
      </c>
      <c r="I59" s="732">
        <f t="shared" si="4"/>
        <v>10.88</v>
      </c>
      <c r="J59" s="732">
        <f t="shared" si="5"/>
        <v>33.119999999999997</v>
      </c>
      <c r="K59" s="743"/>
    </row>
    <row r="60" spans="1:11">
      <c r="A60" s="739"/>
      <c r="B60" s="744"/>
      <c r="C60" s="745"/>
      <c r="D60" s="749"/>
      <c r="E60" s="731"/>
      <c r="F60" s="731"/>
      <c r="G60" s="732"/>
      <c r="H60" s="732"/>
      <c r="I60" s="732"/>
      <c r="J60" s="732"/>
      <c r="K60" s="743"/>
    </row>
    <row r="61" spans="1:11">
      <c r="A61" s="739"/>
      <c r="B61" s="744" t="s">
        <v>3225</v>
      </c>
      <c r="C61" s="745" t="s">
        <v>3226</v>
      </c>
      <c r="D61" s="742" t="s">
        <v>1056</v>
      </c>
      <c r="E61" s="731">
        <v>6</v>
      </c>
      <c r="F61" s="731"/>
      <c r="G61" s="732">
        <v>3.88</v>
      </c>
      <c r="H61" s="732">
        <v>0.6</v>
      </c>
      <c r="I61" s="732">
        <f>+E61*H61</f>
        <v>3.5999999999999996</v>
      </c>
      <c r="J61" s="732">
        <f>+E61*G61</f>
        <v>23.28</v>
      </c>
      <c r="K61" s="743"/>
    </row>
    <row r="62" spans="1:11">
      <c r="A62" s="739"/>
      <c r="B62" s="744" t="s">
        <v>3227</v>
      </c>
      <c r="C62" s="745" t="s">
        <v>3228</v>
      </c>
      <c r="D62" s="742" t="s">
        <v>1056</v>
      </c>
      <c r="E62" s="731">
        <v>1</v>
      </c>
      <c r="F62" s="731"/>
      <c r="G62" s="732">
        <v>46.81</v>
      </c>
      <c r="H62" s="732">
        <v>24.55</v>
      </c>
      <c r="I62" s="732">
        <f>+E62*H62</f>
        <v>24.55</v>
      </c>
      <c r="J62" s="732">
        <f>+E62*G62</f>
        <v>46.81</v>
      </c>
      <c r="K62" s="743"/>
    </row>
    <row r="63" spans="1:11">
      <c r="A63" s="739"/>
      <c r="B63" s="744" t="s">
        <v>3229</v>
      </c>
      <c r="C63" s="745" t="s">
        <v>3230</v>
      </c>
      <c r="D63" s="742" t="s">
        <v>1056</v>
      </c>
      <c r="E63" s="731">
        <v>3</v>
      </c>
      <c r="F63" s="731"/>
      <c r="G63" s="732">
        <v>31.54</v>
      </c>
      <c r="H63" s="732">
        <v>13.32</v>
      </c>
      <c r="I63" s="732">
        <f>+E63*H63</f>
        <v>39.96</v>
      </c>
      <c r="J63" s="732">
        <f>+E63*G63</f>
        <v>94.62</v>
      </c>
      <c r="K63" s="743"/>
    </row>
    <row r="64" spans="1:11">
      <c r="A64" s="739"/>
      <c r="B64" s="744" t="s">
        <v>3231</v>
      </c>
      <c r="C64" s="745" t="s">
        <v>3232</v>
      </c>
      <c r="D64" s="742" t="s">
        <v>1056</v>
      </c>
      <c r="E64" s="731">
        <v>2</v>
      </c>
      <c r="F64" s="731"/>
      <c r="G64" s="732">
        <v>4.99</v>
      </c>
      <c r="H64" s="732">
        <v>0.59</v>
      </c>
      <c r="I64" s="732">
        <f>+E64*H64</f>
        <v>1.18</v>
      </c>
      <c r="J64" s="732">
        <f>+E64*G64</f>
        <v>9.98</v>
      </c>
      <c r="K64" s="743"/>
    </row>
    <row r="65" spans="1:11">
      <c r="A65" s="739"/>
      <c r="B65" s="744"/>
      <c r="C65" s="745"/>
      <c r="D65" s="742"/>
      <c r="E65" s="731"/>
      <c r="F65" s="731"/>
      <c r="G65" s="732"/>
      <c r="H65" s="732"/>
      <c r="I65" s="732"/>
      <c r="J65" s="732"/>
      <c r="K65" s="743"/>
    </row>
    <row r="66" spans="1:11">
      <c r="A66" s="739"/>
      <c r="B66" s="744" t="s">
        <v>3233</v>
      </c>
      <c r="C66" s="746" t="s">
        <v>3234</v>
      </c>
      <c r="D66" s="749" t="s">
        <v>1052</v>
      </c>
      <c r="E66" s="731">
        <v>1</v>
      </c>
      <c r="F66" s="731"/>
      <c r="G66" s="732">
        <v>1216.08</v>
      </c>
      <c r="H66" s="732">
        <v>339.36</v>
      </c>
      <c r="I66" s="732">
        <f>+E66*H66</f>
        <v>339.36</v>
      </c>
      <c r="J66" s="732">
        <f>+E66*G66</f>
        <v>1216.08</v>
      </c>
      <c r="K66" s="743"/>
    </row>
    <row r="67" spans="1:11">
      <c r="A67" s="739"/>
      <c r="B67" s="744"/>
      <c r="C67" s="745"/>
      <c r="D67" s="749"/>
      <c r="E67" s="731"/>
      <c r="F67" s="731"/>
      <c r="G67" s="732"/>
      <c r="H67" s="732"/>
      <c r="I67" s="732"/>
      <c r="J67" s="732"/>
      <c r="K67" s="743"/>
    </row>
    <row r="68" spans="1:11">
      <c r="A68" s="739"/>
      <c r="B68" s="744" t="s">
        <v>3235</v>
      </c>
      <c r="C68" s="745" t="s">
        <v>3236</v>
      </c>
      <c r="D68" s="742" t="s">
        <v>1056</v>
      </c>
      <c r="E68" s="731">
        <v>2</v>
      </c>
      <c r="F68" s="731"/>
      <c r="G68" s="732">
        <v>14.46</v>
      </c>
      <c r="H68" s="732">
        <v>3.95</v>
      </c>
      <c r="I68" s="732">
        <f>+E68*H68</f>
        <v>7.9</v>
      </c>
      <c r="J68" s="732">
        <f>+E68*G68</f>
        <v>28.92</v>
      </c>
      <c r="K68" s="743"/>
    </row>
    <row r="69" spans="1:11">
      <c r="A69" s="739"/>
      <c r="B69" s="744" t="s">
        <v>3237</v>
      </c>
      <c r="C69" s="745" t="s">
        <v>3238</v>
      </c>
      <c r="D69" s="742" t="s">
        <v>1056</v>
      </c>
      <c r="E69" s="731">
        <v>1</v>
      </c>
      <c r="F69" s="731"/>
      <c r="G69" s="732">
        <v>14.15</v>
      </c>
      <c r="H69" s="732">
        <v>3.85</v>
      </c>
      <c r="I69" s="732">
        <f>+E69*H69</f>
        <v>3.85</v>
      </c>
      <c r="J69" s="732">
        <f>+E69*G69</f>
        <v>14.15</v>
      </c>
      <c r="K69" s="743"/>
    </row>
    <row r="70" spans="1:11">
      <c r="A70" s="739"/>
      <c r="B70" s="744" t="s">
        <v>3239</v>
      </c>
      <c r="C70" s="745" t="s">
        <v>3240</v>
      </c>
      <c r="D70" s="742" t="s">
        <v>1056</v>
      </c>
      <c r="E70" s="731">
        <v>8</v>
      </c>
      <c r="F70" s="731"/>
      <c r="G70" s="732">
        <v>8.1</v>
      </c>
      <c r="H70" s="732">
        <v>1.64</v>
      </c>
      <c r="I70" s="732">
        <f>+E70*H70</f>
        <v>13.12</v>
      </c>
      <c r="J70" s="732">
        <f>+E70*G70</f>
        <v>64.8</v>
      </c>
      <c r="K70" s="743"/>
    </row>
    <row r="71" spans="1:11">
      <c r="A71" s="739"/>
      <c r="B71" s="744" t="s">
        <v>3241</v>
      </c>
      <c r="C71" s="745" t="s">
        <v>3242</v>
      </c>
      <c r="D71" s="742" t="s">
        <v>1056</v>
      </c>
      <c r="E71" s="731">
        <v>2</v>
      </c>
      <c r="F71" s="731"/>
      <c r="G71" s="732">
        <v>6.06</v>
      </c>
      <c r="H71" s="732">
        <v>1.24</v>
      </c>
      <c r="I71" s="732">
        <f>+E71*H71</f>
        <v>2.48</v>
      </c>
      <c r="J71" s="732">
        <f>+E71*G71</f>
        <v>12.12</v>
      </c>
      <c r="K71" s="743"/>
    </row>
    <row r="72" spans="1:11">
      <c r="A72" s="739"/>
      <c r="B72" s="744"/>
      <c r="C72" s="745"/>
      <c r="D72" s="742"/>
      <c r="E72" s="731"/>
      <c r="F72" s="731"/>
      <c r="G72" s="732"/>
      <c r="H72" s="732"/>
      <c r="I72" s="732"/>
      <c r="J72" s="732"/>
      <c r="K72" s="743"/>
    </row>
    <row r="73" spans="1:11">
      <c r="A73" s="739"/>
      <c r="B73" s="744" t="s">
        <v>3243</v>
      </c>
      <c r="C73" s="746" t="s">
        <v>3244</v>
      </c>
      <c r="D73" s="742" t="s">
        <v>1056</v>
      </c>
      <c r="E73" s="731">
        <v>5</v>
      </c>
      <c r="F73" s="731"/>
      <c r="G73" s="732">
        <v>14.15</v>
      </c>
      <c r="H73" s="732">
        <v>0.15</v>
      </c>
      <c r="I73" s="732">
        <f>+E73*H73</f>
        <v>0.75</v>
      </c>
      <c r="J73" s="732">
        <f>+E73*G73</f>
        <v>70.75</v>
      </c>
      <c r="K73" s="743"/>
    </row>
    <row r="74" spans="1:11">
      <c r="A74" s="739"/>
      <c r="B74" s="744" t="s">
        <v>3245</v>
      </c>
      <c r="C74" s="745" t="s">
        <v>3246</v>
      </c>
      <c r="D74" s="742" t="s">
        <v>1056</v>
      </c>
      <c r="E74" s="731">
        <v>1</v>
      </c>
      <c r="F74" s="731"/>
      <c r="G74" s="732">
        <v>1436.4</v>
      </c>
      <c r="H74" s="732">
        <v>4.3499999999999996</v>
      </c>
      <c r="I74" s="732">
        <f>+E74*H74</f>
        <v>4.3499999999999996</v>
      </c>
      <c r="J74" s="732">
        <f>+E74*G74</f>
        <v>1436.4</v>
      </c>
      <c r="K74" s="743"/>
    </row>
    <row r="75" spans="1:11">
      <c r="A75" s="739"/>
      <c r="B75" s="744" t="s">
        <v>3247</v>
      </c>
      <c r="C75" s="745" t="s">
        <v>3248</v>
      </c>
      <c r="D75" s="742" t="s">
        <v>1056</v>
      </c>
      <c r="E75" s="731">
        <v>1</v>
      </c>
      <c r="F75" s="731"/>
      <c r="G75" s="732">
        <v>1436.4</v>
      </c>
      <c r="H75" s="732">
        <v>4.38</v>
      </c>
      <c r="I75" s="732">
        <f>+E75*H75</f>
        <v>4.38</v>
      </c>
      <c r="J75" s="732">
        <f>+E75*G75</f>
        <v>1436.4</v>
      </c>
      <c r="K75" s="743"/>
    </row>
    <row r="76" spans="1:11">
      <c r="A76" s="739"/>
      <c r="B76" s="744" t="s">
        <v>3249</v>
      </c>
      <c r="C76" s="746" t="s">
        <v>3250</v>
      </c>
      <c r="D76" s="742" t="s">
        <v>1056</v>
      </c>
      <c r="E76" s="731">
        <v>5</v>
      </c>
      <c r="F76" s="731"/>
      <c r="G76" s="732">
        <v>1738.33</v>
      </c>
      <c r="H76" s="732">
        <v>38.21</v>
      </c>
      <c r="I76" s="732">
        <f>+E76*H76</f>
        <v>191.05</v>
      </c>
      <c r="J76" s="732">
        <f>+E76*G76</f>
        <v>8691.65</v>
      </c>
      <c r="K76" s="743"/>
    </row>
    <row r="77" spans="1:11">
      <c r="A77" s="739"/>
      <c r="B77" s="744" t="s">
        <v>3251</v>
      </c>
      <c r="C77" s="745" t="s">
        <v>3252</v>
      </c>
      <c r="D77" s="751"/>
      <c r="E77" s="731"/>
      <c r="F77" s="731"/>
      <c r="G77" s="732"/>
      <c r="H77" s="732"/>
      <c r="I77" s="732"/>
      <c r="J77" s="732"/>
      <c r="K77" s="743"/>
    </row>
    <row r="78" spans="1:11">
      <c r="A78" s="739"/>
      <c r="B78" s="744"/>
      <c r="C78" s="748" t="s">
        <v>3253</v>
      </c>
      <c r="D78" s="742" t="s">
        <v>1056</v>
      </c>
      <c r="E78" s="731">
        <v>3</v>
      </c>
      <c r="F78" s="731"/>
      <c r="G78" s="732">
        <v>3098</v>
      </c>
      <c r="H78" s="732">
        <v>48.36</v>
      </c>
      <c r="I78" s="732">
        <f>+E78*H78</f>
        <v>145.07999999999998</v>
      </c>
      <c r="J78" s="732">
        <f>+E78*G78</f>
        <v>9294</v>
      </c>
      <c r="K78" s="743"/>
    </row>
    <row r="79" spans="1:11">
      <c r="A79" s="739"/>
      <c r="B79" s="744" t="s">
        <v>3254</v>
      </c>
      <c r="C79" s="748" t="s">
        <v>3255</v>
      </c>
      <c r="D79" s="742" t="s">
        <v>1056</v>
      </c>
      <c r="E79" s="731">
        <v>3</v>
      </c>
      <c r="F79" s="731"/>
      <c r="G79" s="732">
        <v>1100</v>
      </c>
      <c r="H79" s="732">
        <v>28.95</v>
      </c>
      <c r="I79" s="732">
        <f>+E79*H79</f>
        <v>86.85</v>
      </c>
      <c r="J79" s="732">
        <f>+E79*G79</f>
        <v>3300</v>
      </c>
      <c r="K79" s="743"/>
    </row>
    <row r="80" spans="1:11">
      <c r="A80" s="739"/>
      <c r="B80" s="744" t="s">
        <v>3256</v>
      </c>
      <c r="C80" s="745" t="s">
        <v>3257</v>
      </c>
      <c r="D80" s="749" t="s">
        <v>1056</v>
      </c>
      <c r="E80" s="731">
        <v>8</v>
      </c>
      <c r="F80" s="731"/>
      <c r="G80" s="732">
        <v>307.88</v>
      </c>
      <c r="H80" s="732">
        <v>12.18</v>
      </c>
      <c r="I80" s="732">
        <f>+E80*H80</f>
        <v>97.44</v>
      </c>
      <c r="J80" s="732">
        <f>+E80*G80</f>
        <v>2463.04</v>
      </c>
      <c r="K80" s="743"/>
    </row>
    <row r="81" spans="1:11">
      <c r="A81" s="739"/>
      <c r="B81" s="744" t="s">
        <v>3258</v>
      </c>
      <c r="C81" s="745" t="s">
        <v>3259</v>
      </c>
      <c r="D81" s="749" t="s">
        <v>1056</v>
      </c>
      <c r="E81" s="731">
        <v>8</v>
      </c>
      <c r="F81" s="731"/>
      <c r="G81" s="732">
        <v>21.59</v>
      </c>
      <c r="H81" s="732">
        <v>1.59</v>
      </c>
      <c r="I81" s="732">
        <f>+E81*H81</f>
        <v>12.72</v>
      </c>
      <c r="J81" s="732">
        <f>+E81*G81</f>
        <v>172.72</v>
      </c>
      <c r="K81" s="743"/>
    </row>
    <row r="82" spans="1:11">
      <c r="A82" s="739"/>
      <c r="B82" s="744" t="s">
        <v>3260</v>
      </c>
      <c r="C82" s="748" t="s">
        <v>3261</v>
      </c>
      <c r="D82" s="742" t="s">
        <v>1056</v>
      </c>
      <c r="E82" s="731">
        <v>8</v>
      </c>
      <c r="F82" s="731"/>
      <c r="G82" s="732">
        <v>158.21</v>
      </c>
      <c r="H82" s="732">
        <v>14.24</v>
      </c>
      <c r="I82" s="732">
        <f>+E82*H82</f>
        <v>113.92</v>
      </c>
      <c r="J82" s="732">
        <f>+E82*G82</f>
        <v>1265.68</v>
      </c>
      <c r="K82" s="743"/>
    </row>
    <row r="83" spans="1:11">
      <c r="A83" s="739"/>
      <c r="B83" s="744" t="s">
        <v>3262</v>
      </c>
      <c r="C83" s="745" t="s">
        <v>3263</v>
      </c>
      <c r="D83" s="749"/>
      <c r="E83" s="731"/>
      <c r="F83" s="731"/>
      <c r="G83" s="732"/>
      <c r="H83" s="732"/>
      <c r="I83" s="732"/>
      <c r="J83" s="732"/>
      <c r="K83" s="743"/>
    </row>
    <row r="84" spans="1:11">
      <c r="A84" s="739"/>
      <c r="B84" s="744"/>
      <c r="C84" s="745" t="s">
        <v>3264</v>
      </c>
      <c r="D84" s="749" t="s">
        <v>1143</v>
      </c>
      <c r="E84" s="731">
        <v>2</v>
      </c>
      <c r="F84" s="731"/>
      <c r="G84" s="732">
        <v>438</v>
      </c>
      <c r="H84" s="732">
        <v>153.1</v>
      </c>
      <c r="I84" s="732">
        <f>+E84*H84</f>
        <v>306.2</v>
      </c>
      <c r="J84" s="732">
        <f>+E84*G84</f>
        <v>876</v>
      </c>
      <c r="K84" s="743"/>
    </row>
    <row r="85" spans="1:11">
      <c r="A85" s="739"/>
      <c r="B85" s="744" t="s">
        <v>3265</v>
      </c>
      <c r="C85" s="745" t="s">
        <v>3266</v>
      </c>
      <c r="D85" s="749" t="s">
        <v>1052</v>
      </c>
      <c r="E85" s="731">
        <v>1</v>
      </c>
      <c r="F85" s="731"/>
      <c r="G85" s="732">
        <v>13291</v>
      </c>
      <c r="H85" s="732">
        <v>165.39</v>
      </c>
      <c r="I85" s="732">
        <f>+E85*H85</f>
        <v>165.39</v>
      </c>
      <c r="J85" s="732">
        <f>+E85*G85</f>
        <v>13291</v>
      </c>
      <c r="K85" s="743"/>
    </row>
    <row r="86" spans="1:11">
      <c r="A86" s="739"/>
      <c r="B86" s="744" t="s">
        <v>3267</v>
      </c>
      <c r="C86" s="745" t="s">
        <v>3268</v>
      </c>
      <c r="D86" s="749" t="s">
        <v>3269</v>
      </c>
      <c r="E86" s="731">
        <v>1</v>
      </c>
      <c r="F86" s="731"/>
      <c r="G86" s="732">
        <v>120</v>
      </c>
      <c r="H86" s="732">
        <v>250</v>
      </c>
      <c r="I86" s="732">
        <f>+E86*H86</f>
        <v>250</v>
      </c>
      <c r="J86" s="732">
        <f>+E86*G86</f>
        <v>120</v>
      </c>
      <c r="K86" s="743"/>
    </row>
    <row r="87" spans="1:11">
      <c r="A87" s="739"/>
      <c r="B87" s="744" t="s">
        <v>3270</v>
      </c>
      <c r="C87" s="745" t="s">
        <v>3271</v>
      </c>
      <c r="D87" s="749" t="s">
        <v>3272</v>
      </c>
      <c r="E87" s="731">
        <v>960</v>
      </c>
      <c r="F87" s="731"/>
      <c r="G87" s="732">
        <v>5.2</v>
      </c>
      <c r="H87" s="732">
        <v>3.04</v>
      </c>
      <c r="I87" s="732">
        <f>+E87*H87</f>
        <v>2918.4</v>
      </c>
      <c r="J87" s="732">
        <f>+E87*G87</f>
        <v>4992</v>
      </c>
      <c r="K87" s="743"/>
    </row>
    <row r="88" spans="1:11">
      <c r="A88" s="739"/>
      <c r="B88" s="744" t="s">
        <v>3273</v>
      </c>
      <c r="C88" s="745" t="s">
        <v>3274</v>
      </c>
      <c r="D88" s="752"/>
      <c r="E88" s="731"/>
      <c r="F88" s="731"/>
      <c r="G88" s="732"/>
      <c r="H88" s="732"/>
      <c r="I88" s="732"/>
      <c r="J88" s="732"/>
      <c r="K88" s="743"/>
    </row>
    <row r="89" spans="1:11">
      <c r="A89" s="739"/>
      <c r="B89" s="744"/>
      <c r="C89" s="745" t="s">
        <v>3275</v>
      </c>
      <c r="D89" s="742" t="s">
        <v>1056</v>
      </c>
      <c r="E89" s="731">
        <v>3</v>
      </c>
      <c r="F89" s="731"/>
      <c r="G89" s="732">
        <v>1237.5</v>
      </c>
      <c r="H89" s="732">
        <v>189.43</v>
      </c>
      <c r="I89" s="732">
        <f>+E89*H89</f>
        <v>568.29</v>
      </c>
      <c r="J89" s="732">
        <f>+E89*G89</f>
        <v>3712.5</v>
      </c>
      <c r="K89" s="743"/>
    </row>
    <row r="90" spans="1:11">
      <c r="A90" s="739"/>
      <c r="B90" s="744" t="s">
        <v>3276</v>
      </c>
      <c r="C90" s="745" t="s">
        <v>3277</v>
      </c>
      <c r="D90" s="742" t="s">
        <v>1056</v>
      </c>
      <c r="E90" s="731">
        <v>1</v>
      </c>
      <c r="F90" s="731"/>
      <c r="G90" s="732">
        <v>111</v>
      </c>
      <c r="H90" s="732">
        <v>12.15</v>
      </c>
      <c r="I90" s="732">
        <f>+E90*H90</f>
        <v>12.15</v>
      </c>
      <c r="J90" s="732">
        <f>+E90*G90</f>
        <v>111</v>
      </c>
      <c r="K90" s="743"/>
    </row>
    <row r="91" spans="1:11">
      <c r="A91" s="717"/>
      <c r="B91" s="737"/>
      <c r="C91" s="735"/>
      <c r="D91" s="736"/>
      <c r="E91" s="731"/>
      <c r="F91" s="731"/>
      <c r="G91" s="732"/>
      <c r="H91" s="732"/>
      <c r="I91" s="732"/>
      <c r="J91" s="732"/>
      <c r="K91" s="738"/>
    </row>
    <row r="92" spans="1:11" ht="13.5" thickBot="1">
      <c r="A92" s="717"/>
      <c r="B92" s="753"/>
      <c r="C92" s="754" t="s">
        <v>3278</v>
      </c>
      <c r="D92" s="755"/>
      <c r="E92" s="756"/>
      <c r="F92" s="756"/>
      <c r="G92" s="757"/>
      <c r="H92" s="757"/>
      <c r="I92" s="757">
        <f>SUM(I22:I90)</f>
        <v>15611.569999999998</v>
      </c>
      <c r="J92" s="757"/>
      <c r="K92" s="758">
        <f>SUM(J1:J91)</f>
        <v>142511.88999999996</v>
      </c>
    </row>
    <row r="93" spans="1:11">
      <c r="A93" s="717"/>
      <c r="B93" s="759"/>
      <c r="C93" s="760"/>
      <c r="D93" s="761"/>
      <c r="E93" s="762"/>
      <c r="F93" s="762"/>
      <c r="G93" s="763"/>
      <c r="H93" s="763"/>
      <c r="I93" s="763"/>
      <c r="J93" s="763"/>
      <c r="K93" s="764"/>
    </row>
    <row r="94" spans="1:11">
      <c r="A94" s="717"/>
      <c r="B94" s="759"/>
      <c r="C94" s="760"/>
      <c r="D94" s="761"/>
      <c r="E94" s="762"/>
      <c r="F94" s="762"/>
      <c r="G94" s="763"/>
      <c r="H94" s="763"/>
      <c r="I94" s="763"/>
      <c r="J94" s="763"/>
      <c r="K94" s="764"/>
    </row>
    <row r="95" spans="1:11">
      <c r="A95" s="739"/>
      <c r="B95" s="765"/>
      <c r="C95" s="760"/>
      <c r="D95" s="766"/>
      <c r="E95" s="762"/>
      <c r="F95" s="762"/>
      <c r="G95" s="763"/>
      <c r="H95" s="763"/>
      <c r="I95" s="763"/>
      <c r="J95" s="763"/>
      <c r="K95" s="763"/>
    </row>
    <row r="96" spans="1:11" ht="15.75">
      <c r="A96" s="739"/>
      <c r="B96" s="706"/>
      <c r="C96" s="707" t="s">
        <v>3172</v>
      </c>
      <c r="D96" s="706"/>
      <c r="E96" s="708"/>
      <c r="F96" s="708"/>
      <c r="G96" s="709"/>
      <c r="H96" s="709"/>
      <c r="I96" s="709"/>
      <c r="J96" s="709"/>
      <c r="K96" s="710"/>
    </row>
    <row r="97" spans="1:11" ht="16.5" thickBot="1">
      <c r="A97" s="739"/>
      <c r="B97" s="705"/>
      <c r="C97" s="707"/>
      <c r="D97" s="706"/>
      <c r="E97" s="708"/>
      <c r="F97" s="708"/>
      <c r="G97" s="709"/>
      <c r="H97" s="709"/>
      <c r="I97" s="709"/>
      <c r="J97" s="709"/>
      <c r="K97" s="711"/>
    </row>
    <row r="98" spans="1:11">
      <c r="A98" s="739"/>
      <c r="B98" s="712" t="s">
        <v>913</v>
      </c>
      <c r="C98" s="713" t="s">
        <v>985</v>
      </c>
      <c r="D98" s="713" t="s">
        <v>915</v>
      </c>
      <c r="E98" s="714" t="s">
        <v>984</v>
      </c>
      <c r="F98" s="714"/>
      <c r="G98" s="715" t="s">
        <v>3173</v>
      </c>
      <c r="H98" s="715" t="s">
        <v>3174</v>
      </c>
      <c r="I98" s="715" t="s">
        <v>3175</v>
      </c>
      <c r="J98" s="715" t="s">
        <v>3176</v>
      </c>
      <c r="K98" s="716" t="s">
        <v>3177</v>
      </c>
    </row>
    <row r="99" spans="1:11">
      <c r="A99" s="739"/>
      <c r="B99" s="718"/>
      <c r="C99" s="719"/>
      <c r="D99" s="719"/>
      <c r="E99" s="720"/>
      <c r="F99" s="720"/>
      <c r="G99" s="721" t="s">
        <v>955</v>
      </c>
      <c r="H99" s="721" t="s">
        <v>955</v>
      </c>
      <c r="I99" s="721" t="s">
        <v>955</v>
      </c>
      <c r="J99" s="721" t="s">
        <v>955</v>
      </c>
      <c r="K99" s="722" t="s">
        <v>955</v>
      </c>
    </row>
    <row r="100" spans="1:11">
      <c r="A100" s="717"/>
      <c r="B100" s="767"/>
      <c r="C100" s="768"/>
      <c r="D100" s="736"/>
      <c r="E100" s="731"/>
      <c r="F100" s="731"/>
      <c r="G100" s="732"/>
      <c r="H100" s="732"/>
      <c r="I100" s="732"/>
      <c r="J100" s="732"/>
      <c r="K100" s="733"/>
    </row>
    <row r="101" spans="1:11">
      <c r="A101" s="717"/>
      <c r="B101" s="767"/>
      <c r="C101" s="768"/>
      <c r="D101" s="736"/>
      <c r="E101" s="731"/>
      <c r="F101" s="731"/>
      <c r="G101" s="732"/>
      <c r="H101" s="732"/>
      <c r="I101" s="732"/>
      <c r="J101" s="732"/>
      <c r="K101" s="733"/>
    </row>
    <row r="102" spans="1:11">
      <c r="A102" s="717"/>
      <c r="B102" s="728">
        <v>1.5</v>
      </c>
      <c r="C102" s="729" t="s">
        <v>3279</v>
      </c>
      <c r="D102" s="736"/>
      <c r="E102" s="731"/>
      <c r="F102" s="731"/>
      <c r="G102" s="732"/>
      <c r="H102" s="732"/>
      <c r="I102" s="732"/>
      <c r="J102" s="732"/>
      <c r="K102" s="733"/>
    </row>
    <row r="103" spans="1:11">
      <c r="A103" s="717"/>
      <c r="B103" s="728"/>
      <c r="C103" s="729"/>
      <c r="D103" s="736"/>
      <c r="E103" s="731"/>
      <c r="F103" s="731"/>
      <c r="G103" s="732"/>
      <c r="H103" s="732"/>
      <c r="I103" s="732"/>
      <c r="J103" s="732"/>
      <c r="K103" s="733"/>
    </row>
    <row r="104" spans="1:11">
      <c r="A104" s="717"/>
      <c r="B104" s="734" t="s">
        <v>3280</v>
      </c>
      <c r="C104" s="735" t="s">
        <v>3281</v>
      </c>
      <c r="D104" s="736"/>
      <c r="E104" s="731"/>
      <c r="F104" s="731"/>
      <c r="G104" s="732"/>
      <c r="H104" s="732"/>
      <c r="I104" s="732"/>
      <c r="J104" s="732"/>
      <c r="K104" s="733"/>
    </row>
    <row r="105" spans="1:11">
      <c r="A105" s="717"/>
      <c r="B105" s="734"/>
      <c r="C105" s="735" t="s">
        <v>3282</v>
      </c>
      <c r="D105" s="736"/>
      <c r="E105" s="731"/>
      <c r="F105" s="731"/>
      <c r="G105" s="769"/>
      <c r="H105" s="769"/>
      <c r="I105" s="769"/>
      <c r="J105" s="732"/>
      <c r="K105" s="738"/>
    </row>
    <row r="106" spans="1:11">
      <c r="A106" s="717"/>
      <c r="B106" s="734"/>
      <c r="C106" s="735" t="s">
        <v>3283</v>
      </c>
      <c r="D106" s="736" t="s">
        <v>1052</v>
      </c>
      <c r="E106" s="731">
        <v>1</v>
      </c>
      <c r="F106" s="731"/>
      <c r="G106" s="732">
        <v>30000</v>
      </c>
      <c r="H106" s="769"/>
      <c r="I106" s="769"/>
      <c r="J106" s="732">
        <f>+E106*G106</f>
        <v>30000</v>
      </c>
      <c r="K106" s="738"/>
    </row>
    <row r="107" spans="1:11">
      <c r="A107" s="717"/>
      <c r="B107" s="734" t="s">
        <v>3284</v>
      </c>
      <c r="C107" s="735" t="s">
        <v>3285</v>
      </c>
      <c r="D107" s="770"/>
      <c r="E107" s="769"/>
      <c r="F107" s="769"/>
      <c r="G107" s="732"/>
      <c r="H107" s="732"/>
      <c r="I107" s="732"/>
      <c r="J107" s="732"/>
      <c r="K107" s="733"/>
    </row>
    <row r="108" spans="1:11">
      <c r="A108" s="717"/>
      <c r="B108" s="734"/>
      <c r="C108" s="735" t="s">
        <v>3286</v>
      </c>
      <c r="D108" s="770"/>
      <c r="E108" s="769"/>
      <c r="F108" s="769"/>
      <c r="G108" s="732"/>
      <c r="H108" s="732"/>
      <c r="I108" s="732"/>
      <c r="J108" s="732"/>
      <c r="K108" s="733"/>
    </row>
    <row r="109" spans="1:11">
      <c r="A109" s="717"/>
      <c r="B109" s="734"/>
      <c r="C109" s="735" t="s">
        <v>3287</v>
      </c>
      <c r="D109" s="736" t="s">
        <v>1052</v>
      </c>
      <c r="E109" s="731">
        <v>1</v>
      </c>
      <c r="F109" s="731"/>
      <c r="G109" s="732">
        <v>8400</v>
      </c>
      <c r="H109" s="732"/>
      <c r="I109" s="732"/>
      <c r="J109" s="732">
        <f>+E109*G109</f>
        <v>8400</v>
      </c>
      <c r="K109" s="733"/>
    </row>
    <row r="110" spans="1:11">
      <c r="A110" s="717"/>
      <c r="B110" s="734" t="s">
        <v>3288</v>
      </c>
      <c r="C110" s="735" t="s">
        <v>3289</v>
      </c>
      <c r="D110" s="771"/>
      <c r="E110" s="731"/>
      <c r="F110" s="731"/>
      <c r="G110" s="732"/>
      <c r="H110" s="732"/>
      <c r="I110" s="732"/>
      <c r="J110" s="732"/>
      <c r="K110" s="733"/>
    </row>
    <row r="111" spans="1:11">
      <c r="A111" s="717"/>
      <c r="B111" s="734"/>
      <c r="C111" s="772" t="s">
        <v>3290</v>
      </c>
      <c r="D111" s="773"/>
      <c r="E111" s="731"/>
      <c r="F111" s="731"/>
      <c r="G111" s="732"/>
      <c r="H111" s="732"/>
      <c r="I111" s="732"/>
      <c r="J111" s="732"/>
      <c r="K111" s="733"/>
    </row>
    <row r="112" spans="1:11">
      <c r="A112" s="717"/>
      <c r="B112" s="734"/>
      <c r="C112" s="735" t="s">
        <v>3291</v>
      </c>
      <c r="D112" s="736" t="s">
        <v>1052</v>
      </c>
      <c r="E112" s="731">
        <v>1</v>
      </c>
      <c r="F112" s="731"/>
      <c r="G112" s="732">
        <v>15000</v>
      </c>
      <c r="H112" s="732"/>
      <c r="I112" s="732"/>
      <c r="J112" s="732">
        <f>+E112*G112</f>
        <v>15000</v>
      </c>
      <c r="K112" s="733"/>
    </row>
    <row r="113" spans="1:11">
      <c r="A113" s="717"/>
      <c r="B113" s="734" t="s">
        <v>3292</v>
      </c>
      <c r="C113" s="735" t="s">
        <v>3293</v>
      </c>
      <c r="D113" s="773"/>
      <c r="E113" s="731"/>
      <c r="F113" s="731"/>
      <c r="G113" s="732"/>
      <c r="H113" s="732"/>
      <c r="I113" s="732"/>
      <c r="J113" s="732"/>
      <c r="K113" s="733"/>
    </row>
    <row r="114" spans="1:11">
      <c r="A114" s="717"/>
      <c r="B114" s="734"/>
      <c r="C114" s="774" t="s">
        <v>3294</v>
      </c>
      <c r="D114" s="736"/>
      <c r="E114" s="731"/>
      <c r="F114" s="731"/>
      <c r="G114" s="732"/>
      <c r="H114" s="732"/>
      <c r="I114" s="732"/>
      <c r="J114" s="732"/>
      <c r="K114" s="733"/>
    </row>
    <row r="115" spans="1:11">
      <c r="A115" s="717"/>
      <c r="B115" s="734"/>
      <c r="C115" s="735" t="s">
        <v>3295</v>
      </c>
      <c r="D115" s="736" t="s">
        <v>1052</v>
      </c>
      <c r="E115" s="731">
        <v>1</v>
      </c>
      <c r="F115" s="731"/>
      <c r="G115" s="732">
        <v>7000</v>
      </c>
      <c r="H115" s="732"/>
      <c r="I115" s="732"/>
      <c r="J115" s="732">
        <f>+E115*G115</f>
        <v>7000</v>
      </c>
      <c r="K115" s="733"/>
    </row>
    <row r="116" spans="1:11">
      <c r="A116" s="717"/>
      <c r="B116" s="734" t="s">
        <v>3296</v>
      </c>
      <c r="C116" s="772" t="s">
        <v>3297</v>
      </c>
      <c r="D116" s="773"/>
      <c r="E116" s="731"/>
      <c r="F116" s="731"/>
      <c r="G116" s="732"/>
      <c r="H116" s="732"/>
      <c r="I116" s="732"/>
      <c r="J116" s="732"/>
      <c r="K116" s="733"/>
    </row>
    <row r="117" spans="1:11">
      <c r="A117" s="717"/>
      <c r="B117" s="775"/>
      <c r="C117" s="735" t="s">
        <v>3298</v>
      </c>
      <c r="D117" s="771"/>
      <c r="E117" s="731"/>
      <c r="F117" s="731"/>
      <c r="G117" s="732"/>
      <c r="H117" s="732"/>
      <c r="I117" s="732"/>
      <c r="J117" s="732"/>
      <c r="K117" s="733"/>
    </row>
    <row r="118" spans="1:11">
      <c r="A118" s="717"/>
      <c r="B118" s="734"/>
      <c r="C118" s="772" t="s">
        <v>3299</v>
      </c>
      <c r="D118" s="736" t="s">
        <v>1052</v>
      </c>
      <c r="E118" s="731">
        <v>1</v>
      </c>
      <c r="F118" s="731"/>
      <c r="G118" s="732">
        <v>10000</v>
      </c>
      <c r="H118" s="732"/>
      <c r="I118" s="732"/>
      <c r="J118" s="732">
        <f>+E118*G118</f>
        <v>10000</v>
      </c>
      <c r="K118" s="733"/>
    </row>
    <row r="119" spans="1:11" ht="13.5" thickBot="1">
      <c r="A119" s="717"/>
      <c r="B119" s="776"/>
      <c r="C119" s="754" t="s">
        <v>3278</v>
      </c>
      <c r="D119" s="777"/>
      <c r="E119" s="778"/>
      <c r="F119" s="778"/>
      <c r="G119" s="757"/>
      <c r="H119" s="757"/>
      <c r="I119" s="757"/>
      <c r="J119" s="757"/>
      <c r="K119" s="758">
        <f>SUM(J104:J118)</f>
        <v>70400</v>
      </c>
    </row>
    <row r="120" spans="1:11">
      <c r="A120" s="717"/>
      <c r="B120" s="775"/>
      <c r="C120" s="779" t="s">
        <v>3300</v>
      </c>
      <c r="D120" s="770"/>
      <c r="E120" s="780"/>
      <c r="F120" s="780"/>
      <c r="G120" s="732"/>
      <c r="H120" s="732"/>
      <c r="I120" s="732"/>
      <c r="J120" s="732"/>
      <c r="K120" s="743">
        <v>53227.972499999989</v>
      </c>
    </row>
    <row r="121" spans="1:11">
      <c r="A121" s="717"/>
      <c r="B121" s="775"/>
      <c r="C121" s="779" t="s">
        <v>3302</v>
      </c>
      <c r="D121" s="770"/>
      <c r="E121" s="780"/>
      <c r="F121" s="780"/>
      <c r="G121" s="732"/>
      <c r="H121" s="732"/>
      <c r="I121" s="732"/>
      <c r="J121" s="732"/>
      <c r="K121" s="786">
        <v>0</v>
      </c>
    </row>
    <row r="122" spans="1:11" ht="15.75">
      <c r="A122" s="717"/>
      <c r="B122" s="781"/>
      <c r="C122" s="782" t="s">
        <v>3301</v>
      </c>
      <c r="D122" s="736"/>
      <c r="E122" s="731"/>
      <c r="F122" s="731"/>
      <c r="G122" s="732"/>
      <c r="H122" s="732"/>
      <c r="I122" s="732"/>
      <c r="J122" s="732"/>
      <c r="K122" s="783">
        <f>K92+K119+K120+K121</f>
        <v>266139.86249999993</v>
      </c>
    </row>
    <row r="123" spans="1:11" ht="15.75">
      <c r="A123" s="717"/>
      <c r="B123" s="781"/>
      <c r="C123" s="782"/>
      <c r="D123" s="736"/>
      <c r="E123" s="731"/>
      <c r="F123" s="731"/>
      <c r="G123" s="732"/>
      <c r="H123" s="732"/>
      <c r="I123" s="732"/>
      <c r="J123" s="732"/>
      <c r="K123" s="733"/>
    </row>
    <row r="124" spans="1:11" ht="15.75">
      <c r="A124" s="717"/>
      <c r="B124" s="781"/>
      <c r="C124" s="782"/>
      <c r="D124" s="736"/>
      <c r="E124" s="731"/>
      <c r="F124" s="731"/>
      <c r="G124" s="732"/>
      <c r="H124" s="732"/>
      <c r="I124" s="732"/>
      <c r="J124" s="732"/>
      <c r="K124" s="733"/>
    </row>
    <row r="125" spans="1:11" ht="13.5" thickBot="1">
      <c r="A125" s="717"/>
      <c r="B125" s="784"/>
      <c r="C125" s="785"/>
      <c r="D125" s="755"/>
      <c r="E125" s="756"/>
      <c r="F125" s="756"/>
      <c r="G125" s="757"/>
      <c r="H125" s="757"/>
      <c r="I125" s="757"/>
      <c r="J125" s="757"/>
      <c r="K125" s="758"/>
    </row>
    <row r="126" spans="1:11">
      <c r="A126" s="717"/>
      <c r="B126" s="717"/>
      <c r="C126" s="717"/>
      <c r="D126" s="717"/>
      <c r="E126" s="717"/>
      <c r="F126" s="717"/>
      <c r="G126" s="717"/>
      <c r="H126" s="717"/>
      <c r="I126" s="717"/>
      <c r="J126" s="717"/>
      <c r="K126" s="717"/>
    </row>
    <row r="128" spans="1:11">
      <c r="B128" s="348" t="s">
        <v>3306</v>
      </c>
    </row>
  </sheetData>
  <mergeCells count="1">
    <mergeCell ref="B1:K1"/>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Hoja17"/>
  <dimension ref="B1:O37"/>
  <sheetViews>
    <sheetView showGridLines="0" workbookViewId="0">
      <selection activeCell="D37" sqref="D37"/>
    </sheetView>
  </sheetViews>
  <sheetFormatPr baseColWidth="10" defaultColWidth="9.33203125" defaultRowHeight="12.75"/>
  <cols>
    <col min="1" max="1" width="3.33203125" style="583" customWidth="1"/>
    <col min="2" max="2" width="23.33203125" style="583" customWidth="1"/>
    <col min="3" max="17" width="9.33203125" style="583"/>
    <col min="18" max="18" width="15" style="583" bestFit="1" customWidth="1"/>
    <col min="19" max="30" width="14.83203125" style="583" bestFit="1" customWidth="1"/>
    <col min="31" max="16384" width="9.33203125" style="583"/>
  </cols>
  <sheetData>
    <row r="1" spans="2:15" ht="15.75">
      <c r="B1" s="1080" t="s">
        <v>276</v>
      </c>
      <c r="C1" s="1081"/>
      <c r="D1" s="1081"/>
      <c r="E1" s="1081"/>
      <c r="F1" s="1081"/>
      <c r="G1" s="1081"/>
    </row>
    <row r="2" spans="2:15" ht="15.75">
      <c r="B2" s="1080" t="s">
        <v>277</v>
      </c>
      <c r="C2" s="1081"/>
      <c r="D2" s="1081"/>
      <c r="E2" s="1081"/>
      <c r="F2" s="1081"/>
      <c r="G2" s="1081"/>
    </row>
    <row r="3" spans="2:15">
      <c r="B3" s="1081"/>
      <c r="C3" s="1081"/>
      <c r="D3" s="1081"/>
      <c r="E3" s="1081"/>
      <c r="F3" s="1081"/>
      <c r="G3" s="1081"/>
    </row>
    <row r="4" spans="2:15">
      <c r="B4" s="584" t="s">
        <v>278</v>
      </c>
      <c r="C4" s="1082" t="s">
        <v>279</v>
      </c>
      <c r="D4" s="1081"/>
      <c r="E4" s="1081"/>
      <c r="F4" s="1081"/>
      <c r="G4" s="1081"/>
    </row>
    <row r="5" spans="2:15">
      <c r="B5" s="1084" t="s">
        <v>280</v>
      </c>
      <c r="C5" s="1081"/>
      <c r="D5" s="1081"/>
      <c r="E5" s="1081"/>
      <c r="F5" s="1081"/>
      <c r="G5" s="1081"/>
    </row>
    <row r="6" spans="2:15">
      <c r="B6" s="584" t="s">
        <v>281</v>
      </c>
      <c r="C6" s="1082" t="s">
        <v>282</v>
      </c>
      <c r="D6" s="1081"/>
      <c r="E6" s="1081"/>
      <c r="F6" s="1081"/>
      <c r="G6" s="1081"/>
    </row>
    <row r="7" spans="2:15">
      <c r="B7" s="584" t="s">
        <v>283</v>
      </c>
      <c r="C7" s="1082" t="s">
        <v>284</v>
      </c>
      <c r="D7" s="1081"/>
      <c r="E7" s="1081"/>
      <c r="F7" s="1081"/>
      <c r="G7" s="1081"/>
    </row>
    <row r="8" spans="2:15">
      <c r="B8" s="584" t="s">
        <v>285</v>
      </c>
      <c r="C8" s="1082" t="s">
        <v>286</v>
      </c>
      <c r="D8" s="1081"/>
      <c r="E8" s="1081"/>
      <c r="F8" s="1081"/>
      <c r="G8" s="1081"/>
    </row>
    <row r="9" spans="2:15">
      <c r="B9" s="584" t="s">
        <v>287</v>
      </c>
      <c r="C9" s="1083" t="s">
        <v>5382</v>
      </c>
      <c r="D9" s="1081"/>
      <c r="E9" s="1081"/>
      <c r="F9" s="1081"/>
      <c r="G9" s="1081"/>
    </row>
    <row r="10" spans="2:15" ht="13.5" thickBot="1"/>
    <row r="11" spans="2:15" ht="13.5" thickBot="1">
      <c r="B11" s="585" t="s">
        <v>288</v>
      </c>
      <c r="C11" s="586" t="s">
        <v>289</v>
      </c>
      <c r="D11" s="586" t="s">
        <v>290</v>
      </c>
      <c r="E11" s="586" t="s">
        <v>291</v>
      </c>
      <c r="F11" s="586" t="s">
        <v>292</v>
      </c>
      <c r="G11" s="586" t="s">
        <v>293</v>
      </c>
      <c r="H11" s="586" t="s">
        <v>294</v>
      </c>
      <c r="I11" s="586" t="s">
        <v>295</v>
      </c>
      <c r="J11" s="586" t="s">
        <v>296</v>
      </c>
      <c r="K11" s="586" t="s">
        <v>297</v>
      </c>
      <c r="L11" s="586" t="s">
        <v>298</v>
      </c>
      <c r="M11" s="586" t="s">
        <v>299</v>
      </c>
      <c r="N11" s="586" t="s">
        <v>300</v>
      </c>
      <c r="O11" s="587" t="s">
        <v>301</v>
      </c>
    </row>
    <row r="12" spans="2:15" ht="13.5" thickTop="1">
      <c r="B12" s="588">
        <v>2001</v>
      </c>
      <c r="C12" s="871">
        <v>149.5</v>
      </c>
      <c r="D12" s="871">
        <v>149.19999999999999</v>
      </c>
      <c r="E12" s="871">
        <v>149.5</v>
      </c>
      <c r="F12" s="871">
        <v>149.80000000000001</v>
      </c>
      <c r="G12" s="871">
        <v>150.1</v>
      </c>
      <c r="H12" s="871">
        <v>150.19999999999999</v>
      </c>
      <c r="I12" s="871">
        <v>150.5</v>
      </c>
      <c r="J12" s="871">
        <v>150.5</v>
      </c>
      <c r="K12" s="871">
        <v>150.69999999999999</v>
      </c>
      <c r="L12" s="871">
        <v>149.80000000000001</v>
      </c>
      <c r="M12" s="871">
        <v>150.19999999999999</v>
      </c>
      <c r="N12" s="871">
        <v>150.4</v>
      </c>
      <c r="O12" s="589"/>
    </row>
    <row r="13" spans="2:15">
      <c r="B13" s="588">
        <v>2002</v>
      </c>
      <c r="C13" s="871">
        <v>150</v>
      </c>
      <c r="D13" s="871">
        <v>150.1</v>
      </c>
      <c r="E13" s="871">
        <v>150</v>
      </c>
      <c r="F13" s="871">
        <v>150.30000000000001</v>
      </c>
      <c r="G13" s="871">
        <v>150.19999999999999</v>
      </c>
      <c r="H13" s="871">
        <v>150.5</v>
      </c>
      <c r="I13" s="871">
        <v>150</v>
      </c>
      <c r="J13" s="871">
        <v>149.9</v>
      </c>
      <c r="K13" s="871">
        <v>150.30000000000001</v>
      </c>
      <c r="L13" s="871">
        <v>150.5</v>
      </c>
      <c r="M13" s="871">
        <v>150.30000000000001</v>
      </c>
      <c r="N13" s="871">
        <v>149.5</v>
      </c>
      <c r="O13" s="589"/>
    </row>
    <row r="14" spans="2:15">
      <c r="B14" s="588">
        <v>2003</v>
      </c>
      <c r="C14" s="871">
        <v>149.80000000000001</v>
      </c>
      <c r="D14" s="871">
        <v>149.9</v>
      </c>
      <c r="E14" s="871">
        <v>150.69999999999999</v>
      </c>
      <c r="F14" s="871">
        <v>149.9</v>
      </c>
      <c r="G14" s="871">
        <v>150.1</v>
      </c>
      <c r="H14" s="871">
        <v>150.1</v>
      </c>
      <c r="I14" s="871">
        <v>150.30000000000001</v>
      </c>
      <c r="J14" s="871">
        <v>150.5</v>
      </c>
      <c r="K14" s="871">
        <v>150.4</v>
      </c>
      <c r="L14" s="871">
        <v>151.1</v>
      </c>
      <c r="M14" s="871">
        <v>151</v>
      </c>
      <c r="N14" s="871">
        <v>151</v>
      </c>
      <c r="O14" s="589"/>
    </row>
    <row r="15" spans="2:15">
      <c r="B15" s="588">
        <v>2004</v>
      </c>
      <c r="C15" s="871">
        <v>151.4</v>
      </c>
      <c r="D15" s="871">
        <v>151.30000000000001</v>
      </c>
      <c r="E15" s="871">
        <v>151.80000000000001</v>
      </c>
      <c r="F15" s="871">
        <v>151.9</v>
      </c>
      <c r="G15" s="871">
        <v>152.30000000000001</v>
      </c>
      <c r="H15" s="871">
        <v>152.80000000000001</v>
      </c>
      <c r="I15" s="871">
        <v>152.5</v>
      </c>
      <c r="J15" s="871">
        <v>152.9</v>
      </c>
      <c r="K15" s="871">
        <v>153.19999999999999</v>
      </c>
      <c r="L15" s="871">
        <v>153.69999999999999</v>
      </c>
      <c r="M15" s="871">
        <v>154.1</v>
      </c>
      <c r="N15" s="871">
        <v>154.5</v>
      </c>
      <c r="O15" s="589"/>
    </row>
    <row r="16" spans="2:15">
      <c r="B16" s="804">
        <v>2005</v>
      </c>
      <c r="C16" s="871">
        <v>155.4</v>
      </c>
      <c r="D16" s="871">
        <v>155.30000000000001</v>
      </c>
      <c r="E16" s="871">
        <v>155.6</v>
      </c>
      <c r="F16" s="871">
        <v>156</v>
      </c>
      <c r="G16" s="871">
        <v>156.4</v>
      </c>
      <c r="H16" s="871">
        <v>156.19999999999999</v>
      </c>
      <c r="I16" s="871">
        <v>156.80000000000001</v>
      </c>
      <c r="J16" s="871">
        <v>156.9</v>
      </c>
      <c r="K16" s="871">
        <v>157.1</v>
      </c>
      <c r="L16" s="871">
        <v>156.80000000000001</v>
      </c>
      <c r="M16" s="871">
        <v>156.80000000000001</v>
      </c>
      <c r="N16" s="871">
        <v>156.80000000000001</v>
      </c>
      <c r="O16" s="589"/>
    </row>
    <row r="17" spans="2:15">
      <c r="B17" s="804">
        <v>2006</v>
      </c>
      <c r="C17" s="871">
        <v>157.5</v>
      </c>
      <c r="D17" s="871">
        <v>158</v>
      </c>
      <c r="E17" s="871">
        <v>158.4</v>
      </c>
      <c r="F17" s="871">
        <v>158.5</v>
      </c>
      <c r="G17" s="871">
        <v>158.9</v>
      </c>
      <c r="H17" s="871">
        <v>159</v>
      </c>
      <c r="I17" s="871">
        <v>158.1</v>
      </c>
      <c r="J17" s="871">
        <v>158.69999999999999</v>
      </c>
      <c r="K17" s="871">
        <v>159.19999999999999</v>
      </c>
      <c r="L17" s="871">
        <v>158.5</v>
      </c>
      <c r="M17" s="871">
        <v>159.9</v>
      </c>
      <c r="N17" s="871">
        <v>160</v>
      </c>
      <c r="O17" s="589"/>
    </row>
    <row r="18" spans="2:15">
      <c r="B18" s="804">
        <v>2007</v>
      </c>
      <c r="C18" s="871">
        <v>160.19999999999999</v>
      </c>
      <c r="D18" s="871">
        <v>160.9</v>
      </c>
      <c r="E18" s="871">
        <v>160.9</v>
      </c>
      <c r="F18" s="871">
        <v>161</v>
      </c>
      <c r="G18" s="871">
        <v>161.4</v>
      </c>
      <c r="H18" s="871">
        <v>161.69999999999999</v>
      </c>
      <c r="I18" s="871">
        <v>162.1</v>
      </c>
      <c r="J18" s="871">
        <v>162.30000000000001</v>
      </c>
      <c r="K18" s="871">
        <v>162.30000000000001</v>
      </c>
      <c r="L18" s="871">
        <v>162.9</v>
      </c>
      <c r="M18" s="871">
        <v>163.4</v>
      </c>
      <c r="N18" s="871">
        <v>163.4</v>
      </c>
      <c r="O18" s="589"/>
    </row>
    <row r="19" spans="2:15">
      <c r="B19" s="804">
        <v>2008</v>
      </c>
      <c r="C19" s="871">
        <v>164.1</v>
      </c>
      <c r="D19" s="871">
        <v>164.8</v>
      </c>
      <c r="E19" s="871">
        <v>165.1</v>
      </c>
      <c r="F19" s="871">
        <v>165.8</v>
      </c>
      <c r="G19" s="871">
        <v>166.3</v>
      </c>
      <c r="H19" s="871">
        <v>166.6</v>
      </c>
      <c r="I19" s="871">
        <v>167.4</v>
      </c>
      <c r="J19" s="871">
        <v>168.1</v>
      </c>
      <c r="K19" s="871">
        <v>168.9</v>
      </c>
      <c r="L19" s="871">
        <v>170.5</v>
      </c>
      <c r="M19" s="871">
        <v>170.4</v>
      </c>
      <c r="N19" s="871">
        <v>170.8</v>
      </c>
      <c r="O19" s="589"/>
    </row>
    <row r="20" spans="2:15">
      <c r="B20" s="804">
        <v>2009</v>
      </c>
      <c r="C20" s="872">
        <v>170.8</v>
      </c>
      <c r="D20" s="872">
        <v>170.9</v>
      </c>
      <c r="E20" s="872">
        <v>171.2</v>
      </c>
      <c r="F20" s="872">
        <v>171.3</v>
      </c>
      <c r="G20" s="872">
        <v>171.2</v>
      </c>
      <c r="H20" s="872">
        <v>171.8</v>
      </c>
      <c r="I20" s="872">
        <v>171.4</v>
      </c>
      <c r="J20" s="872">
        <v>171.8</v>
      </c>
      <c r="K20" s="872">
        <v>171.6</v>
      </c>
      <c r="L20" s="872">
        <v>171.5</v>
      </c>
      <c r="M20" s="872">
        <v>172.1</v>
      </c>
      <c r="N20" s="872">
        <v>172.1</v>
      </c>
      <c r="O20" s="589"/>
    </row>
    <row r="21" spans="2:15">
      <c r="B21" s="804">
        <v>2010</v>
      </c>
      <c r="C21" s="872">
        <v>172.5</v>
      </c>
      <c r="D21" s="872">
        <v>172.6</v>
      </c>
      <c r="E21" s="872">
        <v>172.9</v>
      </c>
      <c r="F21" s="872">
        <v>172.9</v>
      </c>
      <c r="G21" s="872">
        <v>173.4</v>
      </c>
      <c r="H21" s="872">
        <v>173.6</v>
      </c>
      <c r="I21" s="872">
        <v>173.7</v>
      </c>
      <c r="J21" s="872">
        <v>173.9</v>
      </c>
      <c r="K21" s="872">
        <v>174.3</v>
      </c>
      <c r="L21" s="872">
        <v>174.3</v>
      </c>
      <c r="M21" s="872">
        <v>174.3</v>
      </c>
      <c r="N21" s="872">
        <v>174.6</v>
      </c>
      <c r="O21" s="589"/>
    </row>
    <row r="22" spans="2:15">
      <c r="B22" s="804">
        <v>2011</v>
      </c>
      <c r="C22" s="872">
        <v>175.3</v>
      </c>
      <c r="D22" s="872">
        <v>175.7</v>
      </c>
      <c r="E22" s="872">
        <v>176.3</v>
      </c>
      <c r="F22" s="872">
        <v>176.8</v>
      </c>
      <c r="G22" s="872">
        <v>177.1</v>
      </c>
      <c r="H22" s="872">
        <v>177.5</v>
      </c>
      <c r="I22" s="872">
        <v>178.3</v>
      </c>
      <c r="J22" s="872">
        <v>178.5</v>
      </c>
      <c r="K22" s="872">
        <v>179</v>
      </c>
      <c r="L22" s="872">
        <v>179.4</v>
      </c>
      <c r="M22" s="872">
        <v>179.6</v>
      </c>
      <c r="N22" s="872">
        <v>180</v>
      </c>
      <c r="O22" s="589"/>
    </row>
    <row r="23" spans="2:15" s="818" customFormat="1">
      <c r="B23" s="804">
        <v>2012</v>
      </c>
      <c r="C23" s="872">
        <v>180.7</v>
      </c>
      <c r="D23" s="872">
        <v>181</v>
      </c>
      <c r="E23" s="872">
        <v>181.4</v>
      </c>
      <c r="F23" s="872">
        <v>181.7</v>
      </c>
      <c r="G23" s="872">
        <v>181.9</v>
      </c>
      <c r="H23" s="872">
        <v>182.2</v>
      </c>
      <c r="I23" s="872">
        <v>183</v>
      </c>
      <c r="J23" s="872">
        <v>183.2</v>
      </c>
      <c r="K23" s="872">
        <v>183.2</v>
      </c>
      <c r="L23" s="872">
        <v>183.2</v>
      </c>
      <c r="M23" s="872">
        <v>183.5</v>
      </c>
      <c r="N23" s="872">
        <v>183.6</v>
      </c>
      <c r="O23" s="589"/>
    </row>
    <row r="24" spans="2:15" s="870" customFormat="1">
      <c r="B24" s="804">
        <v>2013</v>
      </c>
      <c r="C24" s="872">
        <v>183.9</v>
      </c>
      <c r="D24" s="883">
        <v>184.2</v>
      </c>
      <c r="E24" s="872">
        <v>184.5</v>
      </c>
      <c r="F24" s="872">
        <v>184.7</v>
      </c>
      <c r="G24" s="872">
        <v>184.9</v>
      </c>
      <c r="H24" s="872">
        <v>185.1</v>
      </c>
      <c r="I24" s="872">
        <v>185.3</v>
      </c>
      <c r="J24" s="872">
        <v>185.4</v>
      </c>
      <c r="K24" s="872">
        <v>185.4</v>
      </c>
      <c r="L24" s="872">
        <v>185.4</v>
      </c>
      <c r="M24" s="872">
        <v>185.8</v>
      </c>
      <c r="N24" s="872">
        <v>186.6</v>
      </c>
      <c r="O24" s="589"/>
    </row>
    <row r="25" spans="2:15" s="878" customFormat="1">
      <c r="B25" s="804">
        <v>2014</v>
      </c>
      <c r="C25" s="872">
        <v>187.5</v>
      </c>
      <c r="D25" s="805">
        <v>187.7</v>
      </c>
      <c r="E25" s="872">
        <v>187.7</v>
      </c>
      <c r="F25" s="872">
        <v>187.9</v>
      </c>
      <c r="G25" s="872">
        <v>188.3</v>
      </c>
      <c r="H25" s="872">
        <v>188.6</v>
      </c>
      <c r="I25" s="872">
        <v>188.8</v>
      </c>
      <c r="J25" s="872">
        <v>189</v>
      </c>
      <c r="K25" s="872">
        <v>189.3</v>
      </c>
      <c r="L25" s="872">
        <v>189.5</v>
      </c>
      <c r="M25" s="872">
        <v>189.5</v>
      </c>
      <c r="N25" s="872">
        <v>190</v>
      </c>
      <c r="O25" s="589"/>
    </row>
    <row r="26" spans="2:15" s="790" customFormat="1" ht="13.5" thickBot="1">
      <c r="B26" s="806">
        <v>2015</v>
      </c>
      <c r="C26" s="877">
        <v>190.3</v>
      </c>
      <c r="D26" s="873">
        <v>190.5</v>
      </c>
      <c r="E26" s="874"/>
      <c r="F26" s="874"/>
      <c r="G26" s="874"/>
      <c r="H26" s="874"/>
      <c r="I26" s="874"/>
      <c r="J26" s="874"/>
      <c r="K26" s="874"/>
      <c r="L26" s="874"/>
      <c r="M26" s="874"/>
      <c r="N26" s="874"/>
      <c r="O26" s="590"/>
    </row>
    <row r="27" spans="2:15" ht="13.5" thickBot="1">
      <c r="B27" s="808"/>
      <c r="C27" s="808"/>
      <c r="D27" s="808"/>
      <c r="E27" s="808"/>
      <c r="F27" s="808"/>
      <c r="G27" s="808"/>
      <c r="H27" s="808"/>
      <c r="I27" s="808"/>
      <c r="J27" s="808"/>
      <c r="K27" s="808"/>
      <c r="L27" s="808"/>
      <c r="M27" s="808"/>
      <c r="N27" s="808"/>
    </row>
    <row r="28" spans="2:15" ht="13.5" thickBot="1">
      <c r="B28" s="809" t="s">
        <v>5383</v>
      </c>
      <c r="C28" s="810"/>
      <c r="D28" s="807">
        <f>D26/D25</f>
        <v>1.014917421417155</v>
      </c>
      <c r="E28" s="808"/>
      <c r="F28" s="808"/>
      <c r="G28" s="808"/>
      <c r="H28" s="808"/>
      <c r="I28" s="808"/>
      <c r="J28" s="808"/>
      <c r="K28" s="808"/>
      <c r="L28" s="808"/>
      <c r="M28" s="808"/>
      <c r="N28" s="808"/>
    </row>
    <row r="31" spans="2:15">
      <c r="B31" s="808" t="s">
        <v>5379</v>
      </c>
      <c r="D31" s="811">
        <v>2.8090000000000002</v>
      </c>
    </row>
    <row r="32" spans="2:15">
      <c r="B32" s="808" t="s">
        <v>5380</v>
      </c>
      <c r="D32" s="811">
        <v>212.750227</v>
      </c>
      <c r="I32" s="593"/>
    </row>
    <row r="33" spans="2:4">
      <c r="B33" s="808" t="s">
        <v>5395</v>
      </c>
      <c r="C33" s="876"/>
      <c r="D33" s="811">
        <v>3.097</v>
      </c>
    </row>
    <row r="34" spans="2:4">
      <c r="B34" s="808" t="s">
        <v>5396</v>
      </c>
      <c r="C34" s="876"/>
      <c r="D34" s="811">
        <v>216.13107529999999</v>
      </c>
    </row>
    <row r="36" spans="2:4" ht="13.5" thickBot="1"/>
    <row r="37" spans="2:4" ht="13.5" thickBot="1">
      <c r="B37" s="809" t="s">
        <v>5384</v>
      </c>
      <c r="C37" s="591"/>
      <c r="D37" s="592">
        <f>D34*D31/D32/D33</f>
        <v>0.92142017234647977</v>
      </c>
    </row>
  </sheetData>
  <mergeCells count="9">
    <mergeCell ref="B1:G1"/>
    <mergeCell ref="B2:G2"/>
    <mergeCell ref="B3:G3"/>
    <mergeCell ref="C4:G4"/>
    <mergeCell ref="C9:G9"/>
    <mergeCell ref="B5:G5"/>
    <mergeCell ref="C6:G6"/>
    <mergeCell ref="C7:G7"/>
    <mergeCell ref="C8:G8"/>
  </mergeCells>
  <phoneticPr fontId="96" type="noConversion"/>
  <pageMargins left="0.75" right="0.75" top="1" bottom="1" header="0.5" footer="0.5"/>
  <pageSetup orientation="landscape" horizontalDpi="300" verticalDpi="300" r:id="rId1"/>
  <headerFooter alignWithMargins="0">
    <oddHeader>&amp;CBureau of Labor Statistics&amp;L&amp;R</oddHeader>
    <oddFooter>&amp;C&amp;LSource: Bureau of Labor Statistics&amp;RGenerated on: February 22, 2011 (12:26:09 PM)</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Parámetros</vt:lpstr>
      <vt:lpstr>CUCSS</vt:lpstr>
      <vt:lpstr>GN</vt:lpstr>
      <vt:lpstr>DUAL</vt:lpstr>
      <vt:lpstr>IDC</vt:lpstr>
      <vt:lpstr>Costos CE</vt:lpstr>
      <vt:lpstr>Resumen</vt:lpstr>
      <vt:lpstr>Seguro</vt:lpstr>
      <vt:lpstr>CF personal-GN</vt:lpstr>
      <vt:lpstr>CF personal-DUAL</vt:lpstr>
      <vt:lpstr>sist comb dual</vt:lpstr>
      <vt:lpstr>Abste GN</vt:lpstr>
      <vt:lpstr>planta desmineralizadora</vt:lpstr>
      <vt:lpstr>agua cruda</vt:lpstr>
      <vt:lpstr>PR2005</vt:lpstr>
      <vt:lpstr>CostoSCI</vt:lpstr>
      <vt:lpstr>F_Ajuste</vt:lpstr>
      <vt:lpstr>'Abste GN'!Área_de_impresión</vt:lpstr>
      <vt:lpstr>'agua cruda'!Área_de_impresión</vt:lpstr>
      <vt:lpstr>'Costos CE'!Área_de_impresión</vt:lpstr>
      <vt:lpstr>DUAL!Área_de_impresión</vt:lpstr>
      <vt:lpstr>GN!Área_de_impresión</vt:lpstr>
      <vt:lpstr>'planta desmineralizadora'!Área_de_impresión</vt:lpstr>
      <vt:lpstr>Resumen!Área_de_impresión</vt:lpstr>
      <vt:lpstr>'agua cruda'!Títulos_a_imprimir</vt:lpstr>
      <vt:lpstr>'Costos CE'!Títulos_a_imprimir</vt:lpstr>
      <vt:lpstr>'planta desmineralizadora'!Títulos_a_imprimir</vt:lpstr>
    </vt:vector>
  </TitlesOfParts>
  <Company>CTE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Espinoza Quiñones</dc:creator>
  <cp:lastModifiedBy>sbuenalaya</cp:lastModifiedBy>
  <cp:lastPrinted>2004-03-12T17:39:18Z</cp:lastPrinted>
  <dcterms:created xsi:type="dcterms:W3CDTF">1997-09-23T15:02:27Z</dcterms:created>
  <dcterms:modified xsi:type="dcterms:W3CDTF">2015-04-10T22:26:54Z</dcterms:modified>
</cp:coreProperties>
</file>